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SERVERF\Souteze\VS\5024 (4565) - SPCSS - Zeleneč\VYSVĚTLENÍ\vysvětlení 18\Soupis prací-revize20170322\"/>
    </mc:Choice>
  </mc:AlternateContent>
  <bookViews>
    <workbookView xWindow="0" yWindow="0" windowWidth="23415" windowHeight="11130"/>
  </bookViews>
  <sheets>
    <sheet name="Rekapitulace stavby" sheetId="1" r:id="rId1"/>
    <sheet name="SO.01-1 - Architektonicko..." sheetId="2" r:id="rId2"/>
    <sheet name="SO.01-2 - Stavebně konstr..." sheetId="3" r:id="rId3"/>
    <sheet name="SO.01-3 - Požárně bezpečn..." sheetId="4" r:id="rId4"/>
    <sheet name="SO.01-4 - Zdravotně techn..." sheetId="5" r:id="rId5"/>
    <sheet name="SO.01-5 - Zdravotně techn..." sheetId="6" r:id="rId6"/>
    <sheet name="SO.01-6 - Zdravotně techn..." sheetId="7" r:id="rId7"/>
    <sheet name="SO.01-7 - Vytápění" sheetId="8" r:id="rId8"/>
    <sheet name="SO.01-8 - Silnoproudá ele..." sheetId="9" r:id="rId9"/>
    <sheet name="SO.02.1-1 - Architektonic..." sheetId="10" r:id="rId10"/>
    <sheet name="SO.02.1-2 - Stavebně kons..." sheetId="11" r:id="rId11"/>
    <sheet name="SO.02.1-3 - Požárně bezpe..." sheetId="12" r:id="rId12"/>
    <sheet name="SO.02.1-4 - Zdravotně tec..." sheetId="13" r:id="rId13"/>
    <sheet name="SO.02.1-5 - Zdravotně tec..." sheetId="14" r:id="rId14"/>
    <sheet name="SO.02.1-6 - Silnoproudá e..." sheetId="15" r:id="rId15"/>
    <sheet name="SO.03-1 - Architektonicko..." sheetId="16" r:id="rId16"/>
    <sheet name="SO.03-2 - Stavebně konstr..." sheetId="17" r:id="rId17"/>
    <sheet name="SO.03-3 - Požárně bezpečn..." sheetId="18" r:id="rId18"/>
    <sheet name="SO.03-4 - Zdravotně techn..." sheetId="19" r:id="rId19"/>
    <sheet name="SO.03-5 - Zdravotně techn..." sheetId="20" r:id="rId20"/>
    <sheet name="SO.03-6 - Zdravotně techn..." sheetId="21" r:id="rId21"/>
    <sheet name="SO.03-7 - Vytápění" sheetId="22" r:id="rId22"/>
    <sheet name="SO.03-8 - Silnoproudá ele..." sheetId="23" r:id="rId23"/>
    <sheet name="SO 04 - Komunikace a zpev..." sheetId="24" r:id="rId24"/>
    <sheet name="SO.05-1 - Architektonicko..." sheetId="25" r:id="rId25"/>
    <sheet name="SO.05-2 - Stavebně konstr..." sheetId="26" r:id="rId26"/>
    <sheet name="SO.05-3 - Požátně bezpečn..." sheetId="27" r:id="rId27"/>
    <sheet name="SO 13 - Sadové úpravy, iz..." sheetId="28" r:id="rId28"/>
    <sheet name="SO 14 - Oplocení - vntřní..." sheetId="29" r:id="rId29"/>
    <sheet name="SO 16 - Bourání objektů" sheetId="30" r:id="rId30"/>
    <sheet name="SO 18.1 - Výkopy pro areá..." sheetId="31" r:id="rId31"/>
    <sheet name="SO18.2 - Výkopy pro areál..." sheetId="32" r:id="rId32"/>
    <sheet name="SO 06.1 - Vodovodní řad" sheetId="33" r:id="rId33"/>
    <sheet name="SO 06.2 - Areálové přípoj..." sheetId="34" r:id="rId34"/>
    <sheet name="SO 07 - Přípojka splaškov..." sheetId="35" r:id="rId35"/>
    <sheet name="SO 08 - Kanlizace dešťová..." sheetId="36" r:id="rId36"/>
    <sheet name="SO 09 - Přípojka VN" sheetId="37" r:id="rId37"/>
    <sheet name="SO 10 - Venkovní (areálov..." sheetId="38" r:id="rId38"/>
    <sheet name="SO 11 - Venkovní areálové..." sheetId="39" r:id="rId39"/>
    <sheet name="SO 12 - Přípojky slaboproudu" sheetId="40" r:id="rId40"/>
    <sheet name="SO 15 - Areálové rozvody ..." sheetId="41" r:id="rId41"/>
    <sheet name="SO 17 - Areálové a objekt..." sheetId="42" r:id="rId42"/>
    <sheet name="PS 901.1 - Rozvodna VN (t..." sheetId="43" r:id="rId43"/>
    <sheet name="PS 901.2 - Rozvodna NN - ..." sheetId="44" r:id="rId44"/>
    <sheet name="PS 901.3 - Rozvodna NN - ..." sheetId="45" r:id="rId45"/>
    <sheet name="PS 901.4 - Technologické ..." sheetId="46" r:id="rId46"/>
    <sheet name="PS 901.5 - Bezpečnostní o..." sheetId="47" r:id="rId47"/>
    <sheet name="PS 902.1 - Vzduchotechnika" sheetId="48" r:id="rId48"/>
    <sheet name="PS 902.2 - Chlazení" sheetId="49" r:id="rId49"/>
    <sheet name="PS 903.1 - Náhradní zdroj..." sheetId="50" r:id="rId50"/>
    <sheet name="PS 903 2 - Náhradní zdroj..." sheetId="51" r:id="rId51"/>
    <sheet name="PS 904.1 - Komunikační př..." sheetId="52" r:id="rId52"/>
    <sheet name="PS 904.2 - Strukturovaná ..." sheetId="53" r:id="rId53"/>
    <sheet name="PS 904.3 - Komunikační te..." sheetId="54" r:id="rId54"/>
    <sheet name="PS 904.4 - Místní rozhlas" sheetId="55" r:id="rId55"/>
    <sheet name="PS 905.1 - Systém správy ..." sheetId="56" r:id="rId56"/>
    <sheet name="PS 905.2 - Řídící systém" sheetId="57" r:id="rId57"/>
    <sheet name="PS 906.1 - Zdvojená podlaha" sheetId="58" r:id="rId58"/>
    <sheet name="PS 906.2 - Datové stojany" sheetId="59" r:id="rId59"/>
    <sheet name="PS 906.3 - Konstrukce pod..." sheetId="60" r:id="rId60"/>
    <sheet name="PS 907.1 - PZTS" sheetId="61" r:id="rId61"/>
    <sheet name="PS 907.2 - CCTV" sheetId="62" r:id="rId62"/>
    <sheet name="PS 907.3 - EKV" sheetId="63" r:id="rId63"/>
    <sheet name="PS 908.1 - Stabilní hasíc..." sheetId="64" r:id="rId64"/>
    <sheet name="PS 908.2 - Elektrická pož..." sheetId="65" r:id="rId65"/>
    <sheet name="PS 909 - Trezory" sheetId="66" r:id="rId66"/>
    <sheet name="PS 910 - Funce celku a st..." sheetId="67" r:id="rId67"/>
    <sheet name="VRN - Vedlejší rozpočtové..." sheetId="68" r:id="rId68"/>
    <sheet name="Pokyny pro vyplnění" sheetId="69" r:id="rId69"/>
  </sheets>
  <definedNames>
    <definedName name="_xlnm._FilterDatabase" localSheetId="42" hidden="1">'PS 901.1 - Rozvodna VN (t...'!$C$83:$K$87</definedName>
    <definedName name="_xlnm._FilterDatabase" localSheetId="43" hidden="1">'PS 901.2 - Rozvodna NN - ...'!$C$83:$K$87</definedName>
    <definedName name="_xlnm._FilterDatabase" localSheetId="44" hidden="1">'PS 901.3 - Rozvodna NN - ...'!$C$83:$K$87</definedName>
    <definedName name="_xlnm._FilterDatabase" localSheetId="45" hidden="1">'PS 901.4 - Technologické ...'!$C$83:$K$87</definedName>
    <definedName name="_xlnm._FilterDatabase" localSheetId="46" hidden="1">'PS 901.5 - Bezpečnostní o...'!$C$83:$K$87</definedName>
    <definedName name="_xlnm._FilterDatabase" localSheetId="47" hidden="1">'PS 902.1 - Vzduchotechnika'!$C$94:$K$377</definedName>
    <definedName name="_xlnm._FilterDatabase" localSheetId="48" hidden="1">'PS 902.2 - Chlazení'!$C$83:$K$87</definedName>
    <definedName name="_xlnm._FilterDatabase" localSheetId="50" hidden="1">'PS 903 2 - Náhradní zdroj...'!$C$83:$K$87</definedName>
    <definedName name="_xlnm._FilterDatabase" localSheetId="49" hidden="1">'PS 903.1 - Náhradní zdroj...'!$C$83:$K$87</definedName>
    <definedName name="_xlnm._FilterDatabase" localSheetId="51" hidden="1">'PS 904.1 - Komunikační př...'!$C$83:$K$87</definedName>
    <definedName name="_xlnm._FilterDatabase" localSheetId="52" hidden="1">'PS 904.2 - Strukturovaná ...'!$C$83:$K$87</definedName>
    <definedName name="_xlnm._FilterDatabase" localSheetId="53" hidden="1">'PS 904.3 - Komunikační te...'!$C$83:$K$87</definedName>
    <definedName name="_xlnm._FilterDatabase" localSheetId="54" hidden="1">'PS 904.4 - Místní rozhlas'!$C$83:$K$87</definedName>
    <definedName name="_xlnm._FilterDatabase" localSheetId="55" hidden="1">'PS 905.1 - Systém správy ...'!$C$83:$K$87</definedName>
    <definedName name="_xlnm._FilterDatabase" localSheetId="56" hidden="1">'PS 905.2 - Řídící systém'!$C$83:$K$87</definedName>
    <definedName name="_xlnm._FilterDatabase" localSheetId="57" hidden="1">'PS 906.1 - Zdvojená podlaha'!$C$83:$K$96</definedName>
    <definedName name="_xlnm._FilterDatabase" localSheetId="58" hidden="1">'PS 906.2 - Datové stojany'!$C$82:$K$85</definedName>
    <definedName name="_xlnm._FilterDatabase" localSheetId="59" hidden="1">'PS 906.3 - Konstrukce pod...'!$C$82:$K$85</definedName>
    <definedName name="_xlnm._FilterDatabase" localSheetId="60" hidden="1">'PS 907.1 - PZTS'!$C$83:$K$87</definedName>
    <definedName name="_xlnm._FilterDatabase" localSheetId="61" hidden="1">'PS 907.2 - CCTV'!$C$83:$K$87</definedName>
    <definedName name="_xlnm._FilterDatabase" localSheetId="62" hidden="1">'PS 907.3 - EKV'!$C$83:$K$87</definedName>
    <definedName name="_xlnm._FilterDatabase" localSheetId="63" hidden="1">'PS 908.1 - Stabilní hasíc...'!$C$82:$K$85</definedName>
    <definedName name="_xlnm._FilterDatabase" localSheetId="64" hidden="1">'PS 908.2 - Elektrická pož...'!$C$83:$K$87</definedName>
    <definedName name="_xlnm._FilterDatabase" localSheetId="65" hidden="1">'PS 909 - Trezory'!$C$76:$K$79</definedName>
    <definedName name="_xlnm._FilterDatabase" localSheetId="66" hidden="1">'PS 910 - Funce celku a st...'!$C$76:$K$80</definedName>
    <definedName name="_xlnm._FilterDatabase" localSheetId="23" hidden="1">'SO 04 - Komunikace a zpev...'!$C$83:$K$223</definedName>
    <definedName name="_xlnm._FilterDatabase" localSheetId="32" hidden="1">'SO 06.1 - Vodovodní řad'!$C$77:$K$81</definedName>
    <definedName name="_xlnm._FilterDatabase" localSheetId="33" hidden="1">'SO 06.2 - Areálové přípoj...'!$C$77:$K$84</definedName>
    <definedName name="_xlnm._FilterDatabase" localSheetId="34" hidden="1">'SO 07 - Přípojka splaškov...'!$C$77:$K$83</definedName>
    <definedName name="_xlnm._FilterDatabase" localSheetId="35" hidden="1">'SO 08 - Kanlizace dešťová...'!$C$77:$K$83</definedName>
    <definedName name="_xlnm._FilterDatabase" localSheetId="36" hidden="1">'SO 09 - Přípojka VN'!$C$77:$K$81</definedName>
    <definedName name="_xlnm._FilterDatabase" localSheetId="37" hidden="1">'SO 10 - Venkovní (areálov...'!$C$77:$K$81</definedName>
    <definedName name="_xlnm._FilterDatabase" localSheetId="38" hidden="1">'SO 11 - Venkovní areálové...'!$C$77:$K$81</definedName>
    <definedName name="_xlnm._FilterDatabase" localSheetId="39" hidden="1">'SO 12 - Přípojky slaboproudu'!$C$77:$K$81</definedName>
    <definedName name="_xlnm._FilterDatabase" localSheetId="27" hidden="1">'SO 13 - Sadové úpravy, iz...'!$C$76:$K$79</definedName>
    <definedName name="_xlnm._FilterDatabase" localSheetId="28" hidden="1">'SO 14 - Oplocení - vntřní...'!$C$81:$K$129</definedName>
    <definedName name="_xlnm._FilterDatabase" localSheetId="40" hidden="1">'SO 15 - Areálové rozvody ...'!$C$77:$K$82</definedName>
    <definedName name="_xlnm._FilterDatabase" localSheetId="29" hidden="1">'SO 16 - Bourání objektů'!$C$83:$K$176</definedName>
    <definedName name="_xlnm._FilterDatabase" localSheetId="41" hidden="1">'SO 17 - Areálové a objekt...'!$C$77:$K$81</definedName>
    <definedName name="_xlnm._FilterDatabase" localSheetId="30" hidden="1">'SO 18.1 - Výkopy pro areá...'!$C$90:$K$154</definedName>
    <definedName name="_xlnm._FilterDatabase" localSheetId="1" hidden="1">'SO.01-1 - Architektonicko...'!$C$104:$K$468</definedName>
    <definedName name="_xlnm._FilterDatabase" localSheetId="2" hidden="1">'SO.01-2 - Stavebně konstr...'!$C$88:$K$297</definedName>
    <definedName name="_xlnm._FilterDatabase" localSheetId="3" hidden="1">'SO.01-3 - Požárně bezpečn...'!$C$83:$K$90</definedName>
    <definedName name="_xlnm._FilterDatabase" localSheetId="4" hidden="1">'SO.01-4 - Zdravotně techn...'!$C$83:$K$87</definedName>
    <definedName name="_xlnm._FilterDatabase" localSheetId="5" hidden="1">'SO.01-5 - Zdravotně techn...'!$C$83:$K$87</definedName>
    <definedName name="_xlnm._FilterDatabase" localSheetId="6" hidden="1">'SO.01-6 - Zdravotně techn...'!$C$83:$K$87</definedName>
    <definedName name="_xlnm._FilterDatabase" localSheetId="7" hidden="1">'SO.01-7 - Vytápění'!$C$83:$K$87</definedName>
    <definedName name="_xlnm._FilterDatabase" localSheetId="8" hidden="1">'SO.01-8 - Silnoproudá ele...'!$C$83:$K$87</definedName>
    <definedName name="_xlnm._FilterDatabase" localSheetId="9" hidden="1">'SO.02.1-1 - Architektonic...'!$C$101:$K$327</definedName>
    <definedName name="_xlnm._FilterDatabase" localSheetId="10" hidden="1">'SO.02.1-2 - Stavebně kons...'!$C$88:$K$210</definedName>
    <definedName name="_xlnm._FilterDatabase" localSheetId="11" hidden="1">'SO.02.1-3 - Požárně bezpe...'!$C$83:$K$87</definedName>
    <definedName name="_xlnm._FilterDatabase" localSheetId="12" hidden="1">'SO.02.1-4 - Zdravotně tec...'!$C$83:$K$87</definedName>
    <definedName name="_xlnm._FilterDatabase" localSheetId="13" hidden="1">'SO.02.1-5 - Zdravotně tec...'!$C$83:$K$87</definedName>
    <definedName name="_xlnm._FilterDatabase" localSheetId="14" hidden="1">'SO.02.1-6 - Silnoproudá e...'!$C$83:$K$87</definedName>
    <definedName name="_xlnm._FilterDatabase" localSheetId="15" hidden="1">'SO.03-1 - Architektonicko...'!$C$101:$K$350</definedName>
    <definedName name="_xlnm._FilterDatabase" localSheetId="16" hidden="1">'SO.03-2 - Stavebně konstr...'!$C$91:$K$158</definedName>
    <definedName name="_xlnm._FilterDatabase" localSheetId="17" hidden="1">'SO.03-3 - Požárně bezpečn...'!$C$83:$K$90</definedName>
    <definedName name="_xlnm._FilterDatabase" localSheetId="18" hidden="1">'SO.03-4 - Zdravotně techn...'!$C$83:$K$87</definedName>
    <definedName name="_xlnm._FilterDatabase" localSheetId="19" hidden="1">'SO.03-5 - Zdravotně techn...'!$C$83:$K$87</definedName>
    <definedName name="_xlnm._FilterDatabase" localSheetId="20" hidden="1">'SO.03-6 - Zdravotně techn...'!$C$83:$K$87</definedName>
    <definedName name="_xlnm._FilterDatabase" localSheetId="21" hidden="1">'SO.03-7 - Vytápění'!$C$84:$K$89</definedName>
    <definedName name="_xlnm._FilterDatabase" localSheetId="22" hidden="1">'SO.03-8 - Silnoproudá ele...'!$C$83:$K$87</definedName>
    <definedName name="_xlnm._FilterDatabase" localSheetId="24" hidden="1">'SO.05-1 - Architektonicko...'!$C$86:$K$119</definedName>
    <definedName name="_xlnm._FilterDatabase" localSheetId="25" hidden="1">'SO.05-2 - Stavebně konstr...'!$C$88:$K$134</definedName>
    <definedName name="_xlnm._FilterDatabase" localSheetId="26" hidden="1">'SO.05-3 - Požátně bezpečn...'!$C$83:$K$87</definedName>
    <definedName name="_xlnm._FilterDatabase" localSheetId="31" hidden="1">'SO18.2 - Výkopy pro areál...'!$C$88:$K$146</definedName>
    <definedName name="_xlnm._FilterDatabase" localSheetId="67" hidden="1">'VRN - Vedlejší rozpočtové...'!$C$84:$K$144</definedName>
    <definedName name="_xlnm.Print_Titles" localSheetId="42">'PS 901.1 - Rozvodna VN (t...'!$83:$83</definedName>
    <definedName name="_xlnm.Print_Titles" localSheetId="43">'PS 901.2 - Rozvodna NN - ...'!$83:$83</definedName>
    <definedName name="_xlnm.Print_Titles" localSheetId="44">'PS 901.3 - Rozvodna NN - ...'!$83:$83</definedName>
    <definedName name="_xlnm.Print_Titles" localSheetId="45">'PS 901.4 - Technologické ...'!$83:$83</definedName>
    <definedName name="_xlnm.Print_Titles" localSheetId="46">'PS 901.5 - Bezpečnostní o...'!$83:$83</definedName>
    <definedName name="_xlnm.Print_Titles" localSheetId="47">'PS 902.1 - Vzduchotechnika'!$94:$94</definedName>
    <definedName name="_xlnm.Print_Titles" localSheetId="48">'PS 902.2 - Chlazení'!$83:$83</definedName>
    <definedName name="_xlnm.Print_Titles" localSheetId="50">'PS 903 2 - Náhradní zdroj...'!$83:$83</definedName>
    <definedName name="_xlnm.Print_Titles" localSheetId="49">'PS 903.1 - Náhradní zdroj...'!$83:$83</definedName>
    <definedName name="_xlnm.Print_Titles" localSheetId="51">'PS 904.1 - Komunikační př...'!$83:$83</definedName>
    <definedName name="_xlnm.Print_Titles" localSheetId="52">'PS 904.2 - Strukturovaná ...'!$83:$83</definedName>
    <definedName name="_xlnm.Print_Titles" localSheetId="53">'PS 904.3 - Komunikační te...'!$83:$83</definedName>
    <definedName name="_xlnm.Print_Titles" localSheetId="54">'PS 904.4 - Místní rozhlas'!$83:$83</definedName>
    <definedName name="_xlnm.Print_Titles" localSheetId="55">'PS 905.1 - Systém správy ...'!$83:$83</definedName>
    <definedName name="_xlnm.Print_Titles" localSheetId="56">'PS 905.2 - Řídící systém'!$83:$83</definedName>
    <definedName name="_xlnm.Print_Titles" localSheetId="57">'PS 906.1 - Zdvojená podlaha'!$83:$83</definedName>
    <definedName name="_xlnm.Print_Titles" localSheetId="58">'PS 906.2 - Datové stojany'!$82:$82</definedName>
    <definedName name="_xlnm.Print_Titles" localSheetId="59">'PS 906.3 - Konstrukce pod...'!$82:$82</definedName>
    <definedName name="_xlnm.Print_Titles" localSheetId="60">'PS 907.1 - PZTS'!$83:$83</definedName>
    <definedName name="_xlnm.Print_Titles" localSheetId="61">'PS 907.2 - CCTV'!$83:$83</definedName>
    <definedName name="_xlnm.Print_Titles" localSheetId="62">'PS 907.3 - EKV'!$83:$83</definedName>
    <definedName name="_xlnm.Print_Titles" localSheetId="63">'PS 908.1 - Stabilní hasíc...'!$82:$82</definedName>
    <definedName name="_xlnm.Print_Titles" localSheetId="64">'PS 908.2 - Elektrická pož...'!$83:$83</definedName>
    <definedName name="_xlnm.Print_Titles" localSheetId="65">'PS 909 - Trezory'!$76:$76</definedName>
    <definedName name="_xlnm.Print_Titles" localSheetId="66">'PS 910 - Funce celku a st...'!$76:$76</definedName>
    <definedName name="_xlnm.Print_Titles" localSheetId="0">'Rekapitulace stavby'!$49:$49</definedName>
    <definedName name="_xlnm.Print_Titles" localSheetId="23">'SO 04 - Komunikace a zpev...'!$83:$83</definedName>
    <definedName name="_xlnm.Print_Titles" localSheetId="32">'SO 06.1 - Vodovodní řad'!$77:$77</definedName>
    <definedName name="_xlnm.Print_Titles" localSheetId="33">'SO 06.2 - Areálové přípoj...'!$77:$77</definedName>
    <definedName name="_xlnm.Print_Titles" localSheetId="34">'SO 07 - Přípojka splaškov...'!$77:$77</definedName>
    <definedName name="_xlnm.Print_Titles" localSheetId="35">'SO 08 - Kanlizace dešťová...'!$77:$77</definedName>
    <definedName name="_xlnm.Print_Titles" localSheetId="36">'SO 09 - Přípojka VN'!$77:$77</definedName>
    <definedName name="_xlnm.Print_Titles" localSheetId="37">'SO 10 - Venkovní (areálov...'!$77:$77</definedName>
    <definedName name="_xlnm.Print_Titles" localSheetId="38">'SO 11 - Venkovní areálové...'!$77:$77</definedName>
    <definedName name="_xlnm.Print_Titles" localSheetId="39">'SO 12 - Přípojky slaboproudu'!$77:$77</definedName>
    <definedName name="_xlnm.Print_Titles" localSheetId="27">'SO 13 - Sadové úpravy, iz...'!$76:$76</definedName>
    <definedName name="_xlnm.Print_Titles" localSheetId="28">'SO 14 - Oplocení - vntřní...'!$81:$81</definedName>
    <definedName name="_xlnm.Print_Titles" localSheetId="40">'SO 15 - Areálové rozvody ...'!$77:$77</definedName>
    <definedName name="_xlnm.Print_Titles" localSheetId="29">'SO 16 - Bourání objektů'!$83:$83</definedName>
    <definedName name="_xlnm.Print_Titles" localSheetId="41">'SO 17 - Areálové a objekt...'!$77:$77</definedName>
    <definedName name="_xlnm.Print_Titles" localSheetId="30">'SO 18.1 - Výkopy pro areá...'!$90:$90</definedName>
    <definedName name="_xlnm.Print_Titles" localSheetId="1">'SO.01-1 - Architektonicko...'!$104:$104</definedName>
    <definedName name="_xlnm.Print_Titles" localSheetId="2">'SO.01-2 - Stavebně konstr...'!$88:$88</definedName>
    <definedName name="_xlnm.Print_Titles" localSheetId="3">'SO.01-3 - Požárně bezpečn...'!$83:$83</definedName>
    <definedName name="_xlnm.Print_Titles" localSheetId="4">'SO.01-4 - Zdravotně techn...'!$83:$83</definedName>
    <definedName name="_xlnm.Print_Titles" localSheetId="5">'SO.01-5 - Zdravotně techn...'!$83:$83</definedName>
    <definedName name="_xlnm.Print_Titles" localSheetId="6">'SO.01-6 - Zdravotně techn...'!$83:$83</definedName>
    <definedName name="_xlnm.Print_Titles" localSheetId="7">'SO.01-7 - Vytápění'!$83:$83</definedName>
    <definedName name="_xlnm.Print_Titles" localSheetId="8">'SO.01-8 - Silnoproudá ele...'!$83:$83</definedName>
    <definedName name="_xlnm.Print_Titles" localSheetId="9">'SO.02.1-1 - Architektonic...'!$101:$101</definedName>
    <definedName name="_xlnm.Print_Titles" localSheetId="10">'SO.02.1-2 - Stavebně kons...'!$88:$88</definedName>
    <definedName name="_xlnm.Print_Titles" localSheetId="11">'SO.02.1-3 - Požárně bezpe...'!$83:$83</definedName>
    <definedName name="_xlnm.Print_Titles" localSheetId="12">'SO.02.1-4 - Zdravotně tec...'!$83:$83</definedName>
    <definedName name="_xlnm.Print_Titles" localSheetId="13">'SO.02.1-5 - Zdravotně tec...'!$83:$83</definedName>
    <definedName name="_xlnm.Print_Titles" localSheetId="14">'SO.02.1-6 - Silnoproudá e...'!$83:$83</definedName>
    <definedName name="_xlnm.Print_Titles" localSheetId="15">'SO.03-1 - Architektonicko...'!$101:$101</definedName>
    <definedName name="_xlnm.Print_Titles" localSheetId="16">'SO.03-2 - Stavebně konstr...'!$91:$91</definedName>
    <definedName name="_xlnm.Print_Titles" localSheetId="17">'SO.03-3 - Požárně bezpečn...'!$83:$83</definedName>
    <definedName name="_xlnm.Print_Titles" localSheetId="18">'SO.03-4 - Zdravotně techn...'!$83:$83</definedName>
    <definedName name="_xlnm.Print_Titles" localSheetId="19">'SO.03-5 - Zdravotně techn...'!$83:$83</definedName>
    <definedName name="_xlnm.Print_Titles" localSheetId="20">'SO.03-6 - Zdravotně techn...'!$83:$83</definedName>
    <definedName name="_xlnm.Print_Titles" localSheetId="21">'SO.03-7 - Vytápění'!$84:$84</definedName>
    <definedName name="_xlnm.Print_Titles" localSheetId="22">'SO.03-8 - Silnoproudá ele...'!$83:$83</definedName>
    <definedName name="_xlnm.Print_Titles" localSheetId="24">'SO.05-1 - Architektonicko...'!$86:$86</definedName>
    <definedName name="_xlnm.Print_Titles" localSheetId="25">'SO.05-2 - Stavebně konstr...'!$88:$88</definedName>
    <definedName name="_xlnm.Print_Titles" localSheetId="26">'SO.05-3 - Požátně bezpečn...'!$83:$83</definedName>
    <definedName name="_xlnm.Print_Titles" localSheetId="31">'SO18.2 - Výkopy pro areál...'!$88:$88</definedName>
    <definedName name="_xlnm.Print_Titles" localSheetId="67">'VRN - Vedlejší rozpočtové...'!$84:$84</definedName>
    <definedName name="_xlnm.Print_Area" localSheetId="68">'Pokyny pro vyplnění'!$B$2:$K$69,'Pokyny pro vyplnění'!$B$72:$K$116,'Pokyny pro vyplnění'!$B$119:$K$188,'Pokyny pro vyplnění'!$B$196:$K$216</definedName>
    <definedName name="_xlnm.Print_Area" localSheetId="42">'PS 901.1 - Rozvodna VN (t...'!$C$4:$J$38,'PS 901.1 - Rozvodna VN (t...'!$C$44:$J$63,'PS 901.1 - Rozvodna VN (t...'!$C$69:$K$87</definedName>
    <definedName name="_xlnm.Print_Area" localSheetId="43">'PS 901.2 - Rozvodna NN - ...'!$C$4:$J$38,'PS 901.2 - Rozvodna NN - ...'!$C$44:$J$63,'PS 901.2 - Rozvodna NN - ...'!$C$69:$K$87</definedName>
    <definedName name="_xlnm.Print_Area" localSheetId="44">'PS 901.3 - Rozvodna NN - ...'!$C$4:$J$38,'PS 901.3 - Rozvodna NN - ...'!$C$44:$J$63,'PS 901.3 - Rozvodna NN - ...'!$C$69:$K$87</definedName>
    <definedName name="_xlnm.Print_Area" localSheetId="45">'PS 901.4 - Technologické ...'!$C$4:$J$38,'PS 901.4 - Technologické ...'!$C$44:$J$63,'PS 901.4 - Technologické ...'!$C$69:$K$87</definedName>
    <definedName name="_xlnm.Print_Area" localSheetId="46">'PS 901.5 - Bezpečnostní o...'!$C$4:$J$38,'PS 901.5 - Bezpečnostní o...'!$C$44:$J$63,'PS 901.5 - Bezpečnostní o...'!$C$69:$K$87</definedName>
    <definedName name="_xlnm.Print_Area" localSheetId="47">'PS 902.1 - Vzduchotechnika'!$C$4:$J$38,'PS 902.1 - Vzduchotechnika'!$C$44:$J$74,'PS 902.1 - Vzduchotechnika'!$C$80:$K$377</definedName>
    <definedName name="_xlnm.Print_Area" localSheetId="48">'PS 902.2 - Chlazení'!$C$4:$J$38,'PS 902.2 - Chlazení'!$C$44:$J$63,'PS 902.2 - Chlazení'!$C$69:$K$87</definedName>
    <definedName name="_xlnm.Print_Area" localSheetId="50">'PS 903 2 - Náhradní zdroj...'!$C$4:$J$38,'PS 903 2 - Náhradní zdroj...'!$C$44:$J$63,'PS 903 2 - Náhradní zdroj...'!$C$69:$K$87</definedName>
    <definedName name="_xlnm.Print_Area" localSheetId="49">'PS 903.1 - Náhradní zdroj...'!$C$4:$J$38,'PS 903.1 - Náhradní zdroj...'!$C$44:$J$63,'PS 903.1 - Náhradní zdroj...'!$C$69:$K$87</definedName>
    <definedName name="_xlnm.Print_Area" localSheetId="51">'PS 904.1 - Komunikační př...'!$C$4:$J$38,'PS 904.1 - Komunikační př...'!$C$44:$J$63,'PS 904.1 - Komunikační př...'!$C$69:$K$87</definedName>
    <definedName name="_xlnm.Print_Area" localSheetId="52">'PS 904.2 - Strukturovaná ...'!$C$4:$J$38,'PS 904.2 - Strukturovaná ...'!$C$44:$J$63,'PS 904.2 - Strukturovaná ...'!$C$69:$K$87</definedName>
    <definedName name="_xlnm.Print_Area" localSheetId="53">'PS 904.3 - Komunikační te...'!$C$4:$J$38,'PS 904.3 - Komunikační te...'!$C$44:$J$63,'PS 904.3 - Komunikační te...'!$C$69:$K$87</definedName>
    <definedName name="_xlnm.Print_Area" localSheetId="54">'PS 904.4 - Místní rozhlas'!$C$4:$J$38,'PS 904.4 - Místní rozhlas'!$C$44:$J$63,'PS 904.4 - Místní rozhlas'!$C$69:$K$87</definedName>
    <definedName name="_xlnm.Print_Area" localSheetId="55">'PS 905.1 - Systém správy ...'!$C$4:$J$38,'PS 905.1 - Systém správy ...'!$C$44:$J$63,'PS 905.1 - Systém správy ...'!$C$69:$K$87</definedName>
    <definedName name="_xlnm.Print_Area" localSheetId="56">'PS 905.2 - Řídící systém'!$C$4:$J$38,'PS 905.2 - Řídící systém'!$C$44:$J$63,'PS 905.2 - Řídící systém'!$C$69:$K$87</definedName>
    <definedName name="_xlnm.Print_Area" localSheetId="57">'PS 906.1 - Zdvojená podlaha'!$C$4:$J$38,'PS 906.1 - Zdvojená podlaha'!$C$44:$J$63,'PS 906.1 - Zdvojená podlaha'!$C$69:$K$96</definedName>
    <definedName name="_xlnm.Print_Area" localSheetId="58">'PS 906.2 - Datové stojany'!$C$4:$J$38,'PS 906.2 - Datové stojany'!$C$44:$J$62,'PS 906.2 - Datové stojany'!$C$68:$K$85</definedName>
    <definedName name="_xlnm.Print_Area" localSheetId="59">'PS 906.3 - Konstrukce pod...'!$C$4:$J$38,'PS 906.3 - Konstrukce pod...'!$C$44:$J$62,'PS 906.3 - Konstrukce pod...'!$C$68:$K$85</definedName>
    <definedName name="_xlnm.Print_Area" localSheetId="60">'PS 907.1 - PZTS'!$C$4:$J$38,'PS 907.1 - PZTS'!$C$44:$J$63,'PS 907.1 - PZTS'!$C$69:$K$87</definedName>
    <definedName name="_xlnm.Print_Area" localSheetId="61">'PS 907.2 - CCTV'!$C$4:$J$38,'PS 907.2 - CCTV'!$C$44:$J$63,'PS 907.2 - CCTV'!$C$69:$K$87</definedName>
    <definedName name="_xlnm.Print_Area" localSheetId="62">'PS 907.3 - EKV'!$C$4:$J$38,'PS 907.3 - EKV'!$C$44:$J$63,'PS 907.3 - EKV'!$C$69:$K$87</definedName>
    <definedName name="_xlnm.Print_Area" localSheetId="63">'PS 908.1 - Stabilní hasíc...'!$C$4:$J$38,'PS 908.1 - Stabilní hasíc...'!$C$44:$J$62,'PS 908.1 - Stabilní hasíc...'!$C$68:$K$85</definedName>
    <definedName name="_xlnm.Print_Area" localSheetId="64">'PS 908.2 - Elektrická pož...'!$C$4:$J$38,'PS 908.2 - Elektrická pož...'!$C$44:$J$63,'PS 908.2 - Elektrická pož...'!$C$69:$K$87</definedName>
    <definedName name="_xlnm.Print_Area" localSheetId="65">'PS 909 - Trezory'!$C$4:$J$36,'PS 909 - Trezory'!$C$42:$J$58,'PS 909 - Trezory'!$C$64:$K$79</definedName>
    <definedName name="_xlnm.Print_Area" localSheetId="66">'PS 910 - Funce celku a st...'!$C$4:$J$36,'PS 910 - Funce celku a st...'!$C$42:$J$58,'PS 910 - Funce celku a st...'!$C$64:$K$80</definedName>
    <definedName name="_xlnm.Print_Area" localSheetId="0">'Rekapitulace stavby'!$D$4:$AO$33,'Rekapitulace stavby'!$C$39:$AQ$132</definedName>
    <definedName name="_xlnm.Print_Area" localSheetId="23">'SO 04 - Komunikace a zpev...'!$C$4:$J$36,'SO 04 - Komunikace a zpev...'!$C$42:$J$65,'SO 04 - Komunikace a zpev...'!$C$71:$K$223</definedName>
    <definedName name="_xlnm.Print_Area" localSheetId="32">'SO 06.1 - Vodovodní řad'!$C$4:$J$36,'SO 06.1 - Vodovodní řad'!$C$42:$J$59,'SO 06.1 - Vodovodní řad'!$C$65:$K$81</definedName>
    <definedName name="_xlnm.Print_Area" localSheetId="33">'SO 06.2 - Areálové přípoj...'!$C$4:$J$36,'SO 06.2 - Areálové přípoj...'!$C$42:$J$59,'SO 06.2 - Areálové přípoj...'!$C$65:$K$84</definedName>
    <definedName name="_xlnm.Print_Area" localSheetId="34">'SO 07 - Přípojka splaškov...'!$C$4:$J$36,'SO 07 - Přípojka splaškov...'!$C$42:$J$59,'SO 07 - Přípojka splaškov...'!$C$65:$K$83</definedName>
    <definedName name="_xlnm.Print_Area" localSheetId="35">'SO 08 - Kanlizace dešťová...'!$C$4:$J$36,'SO 08 - Kanlizace dešťová...'!$C$42:$J$59,'SO 08 - Kanlizace dešťová...'!$C$65:$K$83</definedName>
    <definedName name="_xlnm.Print_Area" localSheetId="36">'SO 09 - Přípojka VN'!$C$4:$J$36,'SO 09 - Přípojka VN'!$C$42:$J$59,'SO 09 - Přípojka VN'!$C$65:$K$81</definedName>
    <definedName name="_xlnm.Print_Area" localSheetId="37">'SO 10 - Venkovní (areálov...'!$C$4:$J$36,'SO 10 - Venkovní (areálov...'!$C$42:$J$59,'SO 10 - Venkovní (areálov...'!$C$65:$K$81</definedName>
    <definedName name="_xlnm.Print_Area" localSheetId="38">'SO 11 - Venkovní areálové...'!$C$4:$J$36,'SO 11 - Venkovní areálové...'!$C$42:$J$59,'SO 11 - Venkovní areálové...'!$C$65:$K$81</definedName>
    <definedName name="_xlnm.Print_Area" localSheetId="39">'SO 12 - Přípojky slaboproudu'!$C$4:$J$36,'SO 12 - Přípojky slaboproudu'!$C$42:$J$59,'SO 12 - Přípojky slaboproudu'!$C$65:$K$81</definedName>
    <definedName name="_xlnm.Print_Area" localSheetId="27">'SO 13 - Sadové úpravy, iz...'!$C$4:$J$36,'SO 13 - Sadové úpravy, iz...'!$C$42:$J$58,'SO 13 - Sadové úpravy, iz...'!$C$64:$K$79</definedName>
    <definedName name="_xlnm.Print_Area" localSheetId="28">'SO 14 - Oplocení - vntřní...'!$C$4:$J$36,'SO 14 - Oplocení - vntřní...'!$C$42:$J$63,'SO 14 - Oplocení - vntřní...'!$C$69:$K$129</definedName>
    <definedName name="_xlnm.Print_Area" localSheetId="40">'SO 15 - Areálové rozvody ...'!$C$4:$J$36,'SO 15 - Areálové rozvody ...'!$C$42:$J$59,'SO 15 - Areálové rozvody ...'!$C$65:$K$82</definedName>
    <definedName name="_xlnm.Print_Area" localSheetId="29">'SO 16 - Bourání objektů'!$C$4:$J$36,'SO 16 - Bourání objektů'!$C$42:$J$65,'SO 16 - Bourání objektů'!$C$71:$K$176</definedName>
    <definedName name="_xlnm.Print_Area" localSheetId="41">'SO 17 - Areálové a objekt...'!$C$4:$J$36,'SO 17 - Areálové a objekt...'!$C$42:$J$59,'SO 17 - Areálové a objekt...'!$C$65:$K$81</definedName>
    <definedName name="_xlnm.Print_Area" localSheetId="30">'SO 18.1 - Výkopy pro areá...'!$C$4:$J$38,'SO 18.1 - Výkopy pro areá...'!$C$44:$J$70,'SO 18.1 - Výkopy pro areá...'!$C$76:$K$154</definedName>
    <definedName name="_xlnm.Print_Area" localSheetId="1">'SO.01-1 - Architektonicko...'!$C$4:$J$38,'SO.01-1 - Architektonicko...'!$C$44:$J$84,'SO.01-1 - Architektonicko...'!$C$90:$K$468</definedName>
    <definedName name="_xlnm.Print_Area" localSheetId="2">'SO.01-2 - Stavebně konstr...'!$C$4:$J$38,'SO.01-2 - Stavebně konstr...'!$C$44:$J$68,'SO.01-2 - Stavebně konstr...'!$C$74:$K$297</definedName>
    <definedName name="_xlnm.Print_Area" localSheetId="3">'SO.01-3 - Požárně bezpečn...'!$C$4:$J$38,'SO.01-3 - Požárně bezpečn...'!$C$44:$J$63,'SO.01-3 - Požárně bezpečn...'!$C$69:$K$90</definedName>
    <definedName name="_xlnm.Print_Area" localSheetId="4">'SO.01-4 - Zdravotně techn...'!$C$4:$J$38,'SO.01-4 - Zdravotně techn...'!$C$44:$J$63,'SO.01-4 - Zdravotně techn...'!$C$69:$K$87</definedName>
    <definedName name="_xlnm.Print_Area" localSheetId="5">'SO.01-5 - Zdravotně techn...'!$C$4:$J$38,'SO.01-5 - Zdravotně techn...'!$C$44:$J$63,'SO.01-5 - Zdravotně techn...'!$C$69:$K$87</definedName>
    <definedName name="_xlnm.Print_Area" localSheetId="6">'SO.01-6 - Zdravotně techn...'!$C$4:$J$38,'SO.01-6 - Zdravotně techn...'!$C$44:$J$63,'SO.01-6 - Zdravotně techn...'!$C$69:$K$87</definedName>
    <definedName name="_xlnm.Print_Area" localSheetId="7">'SO.01-7 - Vytápění'!$C$4:$J$38,'SO.01-7 - Vytápění'!$C$44:$J$63,'SO.01-7 - Vytápění'!$C$69:$K$87</definedName>
    <definedName name="_xlnm.Print_Area" localSheetId="8">'SO.01-8 - Silnoproudá ele...'!$C$4:$J$38,'SO.01-8 - Silnoproudá ele...'!$C$44:$J$63,'SO.01-8 - Silnoproudá ele...'!$C$69:$K$87</definedName>
    <definedName name="_xlnm.Print_Area" localSheetId="9">'SO.02.1-1 - Architektonic...'!$C$4:$J$38,'SO.02.1-1 - Architektonic...'!$C$44:$J$81,'SO.02.1-1 - Architektonic...'!$C$87:$K$327</definedName>
    <definedName name="_xlnm.Print_Area" localSheetId="10">'SO.02.1-2 - Stavebně kons...'!$C$4:$J$38,'SO.02.1-2 - Stavebně kons...'!$C$44:$J$68,'SO.02.1-2 - Stavebně kons...'!$C$74:$K$210</definedName>
    <definedName name="_xlnm.Print_Area" localSheetId="11">'SO.02.1-3 - Požárně bezpe...'!$C$4:$J$38,'SO.02.1-3 - Požárně bezpe...'!$C$44:$J$63,'SO.02.1-3 - Požárně bezpe...'!$C$69:$K$87</definedName>
    <definedName name="_xlnm.Print_Area" localSheetId="12">'SO.02.1-4 - Zdravotně tec...'!$C$4:$J$38,'SO.02.1-4 - Zdravotně tec...'!$C$44:$J$63,'SO.02.1-4 - Zdravotně tec...'!$C$69:$K$87</definedName>
    <definedName name="_xlnm.Print_Area" localSheetId="13">'SO.02.1-5 - Zdravotně tec...'!$C$4:$J$38,'SO.02.1-5 - Zdravotně tec...'!$C$44:$J$63,'SO.02.1-5 - Zdravotně tec...'!$C$69:$K$87</definedName>
    <definedName name="_xlnm.Print_Area" localSheetId="14">'SO.02.1-6 - Silnoproudá e...'!$C$4:$J$38,'SO.02.1-6 - Silnoproudá e...'!$C$44:$J$63,'SO.02.1-6 - Silnoproudá e...'!$C$69:$K$87</definedName>
    <definedName name="_xlnm.Print_Area" localSheetId="15">'SO.03-1 - Architektonicko...'!$C$4:$J$38,'SO.03-1 - Architektonicko...'!$C$44:$J$81,'SO.03-1 - Architektonicko...'!$C$87:$K$350</definedName>
    <definedName name="_xlnm.Print_Area" localSheetId="16">'SO.03-2 - Stavebně konstr...'!$C$4:$J$38,'SO.03-2 - Stavebně konstr...'!$C$44:$J$71,'SO.03-2 - Stavebně konstr...'!$C$77:$K$158</definedName>
    <definedName name="_xlnm.Print_Area" localSheetId="17">'SO.03-3 - Požárně bezpečn...'!$C$4:$J$38,'SO.03-3 - Požárně bezpečn...'!$C$44:$J$63,'SO.03-3 - Požárně bezpečn...'!$C$69:$K$90</definedName>
    <definedName name="_xlnm.Print_Area" localSheetId="18">'SO.03-4 - Zdravotně techn...'!$C$4:$J$38,'SO.03-4 - Zdravotně techn...'!$C$44:$J$63,'SO.03-4 - Zdravotně techn...'!$C$69:$K$87</definedName>
    <definedName name="_xlnm.Print_Area" localSheetId="19">'SO.03-5 - Zdravotně techn...'!$C$4:$J$38,'SO.03-5 - Zdravotně techn...'!$C$44:$J$63,'SO.03-5 - Zdravotně techn...'!$C$69:$K$87</definedName>
    <definedName name="_xlnm.Print_Area" localSheetId="20">'SO.03-6 - Zdravotně techn...'!$C$4:$J$38,'SO.03-6 - Zdravotně techn...'!$C$44:$J$63,'SO.03-6 - Zdravotně techn...'!$C$69:$K$87</definedName>
    <definedName name="_xlnm.Print_Area" localSheetId="21">'SO.03-7 - Vytápění'!$C$4:$J$38,'SO.03-7 - Vytápění'!$C$44:$J$64,'SO.03-7 - Vytápění'!$C$70:$K$89</definedName>
    <definedName name="_xlnm.Print_Area" localSheetId="22">'SO.03-8 - Silnoproudá ele...'!$C$4:$J$38,'SO.03-8 - Silnoproudá ele...'!$C$44:$J$63,'SO.03-8 - Silnoproudá ele...'!$C$69:$K$87</definedName>
    <definedName name="_xlnm.Print_Area" localSheetId="24">'SO.05-1 - Architektonicko...'!$C$4:$J$38,'SO.05-1 - Architektonicko...'!$C$44:$J$66,'SO.05-1 - Architektonicko...'!$C$72:$K$119</definedName>
    <definedName name="_xlnm.Print_Area" localSheetId="25">'SO.05-2 - Stavebně konstr...'!$C$4:$J$38,'SO.05-2 - Stavebně konstr...'!$C$44:$J$68,'SO.05-2 - Stavebně konstr...'!$C$74:$K$134</definedName>
    <definedName name="_xlnm.Print_Area" localSheetId="26">'SO.05-3 - Požátně bezpečn...'!$C$4:$J$38,'SO.05-3 - Požátně bezpečn...'!$C$44:$J$63,'SO.05-3 - Požátně bezpečn...'!$C$69:$K$87</definedName>
    <definedName name="_xlnm.Print_Area" localSheetId="31">'SO18.2 - Výkopy pro areál...'!$C$4:$J$38,'SO18.2 - Výkopy pro areál...'!$C$44:$J$68,'SO18.2 - Výkopy pro areál...'!$C$74:$K$146</definedName>
    <definedName name="_xlnm.Print_Area" localSheetId="67">'VRN - Vedlejší rozpočtové...'!$C$4:$J$36,'VRN - Vedlejší rozpočtové...'!$C$42:$J$66,'VRN - Vedlejší rozpočtové...'!$C$72:$K$144</definedName>
  </definedNames>
  <calcPr calcId="171027"/>
</workbook>
</file>

<file path=xl/calcChain.xml><?xml version="1.0" encoding="utf-8"?>
<calcChain xmlns="http://schemas.openxmlformats.org/spreadsheetml/2006/main">
  <c r="AY131" i="1" l="1"/>
  <c r="AX131" i="1"/>
  <c r="BI144" i="68"/>
  <c r="BH144" i="68"/>
  <c r="BG144" i="68"/>
  <c r="BF144" i="68"/>
  <c r="T144" i="68"/>
  <c r="R144" i="68"/>
  <c r="P144" i="68"/>
  <c r="BK144" i="68"/>
  <c r="J144" i="68"/>
  <c r="BE144" i="68" s="1"/>
  <c r="BI143" i="68"/>
  <c r="BH143" i="68"/>
  <c r="BG143" i="68"/>
  <c r="BF143" i="68"/>
  <c r="T143" i="68"/>
  <c r="T142" i="68" s="1"/>
  <c r="R143" i="68"/>
  <c r="R142" i="68" s="1"/>
  <c r="P143" i="68"/>
  <c r="P142" i="68" s="1"/>
  <c r="BK143" i="68"/>
  <c r="BK142" i="68" s="1"/>
  <c r="J142" i="68" s="1"/>
  <c r="J65" i="68" s="1"/>
  <c r="J143" i="68"/>
  <c r="BE143" i="68" s="1"/>
  <c r="BI141" i="68"/>
  <c r="BH141" i="68"/>
  <c r="BG141" i="68"/>
  <c r="BF141" i="68"/>
  <c r="BE141" i="68"/>
  <c r="T141" i="68"/>
  <c r="R141" i="68"/>
  <c r="P141" i="68"/>
  <c r="BK141" i="68"/>
  <c r="J141" i="68"/>
  <c r="BI140" i="68"/>
  <c r="BH140" i="68"/>
  <c r="BG140" i="68"/>
  <c r="BF140" i="68"/>
  <c r="T140" i="68"/>
  <c r="R140" i="68"/>
  <c r="P140" i="68"/>
  <c r="BK140" i="68"/>
  <c r="J140" i="68"/>
  <c r="BE140" i="68" s="1"/>
  <c r="BI139" i="68"/>
  <c r="BH139" i="68"/>
  <c r="BG139" i="68"/>
  <c r="BF139" i="68"/>
  <c r="BE139" i="68"/>
  <c r="T139" i="68"/>
  <c r="T138" i="68" s="1"/>
  <c r="R139" i="68"/>
  <c r="R138" i="68" s="1"/>
  <c r="P139" i="68"/>
  <c r="P138" i="68" s="1"/>
  <c r="BK139" i="68"/>
  <c r="BK138" i="68" s="1"/>
  <c r="J138" i="68" s="1"/>
  <c r="J64" i="68" s="1"/>
  <c r="J139" i="68"/>
  <c r="BI137" i="68"/>
  <c r="BH137" i="68"/>
  <c r="BG137" i="68"/>
  <c r="BF137" i="68"/>
  <c r="T137" i="68"/>
  <c r="T136" i="68" s="1"/>
  <c r="R137" i="68"/>
  <c r="R136" i="68" s="1"/>
  <c r="P137" i="68"/>
  <c r="P136" i="68" s="1"/>
  <c r="BK137" i="68"/>
  <c r="BK136" i="68" s="1"/>
  <c r="J136" i="68" s="1"/>
  <c r="J63" i="68" s="1"/>
  <c r="J137" i="68"/>
  <c r="BE137" i="68" s="1"/>
  <c r="BI135" i="68"/>
  <c r="BH135" i="68"/>
  <c r="BG135" i="68"/>
  <c r="BF135" i="68"/>
  <c r="T135" i="68"/>
  <c r="R135" i="68"/>
  <c r="P135" i="68"/>
  <c r="BK135" i="68"/>
  <c r="J135" i="68"/>
  <c r="BE135" i="68" s="1"/>
  <c r="BI134" i="68"/>
  <c r="BH134" i="68"/>
  <c r="BG134" i="68"/>
  <c r="BF134" i="68"/>
  <c r="BE134" i="68"/>
  <c r="T134" i="68"/>
  <c r="R134" i="68"/>
  <c r="P134" i="68"/>
  <c r="BK134" i="68"/>
  <c r="J134" i="68"/>
  <c r="BI133" i="68"/>
  <c r="BH133" i="68"/>
  <c r="BG133" i="68"/>
  <c r="BF133" i="68"/>
  <c r="BE133" i="68"/>
  <c r="T133" i="68"/>
  <c r="R133" i="68"/>
  <c r="P133" i="68"/>
  <c r="BK133" i="68"/>
  <c r="J133" i="68"/>
  <c r="BI132" i="68"/>
  <c r="BH132" i="68"/>
  <c r="BG132" i="68"/>
  <c r="BF132" i="68"/>
  <c r="BE132" i="68"/>
  <c r="T132" i="68"/>
  <c r="R132" i="68"/>
  <c r="P132" i="68"/>
  <c r="BK132" i="68"/>
  <c r="J132" i="68"/>
  <c r="BI131" i="68"/>
  <c r="BH131" i="68"/>
  <c r="BG131" i="68"/>
  <c r="BF131" i="68"/>
  <c r="BE131" i="68"/>
  <c r="T131" i="68"/>
  <c r="R131" i="68"/>
  <c r="P131" i="68"/>
  <c r="BK131" i="68"/>
  <c r="J131" i="68"/>
  <c r="BI130" i="68"/>
  <c r="BH130" i="68"/>
  <c r="BG130" i="68"/>
  <c r="BF130" i="68"/>
  <c r="BE130" i="68"/>
  <c r="T130" i="68"/>
  <c r="T129" i="68" s="1"/>
  <c r="R130" i="68"/>
  <c r="R129" i="68" s="1"/>
  <c r="P130" i="68"/>
  <c r="P129" i="68" s="1"/>
  <c r="BK130" i="68"/>
  <c r="BK129" i="68" s="1"/>
  <c r="J129" i="68" s="1"/>
  <c r="J62" i="68" s="1"/>
  <c r="J130" i="68"/>
  <c r="BI128" i="68"/>
  <c r="BH128" i="68"/>
  <c r="BG128" i="68"/>
  <c r="BF128" i="68"/>
  <c r="T128" i="68"/>
  <c r="R128" i="68"/>
  <c r="P128" i="68"/>
  <c r="BK128" i="68"/>
  <c r="J128" i="68"/>
  <c r="BE128" i="68" s="1"/>
  <c r="BI127" i="68"/>
  <c r="BH127" i="68"/>
  <c r="BG127" i="68"/>
  <c r="BF127" i="68"/>
  <c r="T127" i="68"/>
  <c r="R127" i="68"/>
  <c r="P127" i="68"/>
  <c r="BK127" i="68"/>
  <c r="J127" i="68"/>
  <c r="BE127" i="68" s="1"/>
  <c r="BI126" i="68"/>
  <c r="BH126" i="68"/>
  <c r="BG126" i="68"/>
  <c r="BF126" i="68"/>
  <c r="T126" i="68"/>
  <c r="R126" i="68"/>
  <c r="P126" i="68"/>
  <c r="BK126" i="68"/>
  <c r="J126" i="68"/>
  <c r="BE126" i="68" s="1"/>
  <c r="BI125" i="68"/>
  <c r="BH125" i="68"/>
  <c r="BG125" i="68"/>
  <c r="BF125" i="68"/>
  <c r="T125" i="68"/>
  <c r="R125" i="68"/>
  <c r="P125" i="68"/>
  <c r="BK125" i="68"/>
  <c r="J125" i="68"/>
  <c r="BE125" i="68" s="1"/>
  <c r="BI124" i="68"/>
  <c r="BH124" i="68"/>
  <c r="BG124" i="68"/>
  <c r="BF124" i="68"/>
  <c r="T124" i="68"/>
  <c r="R124" i="68"/>
  <c r="P124" i="68"/>
  <c r="BK124" i="68"/>
  <c r="J124" i="68"/>
  <c r="BE124" i="68" s="1"/>
  <c r="BI123" i="68"/>
  <c r="BH123" i="68"/>
  <c r="BG123" i="68"/>
  <c r="BF123" i="68"/>
  <c r="T123" i="68"/>
  <c r="R123" i="68"/>
  <c r="P123" i="68"/>
  <c r="BK123" i="68"/>
  <c r="J123" i="68"/>
  <c r="BE123" i="68" s="1"/>
  <c r="BI122" i="68"/>
  <c r="BH122" i="68"/>
  <c r="BG122" i="68"/>
  <c r="BF122" i="68"/>
  <c r="BE122" i="68"/>
  <c r="T122" i="68"/>
  <c r="R122" i="68"/>
  <c r="P122" i="68"/>
  <c r="BK122" i="68"/>
  <c r="J122" i="68"/>
  <c r="BI121" i="68"/>
  <c r="BH121" i="68"/>
  <c r="BG121" i="68"/>
  <c r="BF121" i="68"/>
  <c r="BE121" i="68"/>
  <c r="T121" i="68"/>
  <c r="R121" i="68"/>
  <c r="P121" i="68"/>
  <c r="BK121" i="68"/>
  <c r="J121" i="68"/>
  <c r="BI120" i="68"/>
  <c r="BH120" i="68"/>
  <c r="BG120" i="68"/>
  <c r="BF120" i="68"/>
  <c r="BE120" i="68"/>
  <c r="T120" i="68"/>
  <c r="T119" i="68" s="1"/>
  <c r="R120" i="68"/>
  <c r="R119" i="68" s="1"/>
  <c r="P120" i="68"/>
  <c r="P119" i="68" s="1"/>
  <c r="BK120" i="68"/>
  <c r="BK119" i="68" s="1"/>
  <c r="J119" i="68" s="1"/>
  <c r="J61" i="68" s="1"/>
  <c r="J120" i="68"/>
  <c r="BI118" i="68"/>
  <c r="BH118" i="68"/>
  <c r="BG118" i="68"/>
  <c r="BF118" i="68"/>
  <c r="T118" i="68"/>
  <c r="R118" i="68"/>
  <c r="P118" i="68"/>
  <c r="BK118" i="68"/>
  <c r="J118" i="68"/>
  <c r="BE118" i="68" s="1"/>
  <c r="BI117" i="68"/>
  <c r="BH117" i="68"/>
  <c r="BG117" i="68"/>
  <c r="BF117" i="68"/>
  <c r="T117" i="68"/>
  <c r="R117" i="68"/>
  <c r="P117" i="68"/>
  <c r="BK117" i="68"/>
  <c r="J117" i="68"/>
  <c r="BE117" i="68" s="1"/>
  <c r="BI116" i="68"/>
  <c r="BH116" i="68"/>
  <c r="BG116" i="68"/>
  <c r="BF116" i="68"/>
  <c r="T116" i="68"/>
  <c r="R116" i="68"/>
  <c r="P116" i="68"/>
  <c r="BK116" i="68"/>
  <c r="J116" i="68"/>
  <c r="BE116" i="68" s="1"/>
  <c r="BI115" i="68"/>
  <c r="BH115" i="68"/>
  <c r="BG115" i="68"/>
  <c r="BF115" i="68"/>
  <c r="BE115" i="68"/>
  <c r="T115" i="68"/>
  <c r="R115" i="68"/>
  <c r="P115" i="68"/>
  <c r="BK115" i="68"/>
  <c r="J115" i="68"/>
  <c r="BI114" i="68"/>
  <c r="BH114" i="68"/>
  <c r="BG114" i="68"/>
  <c r="BF114" i="68"/>
  <c r="BE114" i="68"/>
  <c r="T114" i="68"/>
  <c r="R114" i="68"/>
  <c r="P114" i="68"/>
  <c r="BK114" i="68"/>
  <c r="J114" i="68"/>
  <c r="BI113" i="68"/>
  <c r="BH113" i="68"/>
  <c r="BG113" i="68"/>
  <c r="BF113" i="68"/>
  <c r="BE113" i="68"/>
  <c r="T113" i="68"/>
  <c r="R113" i="68"/>
  <c r="P113" i="68"/>
  <c r="BK113" i="68"/>
  <c r="J113" i="68"/>
  <c r="BI112" i="68"/>
  <c r="BH112" i="68"/>
  <c r="BG112" i="68"/>
  <c r="BF112" i="68"/>
  <c r="BE112" i="68"/>
  <c r="T112" i="68"/>
  <c r="R112" i="68"/>
  <c r="P112" i="68"/>
  <c r="BK112" i="68"/>
  <c r="J112" i="68"/>
  <c r="BI111" i="68"/>
  <c r="BH111" i="68"/>
  <c r="BG111" i="68"/>
  <c r="BF111" i="68"/>
  <c r="BE111" i="68"/>
  <c r="T111" i="68"/>
  <c r="R111" i="68"/>
  <c r="P111" i="68"/>
  <c r="BK111" i="68"/>
  <c r="J111" i="68"/>
  <c r="BI110" i="68"/>
  <c r="BH110" i="68"/>
  <c r="BG110" i="68"/>
  <c r="BF110" i="68"/>
  <c r="BE110" i="68"/>
  <c r="T110" i="68"/>
  <c r="R110" i="68"/>
  <c r="P110" i="68"/>
  <c r="BK110" i="68"/>
  <c r="J110" i="68"/>
  <c r="BI109" i="68"/>
  <c r="BH109" i="68"/>
  <c r="BG109" i="68"/>
  <c r="BF109" i="68"/>
  <c r="BE109" i="68"/>
  <c r="T109" i="68"/>
  <c r="R109" i="68"/>
  <c r="P109" i="68"/>
  <c r="BK109" i="68"/>
  <c r="J109" i="68"/>
  <c r="BI108" i="68"/>
  <c r="BH108" i="68"/>
  <c r="BG108" i="68"/>
  <c r="BF108" i="68"/>
  <c r="BE108" i="68"/>
  <c r="T108" i="68"/>
  <c r="R108" i="68"/>
  <c r="P108" i="68"/>
  <c r="BK108" i="68"/>
  <c r="J108" i="68"/>
  <c r="BI107" i="68"/>
  <c r="BH107" i="68"/>
  <c r="BG107" i="68"/>
  <c r="BF107" i="68"/>
  <c r="BE107" i="68"/>
  <c r="T107" i="68"/>
  <c r="R107" i="68"/>
  <c r="P107" i="68"/>
  <c r="BK107" i="68"/>
  <c r="J107" i="68"/>
  <c r="BI106" i="68"/>
  <c r="BH106" i="68"/>
  <c r="BG106" i="68"/>
  <c r="BF106" i="68"/>
  <c r="BE106" i="68"/>
  <c r="T106" i="68"/>
  <c r="R106" i="68"/>
  <c r="P106" i="68"/>
  <c r="BK106" i="68"/>
  <c r="J106" i="68"/>
  <c r="BI105" i="68"/>
  <c r="BH105" i="68"/>
  <c r="BG105" i="68"/>
  <c r="BF105" i="68"/>
  <c r="BE105" i="68"/>
  <c r="T105" i="68"/>
  <c r="R105" i="68"/>
  <c r="P105" i="68"/>
  <c r="BK105" i="68"/>
  <c r="J105" i="68"/>
  <c r="BI104" i="68"/>
  <c r="BH104" i="68"/>
  <c r="BG104" i="68"/>
  <c r="BF104" i="68"/>
  <c r="BE104" i="68"/>
  <c r="T104" i="68"/>
  <c r="R104" i="68"/>
  <c r="P104" i="68"/>
  <c r="BK104" i="68"/>
  <c r="J104" i="68"/>
  <c r="BI103" i="68"/>
  <c r="BH103" i="68"/>
  <c r="BG103" i="68"/>
  <c r="BF103" i="68"/>
  <c r="BE103" i="68"/>
  <c r="T103" i="68"/>
  <c r="T102" i="68" s="1"/>
  <c r="R103" i="68"/>
  <c r="R102" i="68" s="1"/>
  <c r="P103" i="68"/>
  <c r="P102" i="68" s="1"/>
  <c r="BK103" i="68"/>
  <c r="BK102" i="68" s="1"/>
  <c r="J102" i="68" s="1"/>
  <c r="J60" i="68" s="1"/>
  <c r="J103" i="68"/>
  <c r="BI101" i="68"/>
  <c r="BH101" i="68"/>
  <c r="BG101" i="68"/>
  <c r="BF101" i="68"/>
  <c r="T101" i="68"/>
  <c r="R101" i="68"/>
  <c r="P101" i="68"/>
  <c r="BK101" i="68"/>
  <c r="J101" i="68"/>
  <c r="BE101" i="68" s="1"/>
  <c r="BI100" i="68"/>
  <c r="BH100" i="68"/>
  <c r="BG100" i="68"/>
  <c r="BF100" i="68"/>
  <c r="T100" i="68"/>
  <c r="T99" i="68" s="1"/>
  <c r="R100" i="68"/>
  <c r="R99" i="68" s="1"/>
  <c r="P100" i="68"/>
  <c r="P99" i="68" s="1"/>
  <c r="BK100" i="68"/>
  <c r="BK99" i="68" s="1"/>
  <c r="J99" i="68" s="1"/>
  <c r="J59" i="68" s="1"/>
  <c r="J100" i="68"/>
  <c r="BE100" i="68" s="1"/>
  <c r="BI98" i="68"/>
  <c r="BH98" i="68"/>
  <c r="BG98" i="68"/>
  <c r="BF98" i="68"/>
  <c r="BE98" i="68"/>
  <c r="T98" i="68"/>
  <c r="R98" i="68"/>
  <c r="P98" i="68"/>
  <c r="BK98" i="68"/>
  <c r="J98" i="68"/>
  <c r="BI97" i="68"/>
  <c r="BH97" i="68"/>
  <c r="BG97" i="68"/>
  <c r="BF97" i="68"/>
  <c r="BE97" i="68"/>
  <c r="T97" i="68"/>
  <c r="R97" i="68"/>
  <c r="P97" i="68"/>
  <c r="BK97" i="68"/>
  <c r="J97" i="68"/>
  <c r="BI96" i="68"/>
  <c r="BH96" i="68"/>
  <c r="BG96" i="68"/>
  <c r="BF96" i="68"/>
  <c r="BE96" i="68"/>
  <c r="T96" i="68"/>
  <c r="R96" i="68"/>
  <c r="P96" i="68"/>
  <c r="BK96" i="68"/>
  <c r="J96" i="68"/>
  <c r="BI95" i="68"/>
  <c r="BH95" i="68"/>
  <c r="BG95" i="68"/>
  <c r="BF95" i="68"/>
  <c r="BE95" i="68"/>
  <c r="T95" i="68"/>
  <c r="R95" i="68"/>
  <c r="P95" i="68"/>
  <c r="BK95" i="68"/>
  <c r="J95" i="68"/>
  <c r="BI94" i="68"/>
  <c r="BH94" i="68"/>
  <c r="BG94" i="68"/>
  <c r="BF94" i="68"/>
  <c r="BE94" i="68"/>
  <c r="T94" i="68"/>
  <c r="R94" i="68"/>
  <c r="P94" i="68"/>
  <c r="BK94" i="68"/>
  <c r="J94" i="68"/>
  <c r="BI93" i="68"/>
  <c r="BH93" i="68"/>
  <c r="BG93" i="68"/>
  <c r="BF93" i="68"/>
  <c r="BE93" i="68"/>
  <c r="T93" i="68"/>
  <c r="R93" i="68"/>
  <c r="P93" i="68"/>
  <c r="BK93" i="68"/>
  <c r="J93" i="68"/>
  <c r="BI92" i="68"/>
  <c r="BH92" i="68"/>
  <c r="BG92" i="68"/>
  <c r="BF92" i="68"/>
  <c r="BE92" i="68"/>
  <c r="T92" i="68"/>
  <c r="R92" i="68"/>
  <c r="P92" i="68"/>
  <c r="BK92" i="68"/>
  <c r="J92" i="68"/>
  <c r="BI91" i="68"/>
  <c r="BH91" i="68"/>
  <c r="BG91" i="68"/>
  <c r="BF91" i="68"/>
  <c r="BE91" i="68"/>
  <c r="T91" i="68"/>
  <c r="R91" i="68"/>
  <c r="P91" i="68"/>
  <c r="BK91" i="68"/>
  <c r="J91" i="68"/>
  <c r="BI90" i="68"/>
  <c r="BH90" i="68"/>
  <c r="BG90" i="68"/>
  <c r="BF90" i="68"/>
  <c r="BE90" i="68"/>
  <c r="T90" i="68"/>
  <c r="R90" i="68"/>
  <c r="P90" i="68"/>
  <c r="BK90" i="68"/>
  <c r="J90" i="68"/>
  <c r="BI89" i="68"/>
  <c r="BH89" i="68"/>
  <c r="BG89" i="68"/>
  <c r="BF89" i="68"/>
  <c r="BE89" i="68"/>
  <c r="T89" i="68"/>
  <c r="R89" i="68"/>
  <c r="P89" i="68"/>
  <c r="BK89" i="68"/>
  <c r="J89" i="68"/>
  <c r="BI88" i="68"/>
  <c r="F34" i="68" s="1"/>
  <c r="BD131" i="1" s="1"/>
  <c r="BH88" i="68"/>
  <c r="F33" i="68" s="1"/>
  <c r="BC131" i="1" s="1"/>
  <c r="BG88" i="68"/>
  <c r="F32" i="68" s="1"/>
  <c r="BB131" i="1" s="1"/>
  <c r="BF88" i="68"/>
  <c r="J31" i="68" s="1"/>
  <c r="AW131" i="1" s="1"/>
  <c r="BE88" i="68"/>
  <c r="T88" i="68"/>
  <c r="T87" i="68" s="1"/>
  <c r="R88" i="68"/>
  <c r="R87" i="68" s="1"/>
  <c r="P88" i="68"/>
  <c r="P87" i="68" s="1"/>
  <c r="P86" i="68" s="1"/>
  <c r="P85" i="68" s="1"/>
  <c r="AU131" i="1" s="1"/>
  <c r="BK88" i="68"/>
  <c r="BK87" i="68" s="1"/>
  <c r="J88" i="68"/>
  <c r="J81" i="68"/>
  <c r="F79" i="68"/>
  <c r="E77" i="68"/>
  <c r="J51" i="68"/>
  <c r="J49" i="68"/>
  <c r="F49" i="68"/>
  <c r="E47" i="68"/>
  <c r="J18" i="68"/>
  <c r="E18" i="68"/>
  <c r="F52" i="68" s="1"/>
  <c r="J17" i="68"/>
  <c r="J15" i="68"/>
  <c r="E15" i="68"/>
  <c r="F51" i="68" s="1"/>
  <c r="J14" i="68"/>
  <c r="J12" i="68"/>
  <c r="J79" i="68" s="1"/>
  <c r="E7" i="68"/>
  <c r="E45" i="68" s="1"/>
  <c r="AY130" i="1"/>
  <c r="AX130" i="1"/>
  <c r="BI80" i="67"/>
  <c r="BH80" i="67"/>
  <c r="BG80" i="67"/>
  <c r="F32" i="67" s="1"/>
  <c r="BB130" i="1" s="1"/>
  <c r="BF80" i="67"/>
  <c r="T80" i="67"/>
  <c r="R80" i="67"/>
  <c r="R78" i="67" s="1"/>
  <c r="R77" i="67" s="1"/>
  <c r="P80" i="67"/>
  <c r="BK80" i="67"/>
  <c r="J80" i="67"/>
  <c r="BE80" i="67" s="1"/>
  <c r="BI79" i="67"/>
  <c r="F34" i="67" s="1"/>
  <c r="BD130" i="1" s="1"/>
  <c r="BH79" i="67"/>
  <c r="F33" i="67" s="1"/>
  <c r="BC130" i="1" s="1"/>
  <c r="BG79" i="67"/>
  <c r="BF79" i="67"/>
  <c r="J31" i="67" s="1"/>
  <c r="AW130" i="1" s="1"/>
  <c r="T79" i="67"/>
  <c r="T78" i="67" s="1"/>
  <c r="T77" i="67" s="1"/>
  <c r="R79" i="67"/>
  <c r="P79" i="67"/>
  <c r="P78" i="67" s="1"/>
  <c r="P77" i="67" s="1"/>
  <c r="AU130" i="1" s="1"/>
  <c r="BK79" i="67"/>
  <c r="BK78" i="67" s="1"/>
  <c r="J79" i="67"/>
  <c r="BE79" i="67" s="1"/>
  <c r="J73" i="67"/>
  <c r="F73" i="67"/>
  <c r="F71" i="67"/>
  <c r="E69" i="67"/>
  <c r="J51" i="67"/>
  <c r="F51" i="67"/>
  <c r="F49" i="67"/>
  <c r="E47" i="67"/>
  <c r="J18" i="67"/>
  <c r="E18" i="67"/>
  <c r="F52" i="67" s="1"/>
  <c r="J17" i="67"/>
  <c r="J15" i="67"/>
  <c r="E15" i="67"/>
  <c r="J14" i="67"/>
  <c r="J12" i="67"/>
  <c r="J71" i="67" s="1"/>
  <c r="E7" i="67"/>
  <c r="E45" i="67" s="1"/>
  <c r="AY129" i="1"/>
  <c r="AX129" i="1"/>
  <c r="F32" i="66"/>
  <c r="BB129" i="1" s="1"/>
  <c r="BI79" i="66"/>
  <c r="F34" i="66" s="1"/>
  <c r="BD129" i="1" s="1"/>
  <c r="BH79" i="66"/>
  <c r="F33" i="66" s="1"/>
  <c r="BC129" i="1" s="1"/>
  <c r="BG79" i="66"/>
  <c r="BF79" i="66"/>
  <c r="J31" i="66" s="1"/>
  <c r="AW129" i="1" s="1"/>
  <c r="BE79" i="66"/>
  <c r="J30" i="66" s="1"/>
  <c r="AV129" i="1" s="1"/>
  <c r="T79" i="66"/>
  <c r="T78" i="66" s="1"/>
  <c r="T77" i="66" s="1"/>
  <c r="R79" i="66"/>
  <c r="R78" i="66" s="1"/>
  <c r="R77" i="66" s="1"/>
  <c r="P79" i="66"/>
  <c r="P78" i="66" s="1"/>
  <c r="P77" i="66" s="1"/>
  <c r="AU129" i="1" s="1"/>
  <c r="BK79" i="66"/>
  <c r="BK78" i="66" s="1"/>
  <c r="J79" i="66"/>
  <c r="J73" i="66"/>
  <c r="F73" i="66"/>
  <c r="F71" i="66"/>
  <c r="E69" i="66"/>
  <c r="J51" i="66"/>
  <c r="F51" i="66"/>
  <c r="F49" i="66"/>
  <c r="E47" i="66"/>
  <c r="J18" i="66"/>
  <c r="E18" i="66"/>
  <c r="F52" i="66" s="1"/>
  <c r="J17" i="66"/>
  <c r="J15" i="66"/>
  <c r="E15" i="66"/>
  <c r="J14" i="66"/>
  <c r="J12" i="66"/>
  <c r="J71" i="66" s="1"/>
  <c r="E7" i="66"/>
  <c r="E45" i="66" s="1"/>
  <c r="J85" i="65"/>
  <c r="AY128" i="1"/>
  <c r="AX128" i="1"/>
  <c r="F35" i="65"/>
  <c r="BC128" i="1" s="1"/>
  <c r="BI87" i="65"/>
  <c r="F36" i="65" s="1"/>
  <c r="BD128" i="1" s="1"/>
  <c r="BH87" i="65"/>
  <c r="BG87" i="65"/>
  <c r="F34" i="65" s="1"/>
  <c r="BB128" i="1" s="1"/>
  <c r="BF87" i="65"/>
  <c r="F33" i="65" s="1"/>
  <c r="BA128" i="1" s="1"/>
  <c r="BE87" i="65"/>
  <c r="J32" i="65" s="1"/>
  <c r="AV128" i="1" s="1"/>
  <c r="T87" i="65"/>
  <c r="T86" i="65" s="1"/>
  <c r="T84" i="65" s="1"/>
  <c r="R87" i="65"/>
  <c r="R86" i="65" s="1"/>
  <c r="R84" i="65" s="1"/>
  <c r="P87" i="65"/>
  <c r="P86" i="65" s="1"/>
  <c r="P84" i="65" s="1"/>
  <c r="AU128" i="1" s="1"/>
  <c r="BK87" i="65"/>
  <c r="BK86" i="65" s="1"/>
  <c r="J87" i="65"/>
  <c r="J61" i="65"/>
  <c r="J80" i="65"/>
  <c r="J78" i="65"/>
  <c r="F78" i="65"/>
  <c r="E76" i="65"/>
  <c r="J55" i="65"/>
  <c r="J53" i="65"/>
  <c r="F53" i="65"/>
  <c r="E51" i="65"/>
  <c r="J20" i="65"/>
  <c r="E20" i="65"/>
  <c r="F56" i="65" s="1"/>
  <c r="J19" i="65"/>
  <c r="J17" i="65"/>
  <c r="E17" i="65"/>
  <c r="F55" i="65" s="1"/>
  <c r="J16" i="65"/>
  <c r="J14" i="65"/>
  <c r="E7" i="65"/>
  <c r="E47" i="65" s="1"/>
  <c r="AY127" i="1"/>
  <c r="AX127" i="1"/>
  <c r="F36" i="64"/>
  <c r="BD127" i="1" s="1"/>
  <c r="F35" i="64"/>
  <c r="BC127" i="1" s="1"/>
  <c r="BI85" i="64"/>
  <c r="BH85" i="64"/>
  <c r="BG85" i="64"/>
  <c r="F34" i="64" s="1"/>
  <c r="BB127" i="1" s="1"/>
  <c r="BF85" i="64"/>
  <c r="J33" i="64" s="1"/>
  <c r="AW127" i="1" s="1"/>
  <c r="T85" i="64"/>
  <c r="T84" i="64" s="1"/>
  <c r="T83" i="64" s="1"/>
  <c r="R85" i="64"/>
  <c r="R84" i="64" s="1"/>
  <c r="R83" i="64" s="1"/>
  <c r="P85" i="64"/>
  <c r="P84" i="64" s="1"/>
  <c r="P83" i="64" s="1"/>
  <c r="AU127" i="1" s="1"/>
  <c r="BK85" i="64"/>
  <c r="BK84" i="64" s="1"/>
  <c r="J85" i="64"/>
  <c r="BE85" i="64" s="1"/>
  <c r="J79" i="64"/>
  <c r="F77" i="64"/>
  <c r="E75" i="64"/>
  <c r="J55" i="64"/>
  <c r="F53" i="64"/>
  <c r="E51" i="64"/>
  <c r="J20" i="64"/>
  <c r="E20" i="64"/>
  <c r="F56" i="64" s="1"/>
  <c r="J19" i="64"/>
  <c r="J17" i="64"/>
  <c r="E17" i="64"/>
  <c r="F55" i="64" s="1"/>
  <c r="J16" i="64"/>
  <c r="J14" i="64"/>
  <c r="J53" i="64" s="1"/>
  <c r="E7" i="64"/>
  <c r="E47" i="64" s="1"/>
  <c r="J85" i="63"/>
  <c r="AY125" i="1"/>
  <c r="AX125" i="1"/>
  <c r="F36" i="63"/>
  <c r="BD125" i="1" s="1"/>
  <c r="F33" i="63"/>
  <c r="BA125" i="1" s="1"/>
  <c r="BI87" i="63"/>
  <c r="BH87" i="63"/>
  <c r="F35" i="63" s="1"/>
  <c r="BC125" i="1" s="1"/>
  <c r="BG87" i="63"/>
  <c r="F34" i="63" s="1"/>
  <c r="BB125" i="1" s="1"/>
  <c r="BF87" i="63"/>
  <c r="J33" i="63" s="1"/>
  <c r="AW125" i="1" s="1"/>
  <c r="T87" i="63"/>
  <c r="T86" i="63" s="1"/>
  <c r="T84" i="63" s="1"/>
  <c r="R87" i="63"/>
  <c r="R86" i="63" s="1"/>
  <c r="R84" i="63" s="1"/>
  <c r="P87" i="63"/>
  <c r="P86" i="63" s="1"/>
  <c r="P84" i="63" s="1"/>
  <c r="AU125" i="1" s="1"/>
  <c r="BK87" i="63"/>
  <c r="BK86" i="63" s="1"/>
  <c r="J87" i="63"/>
  <c r="BE87" i="63" s="1"/>
  <c r="J61" i="63"/>
  <c r="J80" i="63"/>
  <c r="F78" i="63"/>
  <c r="E76" i="63"/>
  <c r="J55" i="63"/>
  <c r="F55" i="63"/>
  <c r="F53" i="63"/>
  <c r="E51" i="63"/>
  <c r="J20" i="63"/>
  <c r="E20" i="63"/>
  <c r="F56" i="63" s="1"/>
  <c r="J19" i="63"/>
  <c r="J17" i="63"/>
  <c r="E17" i="63"/>
  <c r="F80" i="63" s="1"/>
  <c r="J16" i="63"/>
  <c r="J14" i="63"/>
  <c r="J78" i="63" s="1"/>
  <c r="E7" i="63"/>
  <c r="E47" i="63" s="1"/>
  <c r="J85" i="62"/>
  <c r="AY124" i="1"/>
  <c r="AX124" i="1"/>
  <c r="BI87" i="62"/>
  <c r="F36" i="62" s="1"/>
  <c r="BD124" i="1" s="1"/>
  <c r="BH87" i="62"/>
  <c r="F35" i="62" s="1"/>
  <c r="BC124" i="1" s="1"/>
  <c r="BG87" i="62"/>
  <c r="F34" i="62" s="1"/>
  <c r="BB124" i="1" s="1"/>
  <c r="BF87" i="62"/>
  <c r="F33" i="62" s="1"/>
  <c r="BA124" i="1" s="1"/>
  <c r="BE87" i="62"/>
  <c r="J32" i="62" s="1"/>
  <c r="AV124" i="1" s="1"/>
  <c r="T87" i="62"/>
  <c r="T86" i="62" s="1"/>
  <c r="T84" i="62" s="1"/>
  <c r="R87" i="62"/>
  <c r="R86" i="62" s="1"/>
  <c r="R84" i="62" s="1"/>
  <c r="P87" i="62"/>
  <c r="P86" i="62" s="1"/>
  <c r="P84" i="62" s="1"/>
  <c r="AU124" i="1" s="1"/>
  <c r="BK87" i="62"/>
  <c r="BK86" i="62" s="1"/>
  <c r="J87" i="62"/>
  <c r="J61" i="62"/>
  <c r="J80" i="62"/>
  <c r="F78" i="62"/>
  <c r="E76" i="62"/>
  <c r="F56" i="62"/>
  <c r="J55" i="62"/>
  <c r="F53" i="62"/>
  <c r="E51" i="62"/>
  <c r="J20" i="62"/>
  <c r="E20" i="62"/>
  <c r="F81" i="62" s="1"/>
  <c r="J19" i="62"/>
  <c r="J17" i="62"/>
  <c r="E17" i="62"/>
  <c r="J16" i="62"/>
  <c r="J14" i="62"/>
  <c r="E7" i="62"/>
  <c r="J85" i="61"/>
  <c r="J61" i="61" s="1"/>
  <c r="R84" i="61"/>
  <c r="AY123" i="1"/>
  <c r="AX123" i="1"/>
  <c r="F35" i="61"/>
  <c r="BC123" i="1" s="1"/>
  <c r="J33" i="61"/>
  <c r="AW123" i="1" s="1"/>
  <c r="BI87" i="61"/>
  <c r="F36" i="61" s="1"/>
  <c r="BD123" i="1" s="1"/>
  <c r="BH87" i="61"/>
  <c r="BG87" i="61"/>
  <c r="F34" i="61" s="1"/>
  <c r="BB123" i="1" s="1"/>
  <c r="BF87" i="61"/>
  <c r="F33" i="61" s="1"/>
  <c r="BA123" i="1" s="1"/>
  <c r="BE87" i="61"/>
  <c r="T87" i="61"/>
  <c r="T86" i="61" s="1"/>
  <c r="T84" i="61" s="1"/>
  <c r="R87" i="61"/>
  <c r="R86" i="61" s="1"/>
  <c r="P87" i="61"/>
  <c r="P86" i="61" s="1"/>
  <c r="P84" i="61" s="1"/>
  <c r="AU123" i="1" s="1"/>
  <c r="BK87" i="61"/>
  <c r="BK86" i="61" s="1"/>
  <c r="J87" i="61"/>
  <c r="J80" i="61"/>
  <c r="F80" i="61"/>
  <c r="J78" i="61"/>
  <c r="F78" i="61"/>
  <c r="E76" i="61"/>
  <c r="J55" i="61"/>
  <c r="J53" i="61"/>
  <c r="F53" i="61"/>
  <c r="E51" i="61"/>
  <c r="J20" i="61"/>
  <c r="E20" i="61"/>
  <c r="J19" i="61"/>
  <c r="J17" i="61"/>
  <c r="E17" i="61"/>
  <c r="F55" i="61" s="1"/>
  <c r="J16" i="61"/>
  <c r="J14" i="61"/>
  <c r="E7" i="61"/>
  <c r="E47" i="61" s="1"/>
  <c r="R84" i="60"/>
  <c r="R83" i="60" s="1"/>
  <c r="J84" i="60"/>
  <c r="J61" i="60" s="1"/>
  <c r="BK84" i="60"/>
  <c r="P83" i="60"/>
  <c r="AU121" i="1" s="1"/>
  <c r="BK83" i="60"/>
  <c r="J83" i="60" s="1"/>
  <c r="AY121" i="1"/>
  <c r="AX121" i="1"/>
  <c r="F36" i="60"/>
  <c r="BD121" i="1" s="1"/>
  <c r="F34" i="60"/>
  <c r="BB121" i="1" s="1"/>
  <c r="BI85" i="60"/>
  <c r="BH85" i="60"/>
  <c r="F35" i="60" s="1"/>
  <c r="BC121" i="1" s="1"/>
  <c r="BG85" i="60"/>
  <c r="BF85" i="60"/>
  <c r="J33" i="60" s="1"/>
  <c r="AW121" i="1" s="1"/>
  <c r="T85" i="60"/>
  <c r="T84" i="60" s="1"/>
  <c r="T83" i="60" s="1"/>
  <c r="R85" i="60"/>
  <c r="P85" i="60"/>
  <c r="P84" i="60" s="1"/>
  <c r="BK85" i="60"/>
  <c r="J85" i="60"/>
  <c r="BE85" i="60" s="1"/>
  <c r="J79" i="60"/>
  <c r="F79" i="60"/>
  <c r="J77" i="60"/>
  <c r="F77" i="60"/>
  <c r="E75" i="60"/>
  <c r="J55" i="60"/>
  <c r="J53" i="60"/>
  <c r="F53" i="60"/>
  <c r="E51" i="60"/>
  <c r="J20" i="60"/>
  <c r="E20" i="60"/>
  <c r="F56" i="60" s="1"/>
  <c r="J19" i="60"/>
  <c r="J17" i="60"/>
  <c r="E17" i="60"/>
  <c r="F55" i="60" s="1"/>
  <c r="J16" i="60"/>
  <c r="J14" i="60"/>
  <c r="E7" i="60"/>
  <c r="R84" i="59"/>
  <c r="R83" i="59" s="1"/>
  <c r="J84" i="59"/>
  <c r="J61" i="59" s="1"/>
  <c r="BK84" i="59"/>
  <c r="T83" i="59"/>
  <c r="BK83" i="59"/>
  <c r="J83" i="59" s="1"/>
  <c r="J29" i="59" s="1"/>
  <c r="AG120" i="1" s="1"/>
  <c r="AY120" i="1"/>
  <c r="AX120" i="1"/>
  <c r="AW120" i="1"/>
  <c r="F36" i="59"/>
  <c r="BD120" i="1" s="1"/>
  <c r="F34" i="59"/>
  <c r="BB120" i="1" s="1"/>
  <c r="F33" i="59"/>
  <c r="BA120" i="1" s="1"/>
  <c r="BI85" i="59"/>
  <c r="BH85" i="59"/>
  <c r="F35" i="59" s="1"/>
  <c r="BC120" i="1" s="1"/>
  <c r="BG85" i="59"/>
  <c r="BF85" i="59"/>
  <c r="J33" i="59" s="1"/>
  <c r="T85" i="59"/>
  <c r="T84" i="59" s="1"/>
  <c r="R85" i="59"/>
  <c r="P85" i="59"/>
  <c r="P84" i="59" s="1"/>
  <c r="P83" i="59" s="1"/>
  <c r="AU120" i="1" s="1"/>
  <c r="BK85" i="59"/>
  <c r="J85" i="59"/>
  <c r="BE85" i="59" s="1"/>
  <c r="J32" i="59" s="1"/>
  <c r="AV120" i="1" s="1"/>
  <c r="J79" i="59"/>
  <c r="F79" i="59"/>
  <c r="J77" i="59"/>
  <c r="F77" i="59"/>
  <c r="E75" i="59"/>
  <c r="J55" i="59"/>
  <c r="J53" i="59"/>
  <c r="F53" i="59"/>
  <c r="E51" i="59"/>
  <c r="J38" i="59"/>
  <c r="J20" i="59"/>
  <c r="E20" i="59"/>
  <c r="J19" i="59"/>
  <c r="J17" i="59"/>
  <c r="E17" i="59"/>
  <c r="F55" i="59" s="1"/>
  <c r="J16" i="59"/>
  <c r="J14" i="59"/>
  <c r="E7" i="59"/>
  <c r="E47" i="59" s="1"/>
  <c r="AY119" i="1"/>
  <c r="AX119" i="1"/>
  <c r="BI96" i="58"/>
  <c r="BH96" i="58"/>
  <c r="BG96" i="58"/>
  <c r="BF96" i="58"/>
  <c r="BE96" i="58"/>
  <c r="T96" i="58"/>
  <c r="R96" i="58"/>
  <c r="P96" i="58"/>
  <c r="BK96" i="58"/>
  <c r="J96" i="58"/>
  <c r="BI95" i="58"/>
  <c r="BH95" i="58"/>
  <c r="BG95" i="58"/>
  <c r="BF95" i="58"/>
  <c r="BE95" i="58"/>
  <c r="T95" i="58"/>
  <c r="R95" i="58"/>
  <c r="P95" i="58"/>
  <c r="BK95" i="58"/>
  <c r="J95" i="58"/>
  <c r="BI94" i="58"/>
  <c r="BH94" i="58"/>
  <c r="BG94" i="58"/>
  <c r="BF94" i="58"/>
  <c r="BE94" i="58"/>
  <c r="T94" i="58"/>
  <c r="R94" i="58"/>
  <c r="P94" i="58"/>
  <c r="BK94" i="58"/>
  <c r="J94" i="58"/>
  <c r="BI93" i="58"/>
  <c r="BH93" i="58"/>
  <c r="BG93" i="58"/>
  <c r="BF93" i="58"/>
  <c r="BE93" i="58"/>
  <c r="T93" i="58"/>
  <c r="R93" i="58"/>
  <c r="P93" i="58"/>
  <c r="BK93" i="58"/>
  <c r="J93" i="58"/>
  <c r="BI92" i="58"/>
  <c r="BH92" i="58"/>
  <c r="BG92" i="58"/>
  <c r="BF92" i="58"/>
  <c r="BE92" i="58"/>
  <c r="T92" i="58"/>
  <c r="R92" i="58"/>
  <c r="P92" i="58"/>
  <c r="BK92" i="58"/>
  <c r="J92" i="58"/>
  <c r="BI91" i="58"/>
  <c r="BH91" i="58"/>
  <c r="BG91" i="58"/>
  <c r="BF91" i="58"/>
  <c r="BE91" i="58"/>
  <c r="T91" i="58"/>
  <c r="R91" i="58"/>
  <c r="P91" i="58"/>
  <c r="BK91" i="58"/>
  <c r="J91" i="58"/>
  <c r="BI90" i="58"/>
  <c r="BH90" i="58"/>
  <c r="F35" i="58" s="1"/>
  <c r="BC119" i="1" s="1"/>
  <c r="BC118" i="1" s="1"/>
  <c r="AY118" i="1" s="1"/>
  <c r="BG90" i="58"/>
  <c r="BF90" i="58"/>
  <c r="J33" i="58" s="1"/>
  <c r="AW119" i="1" s="1"/>
  <c r="BE90" i="58"/>
  <c r="J32" i="58" s="1"/>
  <c r="AV119" i="1" s="1"/>
  <c r="T90" i="58"/>
  <c r="R90" i="58"/>
  <c r="P90" i="58"/>
  <c r="BK90" i="58"/>
  <c r="J90" i="58"/>
  <c r="BI89" i="58"/>
  <c r="BH89" i="58"/>
  <c r="BG89" i="58"/>
  <c r="BF89" i="58"/>
  <c r="BE89" i="58"/>
  <c r="T89" i="58"/>
  <c r="R89" i="58"/>
  <c r="P89" i="58"/>
  <c r="BK89" i="58"/>
  <c r="J89" i="58"/>
  <c r="BI88" i="58"/>
  <c r="BH88" i="58"/>
  <c r="BG88" i="58"/>
  <c r="BF88" i="58"/>
  <c r="BE88" i="58"/>
  <c r="T88" i="58"/>
  <c r="T86" i="58" s="1"/>
  <c r="T85" i="58" s="1"/>
  <c r="T84" i="58" s="1"/>
  <c r="R88" i="58"/>
  <c r="R86" i="58" s="1"/>
  <c r="R85" i="58" s="1"/>
  <c r="R84" i="58" s="1"/>
  <c r="P88" i="58"/>
  <c r="BK88" i="58"/>
  <c r="J88" i="58"/>
  <c r="BI87" i="58"/>
  <c r="BH87" i="58"/>
  <c r="BG87" i="58"/>
  <c r="BF87" i="58"/>
  <c r="BE87" i="58"/>
  <c r="T87" i="58"/>
  <c r="R87" i="58"/>
  <c r="P87" i="58"/>
  <c r="BK87" i="58"/>
  <c r="J87" i="58"/>
  <c r="J80" i="58"/>
  <c r="F80" i="58"/>
  <c r="J78" i="58"/>
  <c r="F78" i="58"/>
  <c r="E76" i="58"/>
  <c r="E72" i="58"/>
  <c r="J55" i="58"/>
  <c r="J53" i="58"/>
  <c r="F53" i="58"/>
  <c r="E51" i="58"/>
  <c r="J20" i="58"/>
  <c r="E20" i="58"/>
  <c r="J19" i="58"/>
  <c r="J17" i="58"/>
  <c r="E17" i="58"/>
  <c r="F55" i="58" s="1"/>
  <c r="J16" i="58"/>
  <c r="J14" i="58"/>
  <c r="E7" i="58"/>
  <c r="E47" i="58" s="1"/>
  <c r="J86" i="57"/>
  <c r="J62" i="57" s="1"/>
  <c r="T85" i="57"/>
  <c r="T84" i="57" s="1"/>
  <c r="BK85" i="57"/>
  <c r="AY117" i="1"/>
  <c r="AX117" i="1"/>
  <c r="J33" i="57"/>
  <c r="AW117" i="1" s="1"/>
  <c r="F33" i="57"/>
  <c r="BA117" i="1" s="1"/>
  <c r="BI87" i="57"/>
  <c r="F36" i="57" s="1"/>
  <c r="BD117" i="1" s="1"/>
  <c r="BH87" i="57"/>
  <c r="F35" i="57" s="1"/>
  <c r="BC117" i="1" s="1"/>
  <c r="BG87" i="57"/>
  <c r="F34" i="57" s="1"/>
  <c r="BB117" i="1" s="1"/>
  <c r="BF87" i="57"/>
  <c r="T87" i="57"/>
  <c r="T86" i="57" s="1"/>
  <c r="R87" i="57"/>
  <c r="R86" i="57" s="1"/>
  <c r="R85" i="57" s="1"/>
  <c r="R84" i="57" s="1"/>
  <c r="P87" i="57"/>
  <c r="P86" i="57" s="1"/>
  <c r="P85" i="57" s="1"/>
  <c r="P84" i="57" s="1"/>
  <c r="AU117" i="1" s="1"/>
  <c r="BK87" i="57"/>
  <c r="BK86" i="57" s="1"/>
  <c r="J87" i="57"/>
  <c r="BE87" i="57" s="1"/>
  <c r="F32" i="57" s="1"/>
  <c r="AZ117" i="1" s="1"/>
  <c r="F81" i="57"/>
  <c r="J80" i="57"/>
  <c r="F80" i="57"/>
  <c r="F78" i="57"/>
  <c r="E76" i="57"/>
  <c r="J55" i="57"/>
  <c r="F55" i="57"/>
  <c r="F53" i="57"/>
  <c r="E51" i="57"/>
  <c r="E47" i="57"/>
  <c r="J20" i="57"/>
  <c r="E20" i="57"/>
  <c r="F56" i="57" s="1"/>
  <c r="J19" i="57"/>
  <c r="J17" i="57"/>
  <c r="E17" i="57"/>
  <c r="J16" i="57"/>
  <c r="J14" i="57"/>
  <c r="J78" i="57" s="1"/>
  <c r="E7" i="57"/>
  <c r="E72" i="57" s="1"/>
  <c r="T85" i="56"/>
  <c r="T84" i="56" s="1"/>
  <c r="AY116" i="1"/>
  <c r="AX116" i="1"/>
  <c r="F35" i="56"/>
  <c r="BC116" i="1" s="1"/>
  <c r="F34" i="56"/>
  <c r="BB116" i="1" s="1"/>
  <c r="BI87" i="56"/>
  <c r="F36" i="56" s="1"/>
  <c r="BD116" i="1" s="1"/>
  <c r="BH87" i="56"/>
  <c r="BG87" i="56"/>
  <c r="BF87" i="56"/>
  <c r="BE87" i="56"/>
  <c r="J32" i="56" s="1"/>
  <c r="AV116" i="1" s="1"/>
  <c r="T87" i="56"/>
  <c r="T86" i="56" s="1"/>
  <c r="R87" i="56"/>
  <c r="R86" i="56" s="1"/>
  <c r="R85" i="56" s="1"/>
  <c r="R84" i="56" s="1"/>
  <c r="P87" i="56"/>
  <c r="P86" i="56" s="1"/>
  <c r="P85" i="56" s="1"/>
  <c r="P84" i="56" s="1"/>
  <c r="AU116" i="1" s="1"/>
  <c r="BK87" i="56"/>
  <c r="BK86" i="56" s="1"/>
  <c r="J86" i="56" s="1"/>
  <c r="J62" i="56" s="1"/>
  <c r="J87" i="56"/>
  <c r="F81" i="56"/>
  <c r="J80" i="56"/>
  <c r="F80" i="56"/>
  <c r="J78" i="56"/>
  <c r="F78" i="56"/>
  <c r="E76" i="56"/>
  <c r="F56" i="56"/>
  <c r="J55" i="56"/>
  <c r="J53" i="56"/>
  <c r="F53" i="56"/>
  <c r="E51" i="56"/>
  <c r="J20" i="56"/>
  <c r="E20" i="56"/>
  <c r="J19" i="56"/>
  <c r="J17" i="56"/>
  <c r="E17" i="56"/>
  <c r="F55" i="56" s="1"/>
  <c r="J16" i="56"/>
  <c r="J14" i="56"/>
  <c r="E7" i="56"/>
  <c r="R86" i="55"/>
  <c r="R85" i="55" s="1"/>
  <c r="R84" i="55" s="1"/>
  <c r="BB114" i="1"/>
  <c r="AY114" i="1"/>
  <c r="AX114" i="1"/>
  <c r="J33" i="55"/>
  <c r="AW114" i="1" s="1"/>
  <c r="F33" i="55"/>
  <c r="BA114" i="1" s="1"/>
  <c r="BI87" i="55"/>
  <c r="F36" i="55" s="1"/>
  <c r="BD114" i="1" s="1"/>
  <c r="BH87" i="55"/>
  <c r="F35" i="55" s="1"/>
  <c r="BC114" i="1" s="1"/>
  <c r="BG87" i="55"/>
  <c r="F34" i="55" s="1"/>
  <c r="BF87" i="55"/>
  <c r="T87" i="55"/>
  <c r="T86" i="55" s="1"/>
  <c r="T85" i="55" s="1"/>
  <c r="T84" i="55" s="1"/>
  <c r="R87" i="55"/>
  <c r="P87" i="55"/>
  <c r="P86" i="55" s="1"/>
  <c r="P85" i="55" s="1"/>
  <c r="P84" i="55" s="1"/>
  <c r="AU114" i="1" s="1"/>
  <c r="BK87" i="55"/>
  <c r="BK86" i="55" s="1"/>
  <c r="J87" i="55"/>
  <c r="BE87" i="55" s="1"/>
  <c r="J80" i="55"/>
  <c r="F80" i="55"/>
  <c r="F78" i="55"/>
  <c r="E76" i="55"/>
  <c r="E72" i="55"/>
  <c r="J55" i="55"/>
  <c r="F55" i="55"/>
  <c r="J53" i="55"/>
  <c r="F53" i="55"/>
  <c r="E51" i="55"/>
  <c r="J20" i="55"/>
  <c r="E20" i="55"/>
  <c r="J19" i="55"/>
  <c r="J17" i="55"/>
  <c r="E17" i="55"/>
  <c r="J16" i="55"/>
  <c r="J14" i="55"/>
  <c r="J78" i="55" s="1"/>
  <c r="E7" i="55"/>
  <c r="E47" i="55" s="1"/>
  <c r="R86" i="54"/>
  <c r="P86" i="54"/>
  <c r="P84" i="54" s="1"/>
  <c r="AU113" i="1" s="1"/>
  <c r="J85" i="54"/>
  <c r="R84" i="54"/>
  <c r="BD113" i="1"/>
  <c r="AY113" i="1"/>
  <c r="AX113" i="1"/>
  <c r="F35" i="54"/>
  <c r="BC113" i="1" s="1"/>
  <c r="F34" i="54"/>
  <c r="BB113" i="1" s="1"/>
  <c r="J33" i="54"/>
  <c r="AW113" i="1" s="1"/>
  <c r="BI87" i="54"/>
  <c r="F36" i="54" s="1"/>
  <c r="BH87" i="54"/>
  <c r="BG87" i="54"/>
  <c r="BF87" i="54"/>
  <c r="F33" i="54" s="1"/>
  <c r="BA113" i="1" s="1"/>
  <c r="BE87" i="54"/>
  <c r="T87" i="54"/>
  <c r="T86" i="54" s="1"/>
  <c r="T84" i="54" s="1"/>
  <c r="R87" i="54"/>
  <c r="P87" i="54"/>
  <c r="BK87" i="54"/>
  <c r="BK86" i="54" s="1"/>
  <c r="J87" i="54"/>
  <c r="J61" i="54"/>
  <c r="F81" i="54"/>
  <c r="J80" i="54"/>
  <c r="J78" i="54"/>
  <c r="F78" i="54"/>
  <c r="E76" i="54"/>
  <c r="F56" i="54"/>
  <c r="J55" i="54"/>
  <c r="J53" i="54"/>
  <c r="F53" i="54"/>
  <c r="E51" i="54"/>
  <c r="J20" i="54"/>
  <c r="E20" i="54"/>
  <c r="J19" i="54"/>
  <c r="J17" i="54"/>
  <c r="E17" i="54"/>
  <c r="J16" i="54"/>
  <c r="J14" i="54"/>
  <c r="E7" i="54"/>
  <c r="BK86" i="53"/>
  <c r="J86" i="53" s="1"/>
  <c r="J62" i="53" s="1"/>
  <c r="R84" i="53"/>
  <c r="AY112" i="1"/>
  <c r="AX112" i="1"/>
  <c r="J33" i="53"/>
  <c r="AW112" i="1" s="1"/>
  <c r="F33" i="53"/>
  <c r="BA112" i="1" s="1"/>
  <c r="BI87" i="53"/>
  <c r="F36" i="53" s="1"/>
  <c r="BD112" i="1" s="1"/>
  <c r="BH87" i="53"/>
  <c r="F35" i="53" s="1"/>
  <c r="BC112" i="1" s="1"/>
  <c r="BG87" i="53"/>
  <c r="F34" i="53" s="1"/>
  <c r="BB112" i="1" s="1"/>
  <c r="BF87" i="53"/>
  <c r="T87" i="53"/>
  <c r="T86" i="53" s="1"/>
  <c r="T85" i="53" s="1"/>
  <c r="T84" i="53" s="1"/>
  <c r="R87" i="53"/>
  <c r="R86" i="53" s="1"/>
  <c r="R85" i="53" s="1"/>
  <c r="P87" i="53"/>
  <c r="P86" i="53" s="1"/>
  <c r="P85" i="53" s="1"/>
  <c r="P84" i="53" s="1"/>
  <c r="AU112" i="1" s="1"/>
  <c r="BK87" i="53"/>
  <c r="J87" i="53"/>
  <c r="BE87" i="53" s="1"/>
  <c r="J80" i="53"/>
  <c r="F80" i="53"/>
  <c r="F78" i="53"/>
  <c r="E76" i="53"/>
  <c r="E72" i="53"/>
  <c r="J55" i="53"/>
  <c r="F55" i="53"/>
  <c r="F53" i="53"/>
  <c r="E51" i="53"/>
  <c r="E47" i="53"/>
  <c r="J20" i="53"/>
  <c r="E20" i="53"/>
  <c r="J19" i="53"/>
  <c r="J17" i="53"/>
  <c r="E17" i="53"/>
  <c r="J16" i="53"/>
  <c r="J14" i="53"/>
  <c r="E7" i="53"/>
  <c r="P86" i="52"/>
  <c r="P85" i="52" s="1"/>
  <c r="P84" i="52" s="1"/>
  <c r="AU111" i="1" s="1"/>
  <c r="J86" i="52"/>
  <c r="BK85" i="52"/>
  <c r="J85" i="52" s="1"/>
  <c r="AY111" i="1"/>
  <c r="AX111" i="1"/>
  <c r="AV111" i="1"/>
  <c r="F35" i="52"/>
  <c r="BC111" i="1" s="1"/>
  <c r="J32" i="52"/>
  <c r="F32" i="52"/>
  <c r="AZ111" i="1" s="1"/>
  <c r="BI87" i="52"/>
  <c r="F36" i="52" s="1"/>
  <c r="BD111" i="1" s="1"/>
  <c r="BH87" i="52"/>
  <c r="BG87" i="52"/>
  <c r="F34" i="52" s="1"/>
  <c r="BB111" i="1" s="1"/>
  <c r="BF87" i="52"/>
  <c r="BE87" i="52"/>
  <c r="T87" i="52"/>
  <c r="T86" i="52" s="1"/>
  <c r="T85" i="52" s="1"/>
  <c r="T84" i="52" s="1"/>
  <c r="R87" i="52"/>
  <c r="R86" i="52" s="1"/>
  <c r="R85" i="52" s="1"/>
  <c r="R84" i="52" s="1"/>
  <c r="P87" i="52"/>
  <c r="BK87" i="52"/>
  <c r="BK86" i="52" s="1"/>
  <c r="J87" i="52"/>
  <c r="J62" i="52"/>
  <c r="J61" i="52"/>
  <c r="J80" i="52"/>
  <c r="F80" i="52"/>
  <c r="J78" i="52"/>
  <c r="F78" i="52"/>
  <c r="E76" i="52"/>
  <c r="E72" i="52"/>
  <c r="F56" i="52"/>
  <c r="J55" i="52"/>
  <c r="J53" i="52"/>
  <c r="F53" i="52"/>
  <c r="E51" i="52"/>
  <c r="J20" i="52"/>
  <c r="E20" i="52"/>
  <c r="F81" i="52" s="1"/>
  <c r="J19" i="52"/>
  <c r="J17" i="52"/>
  <c r="E17" i="52"/>
  <c r="F55" i="52" s="1"/>
  <c r="J16" i="52"/>
  <c r="J14" i="52"/>
  <c r="E7" i="52"/>
  <c r="E47" i="52" s="1"/>
  <c r="T86" i="51"/>
  <c r="R86" i="51"/>
  <c r="R85" i="51" s="1"/>
  <c r="R84" i="51" s="1"/>
  <c r="T85" i="51"/>
  <c r="T84" i="51" s="1"/>
  <c r="P85" i="51"/>
  <c r="P84" i="51" s="1"/>
  <c r="AU109" i="1" s="1"/>
  <c r="BB109" i="1"/>
  <c r="AY109" i="1"/>
  <c r="AX109" i="1"/>
  <c r="F35" i="51"/>
  <c r="BC109" i="1" s="1"/>
  <c r="J33" i="51"/>
  <c r="AW109" i="1" s="1"/>
  <c r="F33" i="51"/>
  <c r="BA109" i="1" s="1"/>
  <c r="BI87" i="51"/>
  <c r="F36" i="51" s="1"/>
  <c r="BD109" i="1" s="1"/>
  <c r="BH87" i="51"/>
  <c r="BG87" i="51"/>
  <c r="F34" i="51" s="1"/>
  <c r="BF87" i="51"/>
  <c r="BE87" i="51"/>
  <c r="F32" i="51" s="1"/>
  <c r="AZ109" i="1" s="1"/>
  <c r="T87" i="51"/>
  <c r="R87" i="51"/>
  <c r="P87" i="51"/>
  <c r="P86" i="51" s="1"/>
  <c r="BK87" i="51"/>
  <c r="BK86" i="51" s="1"/>
  <c r="BK85" i="51" s="1"/>
  <c r="BK84" i="51" s="1"/>
  <c r="J84" i="51" s="1"/>
  <c r="J87" i="51"/>
  <c r="F81" i="51"/>
  <c r="J80" i="51"/>
  <c r="F80" i="51"/>
  <c r="F78" i="51"/>
  <c r="E76" i="51"/>
  <c r="J55" i="51"/>
  <c r="F55" i="51"/>
  <c r="J53" i="51"/>
  <c r="F53" i="51"/>
  <c r="E51" i="51"/>
  <c r="J20" i="51"/>
  <c r="E20" i="51"/>
  <c r="F56" i="51" s="1"/>
  <c r="J19" i="51"/>
  <c r="J17" i="51"/>
  <c r="E17" i="51"/>
  <c r="J16" i="51"/>
  <c r="J14" i="51"/>
  <c r="J78" i="51" s="1"/>
  <c r="E7" i="51"/>
  <c r="E47" i="51" s="1"/>
  <c r="R86" i="50"/>
  <c r="R85" i="50"/>
  <c r="R84" i="50" s="1"/>
  <c r="BB108" i="1"/>
  <c r="AY108" i="1"/>
  <c r="AX108" i="1"/>
  <c r="F35" i="50"/>
  <c r="BC108" i="1" s="1"/>
  <c r="F34" i="50"/>
  <c r="J33" i="50"/>
  <c r="AW108" i="1" s="1"/>
  <c r="BI87" i="50"/>
  <c r="F36" i="50" s="1"/>
  <c r="BD108" i="1" s="1"/>
  <c r="BH87" i="50"/>
  <c r="BG87" i="50"/>
  <c r="BF87" i="50"/>
  <c r="F33" i="50" s="1"/>
  <c r="BA108" i="1" s="1"/>
  <c r="BE87" i="50"/>
  <c r="T87" i="50"/>
  <c r="T86" i="50" s="1"/>
  <c r="T85" i="50" s="1"/>
  <c r="T84" i="50" s="1"/>
  <c r="R87" i="50"/>
  <c r="P87" i="50"/>
  <c r="P86" i="50" s="1"/>
  <c r="P85" i="50" s="1"/>
  <c r="P84" i="50" s="1"/>
  <c r="AU108" i="1" s="1"/>
  <c r="BK87" i="50"/>
  <c r="BK86" i="50" s="1"/>
  <c r="J87" i="50"/>
  <c r="F81" i="50"/>
  <c r="J80" i="50"/>
  <c r="J78" i="50"/>
  <c r="F78" i="50"/>
  <c r="E76" i="50"/>
  <c r="F56" i="50"/>
  <c r="J55" i="50"/>
  <c r="J53" i="50"/>
  <c r="F53" i="50"/>
  <c r="E51" i="50"/>
  <c r="J20" i="50"/>
  <c r="E20" i="50"/>
  <c r="J19" i="50"/>
  <c r="J17" i="50"/>
  <c r="E17" i="50"/>
  <c r="J16" i="50"/>
  <c r="J14" i="50"/>
  <c r="E7" i="50"/>
  <c r="BK86" i="49"/>
  <c r="J86" i="49" s="1"/>
  <c r="J62" i="49" s="1"/>
  <c r="BK85" i="49"/>
  <c r="R84" i="49"/>
  <c r="AY106" i="1"/>
  <c r="AX106" i="1"/>
  <c r="J33" i="49"/>
  <c r="AW106" i="1" s="1"/>
  <c r="F33" i="49"/>
  <c r="BA106" i="1" s="1"/>
  <c r="BI87" i="49"/>
  <c r="F36" i="49" s="1"/>
  <c r="BD106" i="1" s="1"/>
  <c r="BH87" i="49"/>
  <c r="F35" i="49" s="1"/>
  <c r="BC106" i="1" s="1"/>
  <c r="BG87" i="49"/>
  <c r="F34" i="49" s="1"/>
  <c r="BB106" i="1" s="1"/>
  <c r="BF87" i="49"/>
  <c r="T87" i="49"/>
  <c r="T86" i="49" s="1"/>
  <c r="T85" i="49" s="1"/>
  <c r="T84" i="49" s="1"/>
  <c r="R87" i="49"/>
  <c r="R86" i="49" s="1"/>
  <c r="R85" i="49" s="1"/>
  <c r="P87" i="49"/>
  <c r="P86" i="49" s="1"/>
  <c r="P85" i="49" s="1"/>
  <c r="P84" i="49" s="1"/>
  <c r="AU106" i="1" s="1"/>
  <c r="BK87" i="49"/>
  <c r="J87" i="49"/>
  <c r="BE87" i="49" s="1"/>
  <c r="J80" i="49"/>
  <c r="F80" i="49"/>
  <c r="F78" i="49"/>
  <c r="E76" i="49"/>
  <c r="E72" i="49"/>
  <c r="J55" i="49"/>
  <c r="F55" i="49"/>
  <c r="F53" i="49"/>
  <c r="E51" i="49"/>
  <c r="E47" i="49"/>
  <c r="J20" i="49"/>
  <c r="E20" i="49"/>
  <c r="J19" i="49"/>
  <c r="J17" i="49"/>
  <c r="E17" i="49"/>
  <c r="J16" i="49"/>
  <c r="J14" i="49"/>
  <c r="E7" i="49"/>
  <c r="P352" i="48"/>
  <c r="BK352" i="48"/>
  <c r="J352" i="48" s="1"/>
  <c r="J72" i="48" s="1"/>
  <c r="BK215" i="48"/>
  <c r="J215" i="48" s="1"/>
  <c r="J66" i="48" s="1"/>
  <c r="T146" i="48"/>
  <c r="AY105" i="1"/>
  <c r="AX105" i="1"/>
  <c r="BI376" i="48"/>
  <c r="BH376" i="48"/>
  <c r="BG376" i="48"/>
  <c r="BF376" i="48"/>
  <c r="T376" i="48"/>
  <c r="R376" i="48"/>
  <c r="P376" i="48"/>
  <c r="BK376" i="48"/>
  <c r="J376" i="48"/>
  <c r="BE376" i="48" s="1"/>
  <c r="BI374" i="48"/>
  <c r="BH374" i="48"/>
  <c r="BG374" i="48"/>
  <c r="BF374" i="48"/>
  <c r="T374" i="48"/>
  <c r="R374" i="48"/>
  <c r="P374" i="48"/>
  <c r="BK374" i="48"/>
  <c r="J374" i="48"/>
  <c r="BE374" i="48" s="1"/>
  <c r="BI372" i="48"/>
  <c r="BH372" i="48"/>
  <c r="BG372" i="48"/>
  <c r="BF372" i="48"/>
  <c r="T372" i="48"/>
  <c r="R372" i="48"/>
  <c r="P372" i="48"/>
  <c r="BK372" i="48"/>
  <c r="J372" i="48"/>
  <c r="BE372" i="48" s="1"/>
  <c r="BI370" i="48"/>
  <c r="BH370" i="48"/>
  <c r="BG370" i="48"/>
  <c r="BF370" i="48"/>
  <c r="T370" i="48"/>
  <c r="R370" i="48"/>
  <c r="P370" i="48"/>
  <c r="BK370" i="48"/>
  <c r="J370" i="48"/>
  <c r="BE370" i="48" s="1"/>
  <c r="BI368" i="48"/>
  <c r="BH368" i="48"/>
  <c r="BG368" i="48"/>
  <c r="BF368" i="48"/>
  <c r="BE368" i="48"/>
  <c r="T368" i="48"/>
  <c r="R368" i="48"/>
  <c r="P368" i="48"/>
  <c r="BK368" i="48"/>
  <c r="J368" i="48"/>
  <c r="BI366" i="48"/>
  <c r="BH366" i="48"/>
  <c r="BG366" i="48"/>
  <c r="BF366" i="48"/>
  <c r="T366" i="48"/>
  <c r="R366" i="48"/>
  <c r="P366" i="48"/>
  <c r="BK366" i="48"/>
  <c r="J366" i="48"/>
  <c r="BE366" i="48" s="1"/>
  <c r="BI364" i="48"/>
  <c r="BH364" i="48"/>
  <c r="BG364" i="48"/>
  <c r="BF364" i="48"/>
  <c r="BE364" i="48"/>
  <c r="T364" i="48"/>
  <c r="R364" i="48"/>
  <c r="P364" i="48"/>
  <c r="BK364" i="48"/>
  <c r="J364" i="48"/>
  <c r="BI362" i="48"/>
  <c r="BH362" i="48"/>
  <c r="BG362" i="48"/>
  <c r="BF362" i="48"/>
  <c r="T362" i="48"/>
  <c r="R362" i="48"/>
  <c r="P362" i="48"/>
  <c r="P357" i="48" s="1"/>
  <c r="BK362" i="48"/>
  <c r="J362" i="48"/>
  <c r="BE362" i="48" s="1"/>
  <c r="BI360" i="48"/>
  <c r="BH360" i="48"/>
  <c r="BG360" i="48"/>
  <c r="BF360" i="48"/>
  <c r="T360" i="48"/>
  <c r="R360" i="48"/>
  <c r="P360" i="48"/>
  <c r="BK360" i="48"/>
  <c r="J360" i="48"/>
  <c r="BE360" i="48" s="1"/>
  <c r="BI358" i="48"/>
  <c r="BH358" i="48"/>
  <c r="BG358" i="48"/>
  <c r="BF358" i="48"/>
  <c r="T358" i="48"/>
  <c r="T357" i="48" s="1"/>
  <c r="R358" i="48"/>
  <c r="P358" i="48"/>
  <c r="BK358" i="48"/>
  <c r="J358" i="48"/>
  <c r="BE358" i="48" s="1"/>
  <c r="BI355" i="48"/>
  <c r="BH355" i="48"/>
  <c r="BG355" i="48"/>
  <c r="BF355" i="48"/>
  <c r="BE355" i="48"/>
  <c r="T355" i="48"/>
  <c r="R355" i="48"/>
  <c r="P355" i="48"/>
  <c r="BK355" i="48"/>
  <c r="J355" i="48"/>
  <c r="BI353" i="48"/>
  <c r="BH353" i="48"/>
  <c r="BG353" i="48"/>
  <c r="BF353" i="48"/>
  <c r="BE353" i="48"/>
  <c r="T353" i="48"/>
  <c r="T352" i="48" s="1"/>
  <c r="R353" i="48"/>
  <c r="R352" i="48" s="1"/>
  <c r="P353" i="48"/>
  <c r="BK353" i="48"/>
  <c r="J353" i="48"/>
  <c r="BI351" i="48"/>
  <c r="BH351" i="48"/>
  <c r="BG351" i="48"/>
  <c r="BF351" i="48"/>
  <c r="T351" i="48"/>
  <c r="R351" i="48"/>
  <c r="P351" i="48"/>
  <c r="BK351" i="48"/>
  <c r="J351" i="48"/>
  <c r="BE351" i="48" s="1"/>
  <c r="BI350" i="48"/>
  <c r="BH350" i="48"/>
  <c r="BG350" i="48"/>
  <c r="BF350" i="48"/>
  <c r="BE350" i="48"/>
  <c r="T350" i="48"/>
  <c r="R350" i="48"/>
  <c r="P350" i="48"/>
  <c r="BK350" i="48"/>
  <c r="J350" i="48"/>
  <c r="BI349" i="48"/>
  <c r="BH349" i="48"/>
  <c r="BG349" i="48"/>
  <c r="BF349" i="48"/>
  <c r="BE349" i="48"/>
  <c r="T349" i="48"/>
  <c r="R349" i="48"/>
  <c r="P349" i="48"/>
  <c r="BK349" i="48"/>
  <c r="J349" i="48"/>
  <c r="BI347" i="48"/>
  <c r="BH347" i="48"/>
  <c r="BG347" i="48"/>
  <c r="BF347" i="48"/>
  <c r="BE347" i="48"/>
  <c r="T347" i="48"/>
  <c r="R347" i="48"/>
  <c r="P347" i="48"/>
  <c r="BK347" i="48"/>
  <c r="J347" i="48"/>
  <c r="BI345" i="48"/>
  <c r="BH345" i="48"/>
  <c r="BG345" i="48"/>
  <c r="BF345" i="48"/>
  <c r="BE345" i="48"/>
  <c r="T345" i="48"/>
  <c r="R345" i="48"/>
  <c r="P345" i="48"/>
  <c r="BK345" i="48"/>
  <c r="J345" i="48"/>
  <c r="BI343" i="48"/>
  <c r="BH343" i="48"/>
  <c r="BG343" i="48"/>
  <c r="BF343" i="48"/>
  <c r="BE343" i="48"/>
  <c r="T343" i="48"/>
  <c r="R343" i="48"/>
  <c r="P343" i="48"/>
  <c r="BK343" i="48"/>
  <c r="J343" i="48"/>
  <c r="BI341" i="48"/>
  <c r="BH341" i="48"/>
  <c r="BG341" i="48"/>
  <c r="BF341" i="48"/>
  <c r="BE341" i="48"/>
  <c r="T341" i="48"/>
  <c r="R341" i="48"/>
  <c r="P341" i="48"/>
  <c r="BK341" i="48"/>
  <c r="J341" i="48"/>
  <c r="BI339" i="48"/>
  <c r="BH339" i="48"/>
  <c r="BG339" i="48"/>
  <c r="BF339" i="48"/>
  <c r="BE339" i="48"/>
  <c r="T339" i="48"/>
  <c r="R339" i="48"/>
  <c r="P339" i="48"/>
  <c r="BK339" i="48"/>
  <c r="J339" i="48"/>
  <c r="BI337" i="48"/>
  <c r="BH337" i="48"/>
  <c r="BG337" i="48"/>
  <c r="BF337" i="48"/>
  <c r="BE337" i="48"/>
  <c r="T337" i="48"/>
  <c r="R337" i="48"/>
  <c r="P337" i="48"/>
  <c r="BK337" i="48"/>
  <c r="J337" i="48"/>
  <c r="BI335" i="48"/>
  <c r="BH335" i="48"/>
  <c r="BG335" i="48"/>
  <c r="BF335" i="48"/>
  <c r="BE335" i="48"/>
  <c r="T335" i="48"/>
  <c r="R335" i="48"/>
  <c r="P335" i="48"/>
  <c r="BK335" i="48"/>
  <c r="J335" i="48"/>
  <c r="BI333" i="48"/>
  <c r="BH333" i="48"/>
  <c r="BG333" i="48"/>
  <c r="BF333" i="48"/>
  <c r="BE333" i="48"/>
  <c r="T333" i="48"/>
  <c r="R333" i="48"/>
  <c r="P333" i="48"/>
  <c r="BK333" i="48"/>
  <c r="J333" i="48"/>
  <c r="BI331" i="48"/>
  <c r="BH331" i="48"/>
  <c r="BG331" i="48"/>
  <c r="BF331" i="48"/>
  <c r="BE331" i="48"/>
  <c r="T331" i="48"/>
  <c r="R331" i="48"/>
  <c r="P331" i="48"/>
  <c r="BK331" i="48"/>
  <c r="J331" i="48"/>
  <c r="BI330" i="48"/>
  <c r="BH330" i="48"/>
  <c r="BG330" i="48"/>
  <c r="BF330" i="48"/>
  <c r="BE330" i="48"/>
  <c r="T330" i="48"/>
  <c r="R330" i="48"/>
  <c r="P330" i="48"/>
  <c r="BK330" i="48"/>
  <c r="J330" i="48"/>
  <c r="BI329" i="48"/>
  <c r="BH329" i="48"/>
  <c r="BG329" i="48"/>
  <c r="BF329" i="48"/>
  <c r="BE329" i="48"/>
  <c r="T329" i="48"/>
  <c r="R329" i="48"/>
  <c r="R328" i="48" s="1"/>
  <c r="P329" i="48"/>
  <c r="P328" i="48" s="1"/>
  <c r="BK329" i="48"/>
  <c r="J329" i="48"/>
  <c r="BI326" i="48"/>
  <c r="BH326" i="48"/>
  <c r="BG326" i="48"/>
  <c r="BF326" i="48"/>
  <c r="T326" i="48"/>
  <c r="R326" i="48"/>
  <c r="P326" i="48"/>
  <c r="BK326" i="48"/>
  <c r="J326" i="48"/>
  <c r="BE326" i="48" s="1"/>
  <c r="BI324" i="48"/>
  <c r="BH324" i="48"/>
  <c r="BG324" i="48"/>
  <c r="BF324" i="48"/>
  <c r="T324" i="48"/>
  <c r="R324" i="48"/>
  <c r="P324" i="48"/>
  <c r="BK324" i="48"/>
  <c r="J324" i="48"/>
  <c r="BE324" i="48" s="1"/>
  <c r="BI322" i="48"/>
  <c r="BH322" i="48"/>
  <c r="BG322" i="48"/>
  <c r="BF322" i="48"/>
  <c r="BE322" i="48"/>
  <c r="T322" i="48"/>
  <c r="R322" i="48"/>
  <c r="P322" i="48"/>
  <c r="BK322" i="48"/>
  <c r="J322" i="48"/>
  <c r="BI320" i="48"/>
  <c r="BH320" i="48"/>
  <c r="BG320" i="48"/>
  <c r="BF320" i="48"/>
  <c r="T320" i="48"/>
  <c r="R320" i="48"/>
  <c r="P320" i="48"/>
  <c r="BK320" i="48"/>
  <c r="J320" i="48"/>
  <c r="BE320" i="48" s="1"/>
  <c r="BI318" i="48"/>
  <c r="BH318" i="48"/>
  <c r="BG318" i="48"/>
  <c r="BF318" i="48"/>
  <c r="T318" i="48"/>
  <c r="R318" i="48"/>
  <c r="P318" i="48"/>
  <c r="BK318" i="48"/>
  <c r="J318" i="48"/>
  <c r="BE318" i="48" s="1"/>
  <c r="BI316" i="48"/>
  <c r="BH316" i="48"/>
  <c r="BG316" i="48"/>
  <c r="BF316" i="48"/>
  <c r="T316" i="48"/>
  <c r="R316" i="48"/>
  <c r="P316" i="48"/>
  <c r="BK316" i="48"/>
  <c r="J316" i="48"/>
  <c r="BE316" i="48" s="1"/>
  <c r="BI314" i="48"/>
  <c r="BH314" i="48"/>
  <c r="BG314" i="48"/>
  <c r="BF314" i="48"/>
  <c r="BE314" i="48"/>
  <c r="T314" i="48"/>
  <c r="R314" i="48"/>
  <c r="P314" i="48"/>
  <c r="BK314" i="48"/>
  <c r="J314" i="48"/>
  <c r="BI312" i="48"/>
  <c r="BH312" i="48"/>
  <c r="BG312" i="48"/>
  <c r="BF312" i="48"/>
  <c r="T312" i="48"/>
  <c r="R312" i="48"/>
  <c r="P312" i="48"/>
  <c r="BK312" i="48"/>
  <c r="J312" i="48"/>
  <c r="BE312" i="48" s="1"/>
  <c r="BI310" i="48"/>
  <c r="BH310" i="48"/>
  <c r="BG310" i="48"/>
  <c r="BF310" i="48"/>
  <c r="T310" i="48"/>
  <c r="R310" i="48"/>
  <c r="P310" i="48"/>
  <c r="BK310" i="48"/>
  <c r="J310" i="48"/>
  <c r="BE310" i="48" s="1"/>
  <c r="BI308" i="48"/>
  <c r="BH308" i="48"/>
  <c r="BG308" i="48"/>
  <c r="BF308" i="48"/>
  <c r="T308" i="48"/>
  <c r="R308" i="48"/>
  <c r="P308" i="48"/>
  <c r="BK308" i="48"/>
  <c r="J308" i="48"/>
  <c r="BE308" i="48" s="1"/>
  <c r="BI306" i="48"/>
  <c r="BH306" i="48"/>
  <c r="BG306" i="48"/>
  <c r="BF306" i="48"/>
  <c r="BE306" i="48"/>
  <c r="T306" i="48"/>
  <c r="R306" i="48"/>
  <c r="P306" i="48"/>
  <c r="BK306" i="48"/>
  <c r="J306" i="48"/>
  <c r="BI304" i="48"/>
  <c r="BH304" i="48"/>
  <c r="BG304" i="48"/>
  <c r="BF304" i="48"/>
  <c r="T304" i="48"/>
  <c r="R304" i="48"/>
  <c r="P304" i="48"/>
  <c r="BK304" i="48"/>
  <c r="J304" i="48"/>
  <c r="BE304" i="48" s="1"/>
  <c r="BI302" i="48"/>
  <c r="BH302" i="48"/>
  <c r="BG302" i="48"/>
  <c r="BF302" i="48"/>
  <c r="T302" i="48"/>
  <c r="R302" i="48"/>
  <c r="P302" i="48"/>
  <c r="BK302" i="48"/>
  <c r="J302" i="48"/>
  <c r="BE302" i="48" s="1"/>
  <c r="BI300" i="48"/>
  <c r="BH300" i="48"/>
  <c r="BG300" i="48"/>
  <c r="BF300" i="48"/>
  <c r="T300" i="48"/>
  <c r="R300" i="48"/>
  <c r="P300" i="48"/>
  <c r="BK300" i="48"/>
  <c r="J300" i="48"/>
  <c r="BE300" i="48" s="1"/>
  <c r="BI298" i="48"/>
  <c r="BH298" i="48"/>
  <c r="BG298" i="48"/>
  <c r="BF298" i="48"/>
  <c r="BE298" i="48"/>
  <c r="T298" i="48"/>
  <c r="R298" i="48"/>
  <c r="P298" i="48"/>
  <c r="BK298" i="48"/>
  <c r="J298" i="48"/>
  <c r="BI296" i="48"/>
  <c r="BH296" i="48"/>
  <c r="BG296" i="48"/>
  <c r="BF296" i="48"/>
  <c r="T296" i="48"/>
  <c r="R296" i="48"/>
  <c r="P296" i="48"/>
  <c r="BK296" i="48"/>
  <c r="J296" i="48"/>
  <c r="BE296" i="48" s="1"/>
  <c r="BI294" i="48"/>
  <c r="BH294" i="48"/>
  <c r="BG294" i="48"/>
  <c r="BF294" i="48"/>
  <c r="T294" i="48"/>
  <c r="R294" i="48"/>
  <c r="P294" i="48"/>
  <c r="BK294" i="48"/>
  <c r="J294" i="48"/>
  <c r="BE294" i="48" s="1"/>
  <c r="BI292" i="48"/>
  <c r="BH292" i="48"/>
  <c r="BG292" i="48"/>
  <c r="BF292" i="48"/>
  <c r="T292" i="48"/>
  <c r="R292" i="48"/>
  <c r="P292" i="48"/>
  <c r="BK292" i="48"/>
  <c r="J292" i="48"/>
  <c r="BE292" i="48" s="1"/>
  <c r="BI290" i="48"/>
  <c r="BH290" i="48"/>
  <c r="BG290" i="48"/>
  <c r="BF290" i="48"/>
  <c r="BE290" i="48"/>
  <c r="T290" i="48"/>
  <c r="R290" i="48"/>
  <c r="P290" i="48"/>
  <c r="BK290" i="48"/>
  <c r="J290" i="48"/>
  <c r="BI288" i="48"/>
  <c r="BH288" i="48"/>
  <c r="BG288" i="48"/>
  <c r="BF288" i="48"/>
  <c r="T288" i="48"/>
  <c r="R288" i="48"/>
  <c r="P288" i="48"/>
  <c r="BK288" i="48"/>
  <c r="J288" i="48"/>
  <c r="BE288" i="48" s="1"/>
  <c r="BI286" i="48"/>
  <c r="BH286" i="48"/>
  <c r="BG286" i="48"/>
  <c r="BF286" i="48"/>
  <c r="T286" i="48"/>
  <c r="R286" i="48"/>
  <c r="P286" i="48"/>
  <c r="BK286" i="48"/>
  <c r="J286" i="48"/>
  <c r="BE286" i="48" s="1"/>
  <c r="BI284" i="48"/>
  <c r="BH284" i="48"/>
  <c r="BG284" i="48"/>
  <c r="BF284" i="48"/>
  <c r="T284" i="48"/>
  <c r="R284" i="48"/>
  <c r="P284" i="48"/>
  <c r="BK284" i="48"/>
  <c r="J284" i="48"/>
  <c r="BE284" i="48" s="1"/>
  <c r="BI282" i="48"/>
  <c r="BH282" i="48"/>
  <c r="BG282" i="48"/>
  <c r="BF282" i="48"/>
  <c r="BE282" i="48"/>
  <c r="T282" i="48"/>
  <c r="R282" i="48"/>
  <c r="P282" i="48"/>
  <c r="BK282" i="48"/>
  <c r="J282" i="48"/>
  <c r="BI280" i="48"/>
  <c r="BH280" i="48"/>
  <c r="BG280" i="48"/>
  <c r="BF280" i="48"/>
  <c r="T280" i="48"/>
  <c r="R280" i="48"/>
  <c r="P280" i="48"/>
  <c r="BK280" i="48"/>
  <c r="J280" i="48"/>
  <c r="BE280" i="48" s="1"/>
  <c r="BI278" i="48"/>
  <c r="BH278" i="48"/>
  <c r="BG278" i="48"/>
  <c r="BF278" i="48"/>
  <c r="T278" i="48"/>
  <c r="R278" i="48"/>
  <c r="P278" i="48"/>
  <c r="BK278" i="48"/>
  <c r="BK277" i="48" s="1"/>
  <c r="J277" i="48" s="1"/>
  <c r="J70" i="48" s="1"/>
  <c r="J278" i="48"/>
  <c r="BE278" i="48" s="1"/>
  <c r="BI275" i="48"/>
  <c r="BH275" i="48"/>
  <c r="BG275" i="48"/>
  <c r="BF275" i="48"/>
  <c r="T275" i="48"/>
  <c r="R275" i="48"/>
  <c r="P275" i="48"/>
  <c r="BK275" i="48"/>
  <c r="J275" i="48"/>
  <c r="BE275" i="48" s="1"/>
  <c r="BI273" i="48"/>
  <c r="BH273" i="48"/>
  <c r="BG273" i="48"/>
  <c r="BF273" i="48"/>
  <c r="BE273" i="48"/>
  <c r="T273" i="48"/>
  <c r="R273" i="48"/>
  <c r="P273" i="48"/>
  <c r="BK273" i="48"/>
  <c r="J273" i="48"/>
  <c r="BI271" i="48"/>
  <c r="BH271" i="48"/>
  <c r="BG271" i="48"/>
  <c r="BF271" i="48"/>
  <c r="T271" i="48"/>
  <c r="R271" i="48"/>
  <c r="P271" i="48"/>
  <c r="BK271" i="48"/>
  <c r="J271" i="48"/>
  <c r="BE271" i="48" s="1"/>
  <c r="BI269" i="48"/>
  <c r="BH269" i="48"/>
  <c r="BG269" i="48"/>
  <c r="BF269" i="48"/>
  <c r="BE269" i="48"/>
  <c r="T269" i="48"/>
  <c r="R269" i="48"/>
  <c r="P269" i="48"/>
  <c r="BK269" i="48"/>
  <c r="J269" i="48"/>
  <c r="BI267" i="48"/>
  <c r="BH267" i="48"/>
  <c r="BG267" i="48"/>
  <c r="BF267" i="48"/>
  <c r="T267" i="48"/>
  <c r="R267" i="48"/>
  <c r="P267" i="48"/>
  <c r="BK267" i="48"/>
  <c r="J267" i="48"/>
  <c r="BE267" i="48" s="1"/>
  <c r="BI265" i="48"/>
  <c r="BH265" i="48"/>
  <c r="BG265" i="48"/>
  <c r="BF265" i="48"/>
  <c r="BE265" i="48"/>
  <c r="T265" i="48"/>
  <c r="R265" i="48"/>
  <c r="P265" i="48"/>
  <c r="BK265" i="48"/>
  <c r="BK264" i="48" s="1"/>
  <c r="J264" i="48" s="1"/>
  <c r="J69" i="48" s="1"/>
  <c r="J265" i="48"/>
  <c r="BI262" i="48"/>
  <c r="BH262" i="48"/>
  <c r="BG262" i="48"/>
  <c r="BF262" i="48"/>
  <c r="BE262" i="48"/>
  <c r="T262" i="48"/>
  <c r="R262" i="48"/>
  <c r="P262" i="48"/>
  <c r="BK262" i="48"/>
  <c r="J262" i="48"/>
  <c r="BI260" i="48"/>
  <c r="BH260" i="48"/>
  <c r="BG260" i="48"/>
  <c r="BF260" i="48"/>
  <c r="T260" i="48"/>
  <c r="R260" i="48"/>
  <c r="P260" i="48"/>
  <c r="BK260" i="48"/>
  <c r="J260" i="48"/>
  <c r="BE260" i="48" s="1"/>
  <c r="BI258" i="48"/>
  <c r="BH258" i="48"/>
  <c r="BG258" i="48"/>
  <c r="BF258" i="48"/>
  <c r="T258" i="48"/>
  <c r="R258" i="48"/>
  <c r="P258" i="48"/>
  <c r="BK258" i="48"/>
  <c r="J258" i="48"/>
  <c r="BE258" i="48" s="1"/>
  <c r="BI256" i="48"/>
  <c r="BH256" i="48"/>
  <c r="BG256" i="48"/>
  <c r="BF256" i="48"/>
  <c r="T256" i="48"/>
  <c r="R256" i="48"/>
  <c r="P256" i="48"/>
  <c r="BK256" i="48"/>
  <c r="J256" i="48"/>
  <c r="BE256" i="48" s="1"/>
  <c r="BI254" i="48"/>
  <c r="BH254" i="48"/>
  <c r="BG254" i="48"/>
  <c r="BF254" i="48"/>
  <c r="BE254" i="48"/>
  <c r="T254" i="48"/>
  <c r="R254" i="48"/>
  <c r="P254" i="48"/>
  <c r="BK254" i="48"/>
  <c r="J254" i="48"/>
  <c r="BI252" i="48"/>
  <c r="BH252" i="48"/>
  <c r="BG252" i="48"/>
  <c r="BF252" i="48"/>
  <c r="T252" i="48"/>
  <c r="R252" i="48"/>
  <c r="P252" i="48"/>
  <c r="BK252" i="48"/>
  <c r="J252" i="48"/>
  <c r="BE252" i="48" s="1"/>
  <c r="BI250" i="48"/>
  <c r="BH250" i="48"/>
  <c r="BG250" i="48"/>
  <c r="BF250" i="48"/>
  <c r="T250" i="48"/>
  <c r="R250" i="48"/>
  <c r="P250" i="48"/>
  <c r="BK250" i="48"/>
  <c r="J250" i="48"/>
  <c r="BE250" i="48" s="1"/>
  <c r="BI248" i="48"/>
  <c r="BH248" i="48"/>
  <c r="BG248" i="48"/>
  <c r="BF248" i="48"/>
  <c r="T248" i="48"/>
  <c r="R248" i="48"/>
  <c r="P248" i="48"/>
  <c r="BK248" i="48"/>
  <c r="J248" i="48"/>
  <c r="BE248" i="48" s="1"/>
  <c r="BI246" i="48"/>
  <c r="BH246" i="48"/>
  <c r="BG246" i="48"/>
  <c r="BF246" i="48"/>
  <c r="BE246" i="48"/>
  <c r="T246" i="48"/>
  <c r="R246" i="48"/>
  <c r="P246" i="48"/>
  <c r="BK246" i="48"/>
  <c r="BK243" i="48" s="1"/>
  <c r="J243" i="48" s="1"/>
  <c r="J68" i="48" s="1"/>
  <c r="J246" i="48"/>
  <c r="BI244" i="48"/>
  <c r="BH244" i="48"/>
  <c r="BG244" i="48"/>
  <c r="BF244" i="48"/>
  <c r="T244" i="48"/>
  <c r="R244" i="48"/>
  <c r="P244" i="48"/>
  <c r="P243" i="48" s="1"/>
  <c r="BK244" i="48"/>
  <c r="J244" i="48"/>
  <c r="BE244" i="48" s="1"/>
  <c r="BI241" i="48"/>
  <c r="BH241" i="48"/>
  <c r="BG241" i="48"/>
  <c r="BF241" i="48"/>
  <c r="BE241" i="48"/>
  <c r="T241" i="48"/>
  <c r="R241" i="48"/>
  <c r="P241" i="48"/>
  <c r="BK241" i="48"/>
  <c r="J241" i="48"/>
  <c r="BI239" i="48"/>
  <c r="BH239" i="48"/>
  <c r="BG239" i="48"/>
  <c r="BF239" i="48"/>
  <c r="BE239" i="48"/>
  <c r="T239" i="48"/>
  <c r="R239" i="48"/>
  <c r="P239" i="48"/>
  <c r="BK239" i="48"/>
  <c r="J239" i="48"/>
  <c r="BI237" i="48"/>
  <c r="BH237" i="48"/>
  <c r="BG237" i="48"/>
  <c r="BF237" i="48"/>
  <c r="BE237" i="48"/>
  <c r="T237" i="48"/>
  <c r="R237" i="48"/>
  <c r="P237" i="48"/>
  <c r="BK237" i="48"/>
  <c r="J237" i="48"/>
  <c r="BI235" i="48"/>
  <c r="BH235" i="48"/>
  <c r="BG235" i="48"/>
  <c r="BF235" i="48"/>
  <c r="BE235" i="48"/>
  <c r="T235" i="48"/>
  <c r="R235" i="48"/>
  <c r="P235" i="48"/>
  <c r="BK235" i="48"/>
  <c r="J235" i="48"/>
  <c r="BI233" i="48"/>
  <c r="BH233" i="48"/>
  <c r="BG233" i="48"/>
  <c r="BF233" i="48"/>
  <c r="BE233" i="48"/>
  <c r="T233" i="48"/>
  <c r="R233" i="48"/>
  <c r="P233" i="48"/>
  <c r="BK233" i="48"/>
  <c r="J233" i="48"/>
  <c r="BI231" i="48"/>
  <c r="BH231" i="48"/>
  <c r="BG231" i="48"/>
  <c r="BF231" i="48"/>
  <c r="BE231" i="48"/>
  <c r="T231" i="48"/>
  <c r="T228" i="48" s="1"/>
  <c r="R231" i="48"/>
  <c r="P231" i="48"/>
  <c r="BK231" i="48"/>
  <c r="J231" i="48"/>
  <c r="BI229" i="48"/>
  <c r="BH229" i="48"/>
  <c r="BG229" i="48"/>
  <c r="BF229" i="48"/>
  <c r="BE229" i="48"/>
  <c r="T229" i="48"/>
  <c r="R229" i="48"/>
  <c r="P229" i="48"/>
  <c r="P228" i="48" s="1"/>
  <c r="BK229" i="48"/>
  <c r="BK228" i="48" s="1"/>
  <c r="J228" i="48" s="1"/>
  <c r="J67" i="48" s="1"/>
  <c r="J229" i="48"/>
  <c r="BI226" i="48"/>
  <c r="BH226" i="48"/>
  <c r="BG226" i="48"/>
  <c r="BF226" i="48"/>
  <c r="T226" i="48"/>
  <c r="R226" i="48"/>
  <c r="P226" i="48"/>
  <c r="BK226" i="48"/>
  <c r="J226" i="48"/>
  <c r="BE226" i="48" s="1"/>
  <c r="BI224" i="48"/>
  <c r="BH224" i="48"/>
  <c r="BG224" i="48"/>
  <c r="BF224" i="48"/>
  <c r="T224" i="48"/>
  <c r="R224" i="48"/>
  <c r="P224" i="48"/>
  <c r="BK224" i="48"/>
  <c r="J224" i="48"/>
  <c r="BE224" i="48" s="1"/>
  <c r="BI222" i="48"/>
  <c r="BH222" i="48"/>
  <c r="BG222" i="48"/>
  <c r="BF222" i="48"/>
  <c r="BE222" i="48"/>
  <c r="T222" i="48"/>
  <c r="R222" i="48"/>
  <c r="P222" i="48"/>
  <c r="BK222" i="48"/>
  <c r="J222" i="48"/>
  <c r="BI220" i="48"/>
  <c r="BH220" i="48"/>
  <c r="BG220" i="48"/>
  <c r="BF220" i="48"/>
  <c r="T220" i="48"/>
  <c r="R220" i="48"/>
  <c r="P220" i="48"/>
  <c r="BK220" i="48"/>
  <c r="J220" i="48"/>
  <c r="BE220" i="48" s="1"/>
  <c r="BI218" i="48"/>
  <c r="BH218" i="48"/>
  <c r="BG218" i="48"/>
  <c r="BF218" i="48"/>
  <c r="T218" i="48"/>
  <c r="R218" i="48"/>
  <c r="P218" i="48"/>
  <c r="BK218" i="48"/>
  <c r="J218" i="48"/>
  <c r="BE218" i="48" s="1"/>
  <c r="BI216" i="48"/>
  <c r="BH216" i="48"/>
  <c r="BG216" i="48"/>
  <c r="BF216" i="48"/>
  <c r="T216" i="48"/>
  <c r="R216" i="48"/>
  <c r="P216" i="48"/>
  <c r="BK216" i="48"/>
  <c r="J216" i="48"/>
  <c r="BE216" i="48" s="1"/>
  <c r="BI213" i="48"/>
  <c r="BH213" i="48"/>
  <c r="BG213" i="48"/>
  <c r="BF213" i="48"/>
  <c r="BE213" i="48"/>
  <c r="T213" i="48"/>
  <c r="R213" i="48"/>
  <c r="P213" i="48"/>
  <c r="BK213" i="48"/>
  <c r="J213" i="48"/>
  <c r="BI211" i="48"/>
  <c r="BH211" i="48"/>
  <c r="BG211" i="48"/>
  <c r="BF211" i="48"/>
  <c r="BE211" i="48"/>
  <c r="T211" i="48"/>
  <c r="R211" i="48"/>
  <c r="P211" i="48"/>
  <c r="BK211" i="48"/>
  <c r="J211" i="48"/>
  <c r="BI209" i="48"/>
  <c r="BH209" i="48"/>
  <c r="BG209" i="48"/>
  <c r="BF209" i="48"/>
  <c r="BE209" i="48"/>
  <c r="T209" i="48"/>
  <c r="R209" i="48"/>
  <c r="P209" i="48"/>
  <c r="BK209" i="48"/>
  <c r="J209" i="48"/>
  <c r="BI207" i="48"/>
  <c r="BH207" i="48"/>
  <c r="BG207" i="48"/>
  <c r="BF207" i="48"/>
  <c r="BE207" i="48"/>
  <c r="T207" i="48"/>
  <c r="R207" i="48"/>
  <c r="P207" i="48"/>
  <c r="BK207" i="48"/>
  <c r="J207" i="48"/>
  <c r="BI205" i="48"/>
  <c r="BH205" i="48"/>
  <c r="BG205" i="48"/>
  <c r="BF205" i="48"/>
  <c r="BE205" i="48"/>
  <c r="T205" i="48"/>
  <c r="R205" i="48"/>
  <c r="P205" i="48"/>
  <c r="BK205" i="48"/>
  <c r="J205" i="48"/>
  <c r="BI203" i="48"/>
  <c r="BH203" i="48"/>
  <c r="BG203" i="48"/>
  <c r="BF203" i="48"/>
  <c r="BE203" i="48"/>
  <c r="T203" i="48"/>
  <c r="R203" i="48"/>
  <c r="P203" i="48"/>
  <c r="BK203" i="48"/>
  <c r="J203" i="48"/>
  <c r="BI201" i="48"/>
  <c r="BH201" i="48"/>
  <c r="BG201" i="48"/>
  <c r="BF201" i="48"/>
  <c r="BE201" i="48"/>
  <c r="T201" i="48"/>
  <c r="R201" i="48"/>
  <c r="P201" i="48"/>
  <c r="BK201" i="48"/>
  <c r="J201" i="48"/>
  <c r="BI199" i="48"/>
  <c r="BH199" i="48"/>
  <c r="BG199" i="48"/>
  <c r="BF199" i="48"/>
  <c r="BE199" i="48"/>
  <c r="T199" i="48"/>
  <c r="R199" i="48"/>
  <c r="P199" i="48"/>
  <c r="BK199" i="48"/>
  <c r="J199" i="48"/>
  <c r="BI197" i="48"/>
  <c r="BH197" i="48"/>
  <c r="BG197" i="48"/>
  <c r="BF197" i="48"/>
  <c r="BE197" i="48"/>
  <c r="T197" i="48"/>
  <c r="R197" i="48"/>
  <c r="P197" i="48"/>
  <c r="BK197" i="48"/>
  <c r="J197" i="48"/>
  <c r="BI195" i="48"/>
  <c r="BH195" i="48"/>
  <c r="BG195" i="48"/>
  <c r="BF195" i="48"/>
  <c r="BE195" i="48"/>
  <c r="T195" i="48"/>
  <c r="R195" i="48"/>
  <c r="P195" i="48"/>
  <c r="BK195" i="48"/>
  <c r="J195" i="48"/>
  <c r="BI193" i="48"/>
  <c r="BH193" i="48"/>
  <c r="BG193" i="48"/>
  <c r="BF193" i="48"/>
  <c r="BE193" i="48"/>
  <c r="T193" i="48"/>
  <c r="R193" i="48"/>
  <c r="R192" i="48" s="1"/>
  <c r="P193" i="48"/>
  <c r="P192" i="48" s="1"/>
  <c r="BK193" i="48"/>
  <c r="J193" i="48"/>
  <c r="BI190" i="48"/>
  <c r="BH190" i="48"/>
  <c r="BG190" i="48"/>
  <c r="BF190" i="48"/>
  <c r="T190" i="48"/>
  <c r="R190" i="48"/>
  <c r="P190" i="48"/>
  <c r="BK190" i="48"/>
  <c r="J190" i="48"/>
  <c r="BE190" i="48" s="1"/>
  <c r="BI188" i="48"/>
  <c r="BH188" i="48"/>
  <c r="BG188" i="48"/>
  <c r="BF188" i="48"/>
  <c r="T188" i="48"/>
  <c r="R188" i="48"/>
  <c r="P188" i="48"/>
  <c r="BK188" i="48"/>
  <c r="J188" i="48"/>
  <c r="BE188" i="48" s="1"/>
  <c r="BI186" i="48"/>
  <c r="BH186" i="48"/>
  <c r="BG186" i="48"/>
  <c r="BF186" i="48"/>
  <c r="T186" i="48"/>
  <c r="R186" i="48"/>
  <c r="P186" i="48"/>
  <c r="BK186" i="48"/>
  <c r="J186" i="48"/>
  <c r="BE186" i="48" s="1"/>
  <c r="BI184" i="48"/>
  <c r="BH184" i="48"/>
  <c r="BG184" i="48"/>
  <c r="BF184" i="48"/>
  <c r="T184" i="48"/>
  <c r="R184" i="48"/>
  <c r="P184" i="48"/>
  <c r="BK184" i="48"/>
  <c r="J184" i="48"/>
  <c r="BE184" i="48" s="1"/>
  <c r="BI182" i="48"/>
  <c r="BH182" i="48"/>
  <c r="BG182" i="48"/>
  <c r="BF182" i="48"/>
  <c r="T182" i="48"/>
  <c r="R182" i="48"/>
  <c r="P182" i="48"/>
  <c r="BK182" i="48"/>
  <c r="J182" i="48"/>
  <c r="BE182" i="48" s="1"/>
  <c r="BI180" i="48"/>
  <c r="BH180" i="48"/>
  <c r="BG180" i="48"/>
  <c r="BF180" i="48"/>
  <c r="T180" i="48"/>
  <c r="R180" i="48"/>
  <c r="P180" i="48"/>
  <c r="BK180" i="48"/>
  <c r="J180" i="48"/>
  <c r="BE180" i="48" s="1"/>
  <c r="BI178" i="48"/>
  <c r="BH178" i="48"/>
  <c r="BG178" i="48"/>
  <c r="BF178" i="48"/>
  <c r="T178" i="48"/>
  <c r="R178" i="48"/>
  <c r="P178" i="48"/>
  <c r="BK178" i="48"/>
  <c r="J178" i="48"/>
  <c r="BE178" i="48" s="1"/>
  <c r="BI176" i="48"/>
  <c r="BH176" i="48"/>
  <c r="BG176" i="48"/>
  <c r="BF176" i="48"/>
  <c r="T176" i="48"/>
  <c r="R176" i="48"/>
  <c r="P176" i="48"/>
  <c r="BK176" i="48"/>
  <c r="J176" i="48"/>
  <c r="BE176" i="48" s="1"/>
  <c r="BI174" i="48"/>
  <c r="BH174" i="48"/>
  <c r="BG174" i="48"/>
  <c r="BF174" i="48"/>
  <c r="T174" i="48"/>
  <c r="R174" i="48"/>
  <c r="P174" i="48"/>
  <c r="BK174" i="48"/>
  <c r="J174" i="48"/>
  <c r="BE174" i="48" s="1"/>
  <c r="BI172" i="48"/>
  <c r="BH172" i="48"/>
  <c r="BG172" i="48"/>
  <c r="BF172" i="48"/>
  <c r="T172" i="48"/>
  <c r="R172" i="48"/>
  <c r="P172" i="48"/>
  <c r="BK172" i="48"/>
  <c r="J172" i="48"/>
  <c r="BE172" i="48" s="1"/>
  <c r="BI170" i="48"/>
  <c r="BH170" i="48"/>
  <c r="BG170" i="48"/>
  <c r="BF170" i="48"/>
  <c r="T170" i="48"/>
  <c r="T169" i="48" s="1"/>
  <c r="R170" i="48"/>
  <c r="R169" i="48" s="1"/>
  <c r="P170" i="48"/>
  <c r="BK170" i="48"/>
  <c r="BK169" i="48" s="1"/>
  <c r="J169" i="48" s="1"/>
  <c r="J64" i="48" s="1"/>
  <c r="J170" i="48"/>
  <c r="BE170" i="48" s="1"/>
  <c r="BI167" i="48"/>
  <c r="BH167" i="48"/>
  <c r="BG167" i="48"/>
  <c r="BF167" i="48"/>
  <c r="BE167" i="48"/>
  <c r="T167" i="48"/>
  <c r="R167" i="48"/>
  <c r="P167" i="48"/>
  <c r="BK167" i="48"/>
  <c r="J167" i="48"/>
  <c r="BI165" i="48"/>
  <c r="BH165" i="48"/>
  <c r="BG165" i="48"/>
  <c r="BF165" i="48"/>
  <c r="BE165" i="48"/>
  <c r="T165" i="48"/>
  <c r="R165" i="48"/>
  <c r="P165" i="48"/>
  <c r="BK165" i="48"/>
  <c r="J165" i="48"/>
  <c r="BI163" i="48"/>
  <c r="BH163" i="48"/>
  <c r="BG163" i="48"/>
  <c r="BF163" i="48"/>
  <c r="BE163" i="48"/>
  <c r="T163" i="48"/>
  <c r="R163" i="48"/>
  <c r="P163" i="48"/>
  <c r="BK163" i="48"/>
  <c r="J163" i="48"/>
  <c r="BI161" i="48"/>
  <c r="BH161" i="48"/>
  <c r="BG161" i="48"/>
  <c r="BF161" i="48"/>
  <c r="BE161" i="48"/>
  <c r="T161" i="48"/>
  <c r="R161" i="48"/>
  <c r="P161" i="48"/>
  <c r="BK161" i="48"/>
  <c r="J161" i="48"/>
  <c r="BI159" i="48"/>
  <c r="BH159" i="48"/>
  <c r="BG159" i="48"/>
  <c r="BF159" i="48"/>
  <c r="BE159" i="48"/>
  <c r="T159" i="48"/>
  <c r="R159" i="48"/>
  <c r="P159" i="48"/>
  <c r="BK159" i="48"/>
  <c r="J159" i="48"/>
  <c r="BI157" i="48"/>
  <c r="BH157" i="48"/>
  <c r="BG157" i="48"/>
  <c r="BF157" i="48"/>
  <c r="BE157" i="48"/>
  <c r="T157" i="48"/>
  <c r="R157" i="48"/>
  <c r="P157" i="48"/>
  <c r="BK157" i="48"/>
  <c r="J157" i="48"/>
  <c r="BI155" i="48"/>
  <c r="BH155" i="48"/>
  <c r="BG155" i="48"/>
  <c r="BF155" i="48"/>
  <c r="BE155" i="48"/>
  <c r="T155" i="48"/>
  <c r="R155" i="48"/>
  <c r="P155" i="48"/>
  <c r="BK155" i="48"/>
  <c r="J155" i="48"/>
  <c r="BI153" i="48"/>
  <c r="BH153" i="48"/>
  <c r="BG153" i="48"/>
  <c r="BF153" i="48"/>
  <c r="BE153" i="48"/>
  <c r="T153" i="48"/>
  <c r="R153" i="48"/>
  <c r="P153" i="48"/>
  <c r="BK153" i="48"/>
  <c r="J153" i="48"/>
  <c r="BI151" i="48"/>
  <c r="BH151" i="48"/>
  <c r="BG151" i="48"/>
  <c r="BF151" i="48"/>
  <c r="BE151" i="48"/>
  <c r="T151" i="48"/>
  <c r="R151" i="48"/>
  <c r="P151" i="48"/>
  <c r="BK151" i="48"/>
  <c r="J151" i="48"/>
  <c r="BI149" i="48"/>
  <c r="BH149" i="48"/>
  <c r="BG149" i="48"/>
  <c r="BF149" i="48"/>
  <c r="BE149" i="48"/>
  <c r="T149" i="48"/>
  <c r="R149" i="48"/>
  <c r="P149" i="48"/>
  <c r="BK149" i="48"/>
  <c r="J149" i="48"/>
  <c r="BI147" i="48"/>
  <c r="BH147" i="48"/>
  <c r="BG147" i="48"/>
  <c r="BF147" i="48"/>
  <c r="BE147" i="48"/>
  <c r="T147" i="48"/>
  <c r="R147" i="48"/>
  <c r="P147" i="48"/>
  <c r="BK147" i="48"/>
  <c r="BK146" i="48" s="1"/>
  <c r="J146" i="48" s="1"/>
  <c r="J63" i="48" s="1"/>
  <c r="J147" i="48"/>
  <c r="BI144" i="48"/>
  <c r="BH144" i="48"/>
  <c r="BG144" i="48"/>
  <c r="BF144" i="48"/>
  <c r="T144" i="48"/>
  <c r="R144" i="48"/>
  <c r="P144" i="48"/>
  <c r="BK144" i="48"/>
  <c r="J144" i="48"/>
  <c r="BE144" i="48" s="1"/>
  <c r="BI142" i="48"/>
  <c r="BH142" i="48"/>
  <c r="BG142" i="48"/>
  <c r="BF142" i="48"/>
  <c r="T142" i="48"/>
  <c r="R142" i="48"/>
  <c r="P142" i="48"/>
  <c r="BK142" i="48"/>
  <c r="J142" i="48"/>
  <c r="BE142" i="48" s="1"/>
  <c r="BI140" i="48"/>
  <c r="BH140" i="48"/>
  <c r="BG140" i="48"/>
  <c r="BF140" i="48"/>
  <c r="T140" i="48"/>
  <c r="R140" i="48"/>
  <c r="P140" i="48"/>
  <c r="BK140" i="48"/>
  <c r="J140" i="48"/>
  <c r="BE140" i="48" s="1"/>
  <c r="BI138" i="48"/>
  <c r="BH138" i="48"/>
  <c r="BG138" i="48"/>
  <c r="BF138" i="48"/>
  <c r="T138" i="48"/>
  <c r="R138" i="48"/>
  <c r="P138" i="48"/>
  <c r="BK138" i="48"/>
  <c r="J138" i="48"/>
  <c r="BE138" i="48" s="1"/>
  <c r="BI136" i="48"/>
  <c r="BH136" i="48"/>
  <c r="BG136" i="48"/>
  <c r="BF136" i="48"/>
  <c r="T136" i="48"/>
  <c r="R136" i="48"/>
  <c r="P136" i="48"/>
  <c r="BK136" i="48"/>
  <c r="J136" i="48"/>
  <c r="BE136" i="48" s="1"/>
  <c r="BI134" i="48"/>
  <c r="BH134" i="48"/>
  <c r="BG134" i="48"/>
  <c r="BF134" i="48"/>
  <c r="T134" i="48"/>
  <c r="R134" i="48"/>
  <c r="P134" i="48"/>
  <c r="BK134" i="48"/>
  <c r="J134" i="48"/>
  <c r="BE134" i="48" s="1"/>
  <c r="BI132" i="48"/>
  <c r="BH132" i="48"/>
  <c r="BG132" i="48"/>
  <c r="BF132" i="48"/>
  <c r="T132" i="48"/>
  <c r="R132" i="48"/>
  <c r="P132" i="48"/>
  <c r="BK132" i="48"/>
  <c r="J132" i="48"/>
  <c r="BE132" i="48" s="1"/>
  <c r="BI130" i="48"/>
  <c r="BH130" i="48"/>
  <c r="BG130" i="48"/>
  <c r="BF130" i="48"/>
  <c r="T130" i="48"/>
  <c r="R130" i="48"/>
  <c r="P130" i="48"/>
  <c r="BK130" i="48"/>
  <c r="J130" i="48"/>
  <c r="BE130" i="48" s="1"/>
  <c r="BI128" i="48"/>
  <c r="BH128" i="48"/>
  <c r="BG128" i="48"/>
  <c r="BF128" i="48"/>
  <c r="T128" i="48"/>
  <c r="R128" i="48"/>
  <c r="P128" i="48"/>
  <c r="BK128" i="48"/>
  <c r="J128" i="48"/>
  <c r="BE128" i="48" s="1"/>
  <c r="BI126" i="48"/>
  <c r="BH126" i="48"/>
  <c r="BG126" i="48"/>
  <c r="BF126" i="48"/>
  <c r="BE126" i="48"/>
  <c r="T126" i="48"/>
  <c r="R126" i="48"/>
  <c r="P126" i="48"/>
  <c r="BK126" i="48"/>
  <c r="J126" i="48"/>
  <c r="BI124" i="48"/>
  <c r="BH124" i="48"/>
  <c r="BG124" i="48"/>
  <c r="BF124" i="48"/>
  <c r="T124" i="48"/>
  <c r="R124" i="48"/>
  <c r="P124" i="48"/>
  <c r="BK124" i="48"/>
  <c r="J124" i="48"/>
  <c r="BE124" i="48" s="1"/>
  <c r="BI122" i="48"/>
  <c r="BH122" i="48"/>
  <c r="BG122" i="48"/>
  <c r="BF122" i="48"/>
  <c r="BE122" i="48"/>
  <c r="T122" i="48"/>
  <c r="R122" i="48"/>
  <c r="P122" i="48"/>
  <c r="BK122" i="48"/>
  <c r="J122" i="48"/>
  <c r="BI120" i="48"/>
  <c r="BH120" i="48"/>
  <c r="BG120" i="48"/>
  <c r="BF120" i="48"/>
  <c r="T120" i="48"/>
  <c r="R120" i="48"/>
  <c r="P120" i="48"/>
  <c r="BK120" i="48"/>
  <c r="J120" i="48"/>
  <c r="BE120" i="48" s="1"/>
  <c r="BI118" i="48"/>
  <c r="BH118" i="48"/>
  <c r="BG118" i="48"/>
  <c r="BF118" i="48"/>
  <c r="BE118" i="48"/>
  <c r="T118" i="48"/>
  <c r="R118" i="48"/>
  <c r="P118" i="48"/>
  <c r="BK118" i="48"/>
  <c r="J118" i="48"/>
  <c r="BI116" i="48"/>
  <c r="BH116" i="48"/>
  <c r="BG116" i="48"/>
  <c r="BF116" i="48"/>
  <c r="T116" i="48"/>
  <c r="R116" i="48"/>
  <c r="P116" i="48"/>
  <c r="BK116" i="48"/>
  <c r="J116" i="48"/>
  <c r="BE116" i="48" s="1"/>
  <c r="BI114" i="48"/>
  <c r="BH114" i="48"/>
  <c r="BG114" i="48"/>
  <c r="BF114" i="48"/>
  <c r="BE114" i="48"/>
  <c r="T114" i="48"/>
  <c r="R114" i="48"/>
  <c r="P114" i="48"/>
  <c r="BK114" i="48"/>
  <c r="J114" i="48"/>
  <c r="BI112" i="48"/>
  <c r="BH112" i="48"/>
  <c r="BG112" i="48"/>
  <c r="BF112" i="48"/>
  <c r="T112" i="48"/>
  <c r="R112" i="48"/>
  <c r="P112" i="48"/>
  <c r="BK112" i="48"/>
  <c r="J112" i="48"/>
  <c r="BE112" i="48" s="1"/>
  <c r="BI110" i="48"/>
  <c r="BH110" i="48"/>
  <c r="BG110" i="48"/>
  <c r="BF110" i="48"/>
  <c r="BE110" i="48"/>
  <c r="T110" i="48"/>
  <c r="R110" i="48"/>
  <c r="P110" i="48"/>
  <c r="BK110" i="48"/>
  <c r="J110" i="48"/>
  <c r="BI108" i="48"/>
  <c r="BH108" i="48"/>
  <c r="BG108" i="48"/>
  <c r="BF108" i="48"/>
  <c r="T108" i="48"/>
  <c r="R108" i="48"/>
  <c r="P108" i="48"/>
  <c r="BK108" i="48"/>
  <c r="J108" i="48"/>
  <c r="BE108" i="48" s="1"/>
  <c r="BI106" i="48"/>
  <c r="BH106" i="48"/>
  <c r="BG106" i="48"/>
  <c r="BF106" i="48"/>
  <c r="BE106" i="48"/>
  <c r="T106" i="48"/>
  <c r="R106" i="48"/>
  <c r="P106" i="48"/>
  <c r="BK106" i="48"/>
  <c r="J106" i="48"/>
  <c r="BI104" i="48"/>
  <c r="BH104" i="48"/>
  <c r="BG104" i="48"/>
  <c r="BF104" i="48"/>
  <c r="T104" i="48"/>
  <c r="R104" i="48"/>
  <c r="P104" i="48"/>
  <c r="BK104" i="48"/>
  <c r="J104" i="48"/>
  <c r="BE104" i="48" s="1"/>
  <c r="BI102" i="48"/>
  <c r="BH102" i="48"/>
  <c r="BG102" i="48"/>
  <c r="BF102" i="48"/>
  <c r="BE102" i="48"/>
  <c r="T102" i="48"/>
  <c r="R102" i="48"/>
  <c r="P102" i="48"/>
  <c r="BK102" i="48"/>
  <c r="J102" i="48"/>
  <c r="BI100" i="48"/>
  <c r="BH100" i="48"/>
  <c r="BG100" i="48"/>
  <c r="BF100" i="48"/>
  <c r="T100" i="48"/>
  <c r="R100" i="48"/>
  <c r="P100" i="48"/>
  <c r="BK100" i="48"/>
  <c r="J100" i="48"/>
  <c r="BE100" i="48" s="1"/>
  <c r="BI98" i="48"/>
  <c r="BH98" i="48"/>
  <c r="BG98" i="48"/>
  <c r="BF98" i="48"/>
  <c r="BE98" i="48"/>
  <c r="T98" i="48"/>
  <c r="R98" i="48"/>
  <c r="P98" i="48"/>
  <c r="P97" i="48" s="1"/>
  <c r="BK98" i="48"/>
  <c r="J98" i="48"/>
  <c r="F92" i="48"/>
  <c r="J91" i="48"/>
  <c r="J89" i="48"/>
  <c r="F89" i="48"/>
  <c r="E87" i="48"/>
  <c r="F56" i="48"/>
  <c r="J55" i="48"/>
  <c r="F53" i="48"/>
  <c r="E51" i="48"/>
  <c r="E47" i="48"/>
  <c r="J20" i="48"/>
  <c r="E20" i="48"/>
  <c r="J19" i="48"/>
  <c r="J17" i="48"/>
  <c r="E17" i="48"/>
  <c r="J16" i="48"/>
  <c r="J14" i="48"/>
  <c r="J53" i="48" s="1"/>
  <c r="E7" i="48"/>
  <c r="E83" i="48" s="1"/>
  <c r="BK86" i="47"/>
  <c r="P84" i="47"/>
  <c r="AU103" i="1" s="1"/>
  <c r="AY103" i="1"/>
  <c r="AX103" i="1"/>
  <c r="F36" i="47"/>
  <c r="BD103" i="1" s="1"/>
  <c r="F33" i="47"/>
  <c r="BA103" i="1" s="1"/>
  <c r="BI87" i="47"/>
  <c r="BH87" i="47"/>
  <c r="F35" i="47" s="1"/>
  <c r="BC103" i="1" s="1"/>
  <c r="BG87" i="47"/>
  <c r="F34" i="47" s="1"/>
  <c r="BB103" i="1" s="1"/>
  <c r="BF87" i="47"/>
  <c r="J33" i="47" s="1"/>
  <c r="AW103" i="1" s="1"/>
  <c r="T87" i="47"/>
  <c r="T86" i="47" s="1"/>
  <c r="T85" i="47" s="1"/>
  <c r="T84" i="47" s="1"/>
  <c r="R87" i="47"/>
  <c r="R86" i="47" s="1"/>
  <c r="R85" i="47" s="1"/>
  <c r="R84" i="47" s="1"/>
  <c r="P87" i="47"/>
  <c r="P86" i="47" s="1"/>
  <c r="P85" i="47" s="1"/>
  <c r="BK87" i="47"/>
  <c r="J87" i="47"/>
  <c r="BE87" i="47" s="1"/>
  <c r="J80" i="47"/>
  <c r="F80" i="47"/>
  <c r="F78" i="47"/>
  <c r="E76" i="47"/>
  <c r="F56" i="47"/>
  <c r="J55" i="47"/>
  <c r="F55" i="47"/>
  <c r="J53" i="47"/>
  <c r="F53" i="47"/>
  <c r="E51" i="47"/>
  <c r="J20" i="47"/>
  <c r="E20" i="47"/>
  <c r="F81" i="47" s="1"/>
  <c r="J19" i="47"/>
  <c r="J17" i="47"/>
  <c r="E17" i="47"/>
  <c r="J16" i="47"/>
  <c r="J14" i="47"/>
  <c r="J78" i="47" s="1"/>
  <c r="E7" i="47"/>
  <c r="E47" i="47" s="1"/>
  <c r="J86" i="46"/>
  <c r="J62" i="46" s="1"/>
  <c r="AY102" i="1"/>
  <c r="AX102" i="1"/>
  <c r="AV102" i="1"/>
  <c r="F34" i="46"/>
  <c r="BB102" i="1" s="1"/>
  <c r="J33" i="46"/>
  <c r="AW102" i="1" s="1"/>
  <c r="BI87" i="46"/>
  <c r="F36" i="46" s="1"/>
  <c r="BD102" i="1" s="1"/>
  <c r="BH87" i="46"/>
  <c r="F35" i="46" s="1"/>
  <c r="BC102" i="1" s="1"/>
  <c r="BG87" i="46"/>
  <c r="BF87" i="46"/>
  <c r="F33" i="46" s="1"/>
  <c r="BA102" i="1" s="1"/>
  <c r="BE87" i="46"/>
  <c r="J32" i="46" s="1"/>
  <c r="T87" i="46"/>
  <c r="T86" i="46" s="1"/>
  <c r="T85" i="46" s="1"/>
  <c r="T84" i="46" s="1"/>
  <c r="R87" i="46"/>
  <c r="R86" i="46" s="1"/>
  <c r="R85" i="46" s="1"/>
  <c r="R84" i="46" s="1"/>
  <c r="P87" i="46"/>
  <c r="P86" i="46" s="1"/>
  <c r="P85" i="46" s="1"/>
  <c r="P84" i="46" s="1"/>
  <c r="AU102" i="1" s="1"/>
  <c r="BK87" i="46"/>
  <c r="BK86" i="46" s="1"/>
  <c r="BK85" i="46" s="1"/>
  <c r="J85" i="46" s="1"/>
  <c r="J87" i="46"/>
  <c r="J61" i="46"/>
  <c r="J80" i="46"/>
  <c r="J78" i="46"/>
  <c r="F78" i="46"/>
  <c r="E76" i="46"/>
  <c r="J55" i="46"/>
  <c r="F53" i="46"/>
  <c r="E51" i="46"/>
  <c r="E47" i="46"/>
  <c r="J20" i="46"/>
  <c r="E20" i="46"/>
  <c r="J19" i="46"/>
  <c r="J17" i="46"/>
  <c r="E17" i="46"/>
  <c r="J16" i="46"/>
  <c r="J14" i="46"/>
  <c r="J53" i="46" s="1"/>
  <c r="E7" i="46"/>
  <c r="E72" i="46" s="1"/>
  <c r="R86" i="45"/>
  <c r="R85" i="45" s="1"/>
  <c r="R84" i="45" s="1"/>
  <c r="BK86" i="45"/>
  <c r="J86" i="45" s="1"/>
  <c r="BK85" i="45"/>
  <c r="P84" i="45"/>
  <c r="AU101" i="1" s="1"/>
  <c r="BB101" i="1"/>
  <c r="AY101" i="1"/>
  <c r="AX101" i="1"/>
  <c r="F36" i="45"/>
  <c r="BD101" i="1" s="1"/>
  <c r="F33" i="45"/>
  <c r="BA101" i="1" s="1"/>
  <c r="J32" i="45"/>
  <c r="AV101" i="1" s="1"/>
  <c r="BI87" i="45"/>
  <c r="BH87" i="45"/>
  <c r="F35" i="45" s="1"/>
  <c r="BC101" i="1" s="1"/>
  <c r="BG87" i="45"/>
  <c r="F34" i="45" s="1"/>
  <c r="BF87" i="45"/>
  <c r="J33" i="45" s="1"/>
  <c r="AW101" i="1" s="1"/>
  <c r="T87" i="45"/>
  <c r="T86" i="45" s="1"/>
  <c r="T85" i="45" s="1"/>
  <c r="T84" i="45" s="1"/>
  <c r="R87" i="45"/>
  <c r="P87" i="45"/>
  <c r="P86" i="45" s="1"/>
  <c r="P85" i="45" s="1"/>
  <c r="BK87" i="45"/>
  <c r="J87" i="45"/>
  <c r="BE87" i="45" s="1"/>
  <c r="F32" i="45" s="1"/>
  <c r="AZ101" i="1" s="1"/>
  <c r="J62" i="45"/>
  <c r="J80" i="45"/>
  <c r="F80" i="45"/>
  <c r="F78" i="45"/>
  <c r="E76" i="45"/>
  <c r="F56" i="45"/>
  <c r="J55" i="45"/>
  <c r="F55" i="45"/>
  <c r="F53" i="45"/>
  <c r="E51" i="45"/>
  <c r="E47" i="45"/>
  <c r="J20" i="45"/>
  <c r="E20" i="45"/>
  <c r="F81" i="45" s="1"/>
  <c r="J19" i="45"/>
  <c r="J17" i="45"/>
  <c r="E17" i="45"/>
  <c r="J16" i="45"/>
  <c r="J14" i="45"/>
  <c r="J78" i="45" s="1"/>
  <c r="E7" i="45"/>
  <c r="E72" i="45" s="1"/>
  <c r="P86" i="44"/>
  <c r="P85" i="44" s="1"/>
  <c r="P84" i="44" s="1"/>
  <c r="AU100" i="1" s="1"/>
  <c r="J86" i="44"/>
  <c r="J62" i="44" s="1"/>
  <c r="R85" i="44"/>
  <c r="R84" i="44" s="1"/>
  <c r="BK84" i="44"/>
  <c r="J84" i="44" s="1"/>
  <c r="J29" i="44" s="1"/>
  <c r="BA100" i="1"/>
  <c r="AY100" i="1"/>
  <c r="AX100" i="1"/>
  <c r="AV100" i="1"/>
  <c r="J60" i="44"/>
  <c r="F34" i="44"/>
  <c r="BB100" i="1" s="1"/>
  <c r="F32" i="44"/>
  <c r="AZ100" i="1" s="1"/>
  <c r="BI87" i="44"/>
  <c r="F36" i="44" s="1"/>
  <c r="BD100" i="1" s="1"/>
  <c r="BH87" i="44"/>
  <c r="F35" i="44" s="1"/>
  <c r="BC100" i="1" s="1"/>
  <c r="BG87" i="44"/>
  <c r="BF87" i="44"/>
  <c r="F33" i="44" s="1"/>
  <c r="BE87" i="44"/>
  <c r="J32" i="44" s="1"/>
  <c r="T87" i="44"/>
  <c r="T86" i="44" s="1"/>
  <c r="T85" i="44" s="1"/>
  <c r="T84" i="44" s="1"/>
  <c r="R87" i="44"/>
  <c r="R86" i="44" s="1"/>
  <c r="P87" i="44"/>
  <c r="BK87" i="44"/>
  <c r="BK86" i="44" s="1"/>
  <c r="BK85" i="44" s="1"/>
  <c r="J85" i="44" s="1"/>
  <c r="J87" i="44"/>
  <c r="J61" i="44"/>
  <c r="F81" i="44"/>
  <c r="J80" i="44"/>
  <c r="J78" i="44"/>
  <c r="F78" i="44"/>
  <c r="E76" i="44"/>
  <c r="J55" i="44"/>
  <c r="F53" i="44"/>
  <c r="E51" i="44"/>
  <c r="E47" i="44"/>
  <c r="J20" i="44"/>
  <c r="E20" i="44"/>
  <c r="F56" i="44" s="1"/>
  <c r="J19" i="44"/>
  <c r="J17" i="44"/>
  <c r="E17" i="44"/>
  <c r="J16" i="44"/>
  <c r="J14" i="44"/>
  <c r="J53" i="44" s="1"/>
  <c r="E7" i="44"/>
  <c r="E72" i="44" s="1"/>
  <c r="T86" i="43"/>
  <c r="T85" i="43" s="1"/>
  <c r="T84" i="43" s="1"/>
  <c r="BK86" i="43"/>
  <c r="J86" i="43" s="1"/>
  <c r="J62" i="43" s="1"/>
  <c r="AY99" i="1"/>
  <c r="AX99" i="1"/>
  <c r="F36" i="43"/>
  <c r="BD99" i="1" s="1"/>
  <c r="F34" i="43"/>
  <c r="BB99" i="1" s="1"/>
  <c r="F33" i="43"/>
  <c r="BA99" i="1" s="1"/>
  <c r="BI87" i="43"/>
  <c r="BH87" i="43"/>
  <c r="F35" i="43" s="1"/>
  <c r="BC99" i="1" s="1"/>
  <c r="BG87" i="43"/>
  <c r="BF87" i="43"/>
  <c r="J33" i="43" s="1"/>
  <c r="AW99" i="1" s="1"/>
  <c r="T87" i="43"/>
  <c r="R87" i="43"/>
  <c r="R86" i="43" s="1"/>
  <c r="R85" i="43" s="1"/>
  <c r="R84" i="43" s="1"/>
  <c r="P87" i="43"/>
  <c r="P86" i="43" s="1"/>
  <c r="P85" i="43" s="1"/>
  <c r="P84" i="43" s="1"/>
  <c r="AU99" i="1" s="1"/>
  <c r="BK87" i="43"/>
  <c r="J87" i="43"/>
  <c r="BE87" i="43" s="1"/>
  <c r="J80" i="43"/>
  <c r="F80" i="43"/>
  <c r="J78" i="43"/>
  <c r="F78" i="43"/>
  <c r="E76" i="43"/>
  <c r="E72" i="43"/>
  <c r="F56" i="43"/>
  <c r="J55" i="43"/>
  <c r="J53" i="43"/>
  <c r="F53" i="43"/>
  <c r="E51" i="43"/>
  <c r="J20" i="43"/>
  <c r="E20" i="43"/>
  <c r="F81" i="43" s="1"/>
  <c r="J19" i="43"/>
  <c r="J17" i="43"/>
  <c r="E17" i="43"/>
  <c r="F55" i="43" s="1"/>
  <c r="J16" i="43"/>
  <c r="J14" i="43"/>
  <c r="E7" i="43"/>
  <c r="E47" i="43" s="1"/>
  <c r="P80" i="42"/>
  <c r="P79" i="42"/>
  <c r="P78" i="42"/>
  <c r="AY97" i="1"/>
  <c r="AX97" i="1"/>
  <c r="AW97" i="1"/>
  <c r="AU97" i="1"/>
  <c r="F32" i="42"/>
  <c r="BB97" i="1" s="1"/>
  <c r="J31" i="42"/>
  <c r="F31" i="42"/>
  <c r="BA97" i="1" s="1"/>
  <c r="BI81" i="42"/>
  <c r="F34" i="42" s="1"/>
  <c r="BD97" i="1" s="1"/>
  <c r="BH81" i="42"/>
  <c r="F33" i="42" s="1"/>
  <c r="BC97" i="1" s="1"/>
  <c r="BG81" i="42"/>
  <c r="BF81" i="42"/>
  <c r="BE81" i="42"/>
  <c r="T81" i="42"/>
  <c r="T80" i="42" s="1"/>
  <c r="T79" i="42" s="1"/>
  <c r="T78" i="42" s="1"/>
  <c r="R81" i="42"/>
  <c r="R80" i="42" s="1"/>
  <c r="R79" i="42" s="1"/>
  <c r="R78" i="42" s="1"/>
  <c r="P81" i="42"/>
  <c r="BK81" i="42"/>
  <c r="BK80" i="42" s="1"/>
  <c r="J81" i="42"/>
  <c r="J74" i="42"/>
  <c r="F72" i="42"/>
  <c r="E70" i="42"/>
  <c r="F52" i="42"/>
  <c r="J51" i="42"/>
  <c r="F49" i="42"/>
  <c r="E47" i="42"/>
  <c r="E45" i="42"/>
  <c r="J18" i="42"/>
  <c r="E18" i="42"/>
  <c r="F75" i="42" s="1"/>
  <c r="J17" i="42"/>
  <c r="J15" i="42"/>
  <c r="E15" i="42"/>
  <c r="F74" i="42" s="1"/>
  <c r="J14" i="42"/>
  <c r="J12" i="42"/>
  <c r="E7" i="42"/>
  <c r="E68" i="42" s="1"/>
  <c r="T80" i="41"/>
  <c r="P80" i="41"/>
  <c r="P79" i="41" s="1"/>
  <c r="P78" i="41" s="1"/>
  <c r="T79" i="41"/>
  <c r="T78" i="41"/>
  <c r="BA96" i="1"/>
  <c r="AY96" i="1"/>
  <c r="AX96" i="1"/>
  <c r="AU96" i="1"/>
  <c r="F33" i="41"/>
  <c r="BC96" i="1" s="1"/>
  <c r="F32" i="41"/>
  <c r="BB96" i="1" s="1"/>
  <c r="F30" i="41"/>
  <c r="AZ96" i="1" s="1"/>
  <c r="BI82" i="41"/>
  <c r="BH82" i="41"/>
  <c r="BG82" i="41"/>
  <c r="BF82" i="41"/>
  <c r="F31" i="41" s="1"/>
  <c r="T82" i="41"/>
  <c r="R82" i="41"/>
  <c r="R80" i="41" s="1"/>
  <c r="R79" i="41" s="1"/>
  <c r="R78" i="41" s="1"/>
  <c r="P82" i="41"/>
  <c r="BK82" i="41"/>
  <c r="J82" i="41"/>
  <c r="BE82" i="41" s="1"/>
  <c r="BI81" i="41"/>
  <c r="F34" i="41" s="1"/>
  <c r="BD96" i="1" s="1"/>
  <c r="BH81" i="41"/>
  <c r="BG81" i="41"/>
  <c r="BF81" i="41"/>
  <c r="BE81" i="41"/>
  <c r="J30" i="41" s="1"/>
  <c r="AV96" i="1" s="1"/>
  <c r="T81" i="41"/>
  <c r="R81" i="41"/>
  <c r="P81" i="41"/>
  <c r="BK81" i="41"/>
  <c r="BK80" i="41" s="1"/>
  <c r="J81" i="41"/>
  <c r="J74" i="41"/>
  <c r="F72" i="41"/>
  <c r="E70" i="41"/>
  <c r="F52" i="41"/>
  <c r="J51" i="41"/>
  <c r="F49" i="41"/>
  <c r="E47" i="41"/>
  <c r="E45" i="41"/>
  <c r="J18" i="41"/>
  <c r="E18" i="41"/>
  <c r="F75" i="41" s="1"/>
  <c r="J17" i="41"/>
  <c r="J15" i="41"/>
  <c r="E15" i="41"/>
  <c r="F74" i="41" s="1"/>
  <c r="J14" i="41"/>
  <c r="J12" i="41"/>
  <c r="J49" i="41" s="1"/>
  <c r="E7" i="41"/>
  <c r="E68" i="41" s="1"/>
  <c r="T80" i="40"/>
  <c r="T79" i="40" s="1"/>
  <c r="T78" i="40" s="1"/>
  <c r="P80" i="40"/>
  <c r="P79" i="40" s="1"/>
  <c r="P78" i="40" s="1"/>
  <c r="AU95" i="1" s="1"/>
  <c r="BK80" i="40"/>
  <c r="J80" i="40" s="1"/>
  <c r="J79" i="40"/>
  <c r="J57" i="40" s="1"/>
  <c r="BK79" i="40"/>
  <c r="J78" i="40"/>
  <c r="J27" i="40" s="1"/>
  <c r="AG95" i="1" s="1"/>
  <c r="BK78" i="40"/>
  <c r="BC95" i="1"/>
  <c r="AY95" i="1"/>
  <c r="AX95" i="1"/>
  <c r="J56" i="40"/>
  <c r="F34" i="40"/>
  <c r="BD95" i="1" s="1"/>
  <c r="F31" i="40"/>
  <c r="BA95" i="1" s="1"/>
  <c r="J30" i="40"/>
  <c r="AV95" i="1" s="1"/>
  <c r="F30" i="40"/>
  <c r="AZ95" i="1" s="1"/>
  <c r="BI81" i="40"/>
  <c r="BH81" i="40"/>
  <c r="F33" i="40" s="1"/>
  <c r="BG81" i="40"/>
  <c r="F32" i="40" s="1"/>
  <c r="BB95" i="1" s="1"/>
  <c r="BF81" i="40"/>
  <c r="J31" i="40" s="1"/>
  <c r="AW95" i="1" s="1"/>
  <c r="T81" i="40"/>
  <c r="R81" i="40"/>
  <c r="R80" i="40" s="1"/>
  <c r="R79" i="40" s="1"/>
  <c r="R78" i="40" s="1"/>
  <c r="P81" i="40"/>
  <c r="BK81" i="40"/>
  <c r="J81" i="40"/>
  <c r="BE81" i="40" s="1"/>
  <c r="J58" i="40"/>
  <c r="J74" i="40"/>
  <c r="J72" i="40"/>
  <c r="F72" i="40"/>
  <c r="E70" i="40"/>
  <c r="F52" i="40"/>
  <c r="J51" i="40"/>
  <c r="F49" i="40"/>
  <c r="E47" i="40"/>
  <c r="E45" i="40"/>
  <c r="J18" i="40"/>
  <c r="E18" i="40"/>
  <c r="F75" i="40" s="1"/>
  <c r="J17" i="40"/>
  <c r="J15" i="40"/>
  <c r="E15" i="40"/>
  <c r="J14" i="40"/>
  <c r="J12" i="40"/>
  <c r="J49" i="40" s="1"/>
  <c r="E7" i="40"/>
  <c r="E68" i="40" s="1"/>
  <c r="T80" i="39"/>
  <c r="T79" i="39" s="1"/>
  <c r="T78" i="39" s="1"/>
  <c r="R79" i="39"/>
  <c r="R78" i="39" s="1"/>
  <c r="AY94" i="1"/>
  <c r="AX94" i="1"/>
  <c r="F34" i="39"/>
  <c r="BD94" i="1" s="1"/>
  <c r="F32" i="39"/>
  <c r="BB94" i="1" s="1"/>
  <c r="J31" i="39"/>
  <c r="AW94" i="1" s="1"/>
  <c r="BI81" i="39"/>
  <c r="BH81" i="39"/>
  <c r="F33" i="39" s="1"/>
  <c r="BC94" i="1" s="1"/>
  <c r="BG81" i="39"/>
  <c r="BF81" i="39"/>
  <c r="F31" i="39" s="1"/>
  <c r="BA94" i="1" s="1"/>
  <c r="T81" i="39"/>
  <c r="R81" i="39"/>
  <c r="R80" i="39" s="1"/>
  <c r="P81" i="39"/>
  <c r="P80" i="39" s="1"/>
  <c r="P79" i="39" s="1"/>
  <c r="P78" i="39" s="1"/>
  <c r="AU94" i="1" s="1"/>
  <c r="BK81" i="39"/>
  <c r="BK80" i="39" s="1"/>
  <c r="J81" i="39"/>
  <c r="BE81" i="39" s="1"/>
  <c r="J30" i="39" s="1"/>
  <c r="AV94" i="1" s="1"/>
  <c r="F75" i="39"/>
  <c r="J74" i="39"/>
  <c r="J72" i="39"/>
  <c r="F72" i="39"/>
  <c r="E70" i="39"/>
  <c r="J51" i="39"/>
  <c r="F49" i="39"/>
  <c r="E47" i="39"/>
  <c r="E45" i="39"/>
  <c r="J18" i="39"/>
  <c r="E18" i="39"/>
  <c r="F52" i="39" s="1"/>
  <c r="J17" i="39"/>
  <c r="J15" i="39"/>
  <c r="E15" i="39"/>
  <c r="F74" i="39" s="1"/>
  <c r="J14" i="39"/>
  <c r="J12" i="39"/>
  <c r="J49" i="39" s="1"/>
  <c r="E7" i="39"/>
  <c r="E68" i="39" s="1"/>
  <c r="BK80" i="38"/>
  <c r="J80" i="38" s="1"/>
  <c r="BK79" i="38"/>
  <c r="P78" i="38"/>
  <c r="AU93" i="1" s="1"/>
  <c r="BB93" i="1"/>
  <c r="AY93" i="1"/>
  <c r="AX93" i="1"/>
  <c r="AW93" i="1"/>
  <c r="F34" i="38"/>
  <c r="BD93" i="1" s="1"/>
  <c r="F32" i="38"/>
  <c r="F31" i="38"/>
  <c r="BA93" i="1" s="1"/>
  <c r="BI81" i="38"/>
  <c r="BH81" i="38"/>
  <c r="F33" i="38" s="1"/>
  <c r="BC93" i="1" s="1"/>
  <c r="BG81" i="38"/>
  <c r="BF81" i="38"/>
  <c r="J31" i="38" s="1"/>
  <c r="T81" i="38"/>
  <c r="T80" i="38" s="1"/>
  <c r="T79" i="38" s="1"/>
  <c r="T78" i="38" s="1"/>
  <c r="R81" i="38"/>
  <c r="R80" i="38" s="1"/>
  <c r="R79" i="38" s="1"/>
  <c r="R78" i="38" s="1"/>
  <c r="P81" i="38"/>
  <c r="P80" i="38" s="1"/>
  <c r="P79" i="38" s="1"/>
  <c r="BK81" i="38"/>
  <c r="J81" i="38"/>
  <c r="BE81" i="38" s="1"/>
  <c r="J58" i="38"/>
  <c r="J74" i="38"/>
  <c r="F74" i="38"/>
  <c r="J72" i="38"/>
  <c r="F72" i="38"/>
  <c r="E70" i="38"/>
  <c r="E68" i="38"/>
  <c r="F52" i="38"/>
  <c r="J51" i="38"/>
  <c r="J49" i="38"/>
  <c r="F49" i="38"/>
  <c r="E47" i="38"/>
  <c r="J18" i="38"/>
  <c r="E18" i="38"/>
  <c r="F75" i="38" s="1"/>
  <c r="J17" i="38"/>
  <c r="J15" i="38"/>
  <c r="E15" i="38"/>
  <c r="F51" i="38" s="1"/>
  <c r="J14" i="38"/>
  <c r="J12" i="38"/>
  <c r="E7" i="38"/>
  <c r="E45" i="38" s="1"/>
  <c r="P80" i="37"/>
  <c r="P79" i="37" s="1"/>
  <c r="P78" i="37" s="1"/>
  <c r="AU92" i="1" s="1"/>
  <c r="T78" i="37"/>
  <c r="BA92" i="1"/>
  <c r="AY92" i="1"/>
  <c r="AX92" i="1"/>
  <c r="AW92" i="1"/>
  <c r="F32" i="37"/>
  <c r="BB92" i="1" s="1"/>
  <c r="J31" i="37"/>
  <c r="F31" i="37"/>
  <c r="BI81" i="37"/>
  <c r="F34" i="37" s="1"/>
  <c r="BD92" i="1" s="1"/>
  <c r="BH81" i="37"/>
  <c r="F33" i="37" s="1"/>
  <c r="BC92" i="1" s="1"/>
  <c r="BG81" i="37"/>
  <c r="BF81" i="37"/>
  <c r="T81" i="37"/>
  <c r="T80" i="37" s="1"/>
  <c r="T79" i="37" s="1"/>
  <c r="R81" i="37"/>
  <c r="R80" i="37" s="1"/>
  <c r="R79" i="37" s="1"/>
  <c r="R78" i="37" s="1"/>
  <c r="P81" i="37"/>
  <c r="BK81" i="37"/>
  <c r="BK80" i="37" s="1"/>
  <c r="J81" i="37"/>
  <c r="BE81" i="37" s="1"/>
  <c r="J74" i="37"/>
  <c r="J72" i="37"/>
  <c r="F72" i="37"/>
  <c r="E70" i="37"/>
  <c r="F52" i="37"/>
  <c r="J51" i="37"/>
  <c r="F49" i="37"/>
  <c r="E47" i="37"/>
  <c r="E45" i="37"/>
  <c r="J18" i="37"/>
  <c r="E18" i="37"/>
  <c r="F75" i="37" s="1"/>
  <c r="J17" i="37"/>
  <c r="J15" i="37"/>
  <c r="E15" i="37"/>
  <c r="F74" i="37" s="1"/>
  <c r="J14" i="37"/>
  <c r="J12" i="37"/>
  <c r="J49" i="37" s="1"/>
  <c r="E7" i="37"/>
  <c r="E68" i="37" s="1"/>
  <c r="AY91" i="1"/>
  <c r="AX91" i="1"/>
  <c r="BI83" i="36"/>
  <c r="BH83" i="36"/>
  <c r="BG83" i="36"/>
  <c r="BF83" i="36"/>
  <c r="T83" i="36"/>
  <c r="T80" i="36" s="1"/>
  <c r="T79" i="36" s="1"/>
  <c r="T78" i="36" s="1"/>
  <c r="R83" i="36"/>
  <c r="P83" i="36"/>
  <c r="BK83" i="36"/>
  <c r="J83" i="36"/>
  <c r="BE83" i="36" s="1"/>
  <c r="BI82" i="36"/>
  <c r="F34" i="36" s="1"/>
  <c r="BD91" i="1" s="1"/>
  <c r="BH82" i="36"/>
  <c r="BG82" i="36"/>
  <c r="BF82" i="36"/>
  <c r="F31" i="36" s="1"/>
  <c r="BA91" i="1" s="1"/>
  <c r="BE82" i="36"/>
  <c r="T82" i="36"/>
  <c r="R82" i="36"/>
  <c r="P82" i="36"/>
  <c r="BK82" i="36"/>
  <c r="BK80" i="36" s="1"/>
  <c r="J82" i="36"/>
  <c r="BI81" i="36"/>
  <c r="BH81" i="36"/>
  <c r="F33" i="36" s="1"/>
  <c r="BC91" i="1" s="1"/>
  <c r="BG81" i="36"/>
  <c r="F32" i="36" s="1"/>
  <c r="BB91" i="1" s="1"/>
  <c r="BF81" i="36"/>
  <c r="T81" i="36"/>
  <c r="R81" i="36"/>
  <c r="R80" i="36" s="1"/>
  <c r="R79" i="36" s="1"/>
  <c r="R78" i="36" s="1"/>
  <c r="P81" i="36"/>
  <c r="BK81" i="36"/>
  <c r="J81" i="36"/>
  <c r="BE81" i="36" s="1"/>
  <c r="J74" i="36"/>
  <c r="F74" i="36"/>
  <c r="J72" i="36"/>
  <c r="F72" i="36"/>
  <c r="E70" i="36"/>
  <c r="E68" i="36"/>
  <c r="F52" i="36"/>
  <c r="J51" i="36"/>
  <c r="J49" i="36"/>
  <c r="F49" i="36"/>
  <c r="E47" i="36"/>
  <c r="J18" i="36"/>
  <c r="E18" i="36"/>
  <c r="F75" i="36" s="1"/>
  <c r="J17" i="36"/>
  <c r="J15" i="36"/>
  <c r="E15" i="36"/>
  <c r="F51" i="36" s="1"/>
  <c r="J14" i="36"/>
  <c r="J12" i="36"/>
  <c r="E7" i="36"/>
  <c r="E45" i="36" s="1"/>
  <c r="BK80" i="35"/>
  <c r="AY90" i="1"/>
  <c r="AX90" i="1"/>
  <c r="F32" i="35"/>
  <c r="BB90" i="1" s="1"/>
  <c r="BI83" i="35"/>
  <c r="BH83" i="35"/>
  <c r="BG83" i="35"/>
  <c r="BF83" i="35"/>
  <c r="BE83" i="35"/>
  <c r="T83" i="35"/>
  <c r="R83" i="35"/>
  <c r="P83" i="35"/>
  <c r="BK83" i="35"/>
  <c r="J83" i="35"/>
  <c r="BI82" i="35"/>
  <c r="BH82" i="35"/>
  <c r="BG82" i="35"/>
  <c r="BF82" i="35"/>
  <c r="J31" i="35" s="1"/>
  <c r="AW90" i="1" s="1"/>
  <c r="T82" i="35"/>
  <c r="R82" i="35"/>
  <c r="P82" i="35"/>
  <c r="P80" i="35" s="1"/>
  <c r="P79" i="35" s="1"/>
  <c r="P78" i="35" s="1"/>
  <c r="AU90" i="1" s="1"/>
  <c r="BK82" i="35"/>
  <c r="J82" i="35"/>
  <c r="BE82" i="35" s="1"/>
  <c r="BI81" i="35"/>
  <c r="F34" i="35" s="1"/>
  <c r="BD90" i="1" s="1"/>
  <c r="BH81" i="35"/>
  <c r="F33" i="35" s="1"/>
  <c r="BC90" i="1" s="1"/>
  <c r="BG81" i="35"/>
  <c r="BF81" i="35"/>
  <c r="F31" i="35" s="1"/>
  <c r="BA90" i="1" s="1"/>
  <c r="T81" i="35"/>
  <c r="T80" i="35" s="1"/>
  <c r="T79" i="35" s="1"/>
  <c r="T78" i="35" s="1"/>
  <c r="R81" i="35"/>
  <c r="P81" i="35"/>
  <c r="BK81" i="35"/>
  <c r="J81" i="35"/>
  <c r="BE81" i="35" s="1"/>
  <c r="J74" i="35"/>
  <c r="J72" i="35"/>
  <c r="F72" i="35"/>
  <c r="E70" i="35"/>
  <c r="F52" i="35"/>
  <c r="J51" i="35"/>
  <c r="F49" i="35"/>
  <c r="E47" i="35"/>
  <c r="E45" i="35"/>
  <c r="J18" i="35"/>
  <c r="E18" i="35"/>
  <c r="F75" i="35" s="1"/>
  <c r="J17" i="35"/>
  <c r="J15" i="35"/>
  <c r="E15" i="35"/>
  <c r="F74" i="35" s="1"/>
  <c r="J14" i="35"/>
  <c r="J12" i="35"/>
  <c r="J49" i="35" s="1"/>
  <c r="E7" i="35"/>
  <c r="E68" i="35" s="1"/>
  <c r="BK80" i="34"/>
  <c r="J80" i="34" s="1"/>
  <c r="J58" i="34" s="1"/>
  <c r="AY89" i="1"/>
  <c r="AX89" i="1"/>
  <c r="F32" i="34"/>
  <c r="BB89" i="1" s="1"/>
  <c r="BI84" i="34"/>
  <c r="BH84" i="34"/>
  <c r="BG84" i="34"/>
  <c r="BF84" i="34"/>
  <c r="T84" i="34"/>
  <c r="R84" i="34"/>
  <c r="P84" i="34"/>
  <c r="BK84" i="34"/>
  <c r="J84" i="34"/>
  <c r="BE84" i="34" s="1"/>
  <c r="BI83" i="34"/>
  <c r="F34" i="34" s="1"/>
  <c r="BD89" i="1" s="1"/>
  <c r="BH83" i="34"/>
  <c r="BG83" i="34"/>
  <c r="BF83" i="34"/>
  <c r="F31" i="34" s="1"/>
  <c r="BA89" i="1" s="1"/>
  <c r="BE83" i="34"/>
  <c r="T83" i="34"/>
  <c r="R83" i="34"/>
  <c r="P83" i="34"/>
  <c r="BK83" i="34"/>
  <c r="J83" i="34"/>
  <c r="BI81" i="34"/>
  <c r="BH81" i="34"/>
  <c r="F33" i="34" s="1"/>
  <c r="BC89" i="1" s="1"/>
  <c r="BG81" i="34"/>
  <c r="BF81" i="34"/>
  <c r="T81" i="34"/>
  <c r="T80" i="34" s="1"/>
  <c r="T79" i="34" s="1"/>
  <c r="T78" i="34" s="1"/>
  <c r="R81" i="34"/>
  <c r="R80" i="34" s="1"/>
  <c r="R79" i="34" s="1"/>
  <c r="R78" i="34" s="1"/>
  <c r="P81" i="34"/>
  <c r="P80" i="34" s="1"/>
  <c r="P79" i="34" s="1"/>
  <c r="P78" i="34" s="1"/>
  <c r="AU89" i="1" s="1"/>
  <c r="BK81" i="34"/>
  <c r="J81" i="34"/>
  <c r="BE81" i="34" s="1"/>
  <c r="J30" i="34" s="1"/>
  <c r="AV89" i="1" s="1"/>
  <c r="J74" i="34"/>
  <c r="J72" i="34"/>
  <c r="F72" i="34"/>
  <c r="E70" i="34"/>
  <c r="F52" i="34"/>
  <c r="J51" i="34"/>
  <c r="J49" i="34"/>
  <c r="F49" i="34"/>
  <c r="E47" i="34"/>
  <c r="J18" i="34"/>
  <c r="E18" i="34"/>
  <c r="F75" i="34" s="1"/>
  <c r="J17" i="34"/>
  <c r="J15" i="34"/>
  <c r="E15" i="34"/>
  <c r="J14" i="34"/>
  <c r="J12" i="34"/>
  <c r="E7" i="34"/>
  <c r="E45" i="34" s="1"/>
  <c r="BK80" i="33"/>
  <c r="P78" i="33"/>
  <c r="AY88" i="1"/>
  <c r="AX88" i="1"/>
  <c r="AU88" i="1"/>
  <c r="F34" i="33"/>
  <c r="BD88" i="1" s="1"/>
  <c r="J31" i="33"/>
  <c r="AW88" i="1" s="1"/>
  <c r="F31" i="33"/>
  <c r="BA88" i="1" s="1"/>
  <c r="BI81" i="33"/>
  <c r="BH81" i="33"/>
  <c r="F33" i="33" s="1"/>
  <c r="BC88" i="1" s="1"/>
  <c r="BG81" i="33"/>
  <c r="F32" i="33" s="1"/>
  <c r="BB88" i="1" s="1"/>
  <c r="BF81" i="33"/>
  <c r="T81" i="33"/>
  <c r="T80" i="33" s="1"/>
  <c r="T79" i="33" s="1"/>
  <c r="T78" i="33" s="1"/>
  <c r="R81" i="33"/>
  <c r="R80" i="33" s="1"/>
  <c r="R79" i="33" s="1"/>
  <c r="R78" i="33" s="1"/>
  <c r="P81" i="33"/>
  <c r="P80" i="33" s="1"/>
  <c r="P79" i="33" s="1"/>
  <c r="BK81" i="33"/>
  <c r="J81" i="33"/>
  <c r="BE81" i="33" s="1"/>
  <c r="J74" i="33"/>
  <c r="F74" i="33"/>
  <c r="F72" i="33"/>
  <c r="E70" i="33"/>
  <c r="J51" i="33"/>
  <c r="F51" i="33"/>
  <c r="F49" i="33"/>
  <c r="E47" i="33"/>
  <c r="E45" i="33"/>
  <c r="J18" i="33"/>
  <c r="E18" i="33"/>
  <c r="F52" i="33" s="1"/>
  <c r="J17" i="33"/>
  <c r="J15" i="33"/>
  <c r="E15" i="33"/>
  <c r="J14" i="33"/>
  <c r="J12" i="33"/>
  <c r="E7" i="33"/>
  <c r="E68" i="33" s="1"/>
  <c r="P144" i="32"/>
  <c r="R141" i="32"/>
  <c r="T138" i="32"/>
  <c r="P95" i="32"/>
  <c r="R91" i="32"/>
  <c r="AY87" i="1"/>
  <c r="AX87" i="1"/>
  <c r="BI146" i="32"/>
  <c r="BH146" i="32"/>
  <c r="BG146" i="32"/>
  <c r="BF146" i="32"/>
  <c r="T146" i="32"/>
  <c r="R146" i="32"/>
  <c r="P146" i="32"/>
  <c r="BK146" i="32"/>
  <c r="J146" i="32"/>
  <c r="BE146" i="32" s="1"/>
  <c r="BI145" i="32"/>
  <c r="BH145" i="32"/>
  <c r="BG145" i="32"/>
  <c r="BF145" i="32"/>
  <c r="BE145" i="32"/>
  <c r="T145" i="32"/>
  <c r="T144" i="32" s="1"/>
  <c r="R145" i="32"/>
  <c r="P145" i="32"/>
  <c r="BK145" i="32"/>
  <c r="BK144" i="32" s="1"/>
  <c r="J144" i="32" s="1"/>
  <c r="J67" i="32" s="1"/>
  <c r="J145" i="32"/>
  <c r="BI143" i="32"/>
  <c r="BH143" i="32"/>
  <c r="BG143" i="32"/>
  <c r="BF143" i="32"/>
  <c r="T143" i="32"/>
  <c r="R143" i="32"/>
  <c r="P143" i="32"/>
  <c r="BK143" i="32"/>
  <c r="J143" i="32"/>
  <c r="BE143" i="32" s="1"/>
  <c r="BI142" i="32"/>
  <c r="BH142" i="32"/>
  <c r="BG142" i="32"/>
  <c r="BF142" i="32"/>
  <c r="BE142" i="32"/>
  <c r="T142" i="32"/>
  <c r="T141" i="32" s="1"/>
  <c r="R142" i="32"/>
  <c r="P142" i="32"/>
  <c r="P141" i="32" s="1"/>
  <c r="BK142" i="32"/>
  <c r="BK141" i="32" s="1"/>
  <c r="J141" i="32" s="1"/>
  <c r="J66" i="32" s="1"/>
  <c r="J142" i="32"/>
  <c r="BI139" i="32"/>
  <c r="BH139" i="32"/>
  <c r="BG139" i="32"/>
  <c r="BF139" i="32"/>
  <c r="BE139" i="32"/>
  <c r="T139" i="32"/>
  <c r="R139" i="32"/>
  <c r="R138" i="32" s="1"/>
  <c r="P139" i="32"/>
  <c r="P138" i="32" s="1"/>
  <c r="BK139" i="32"/>
  <c r="BK138" i="32" s="1"/>
  <c r="J138" i="32" s="1"/>
  <c r="J65" i="32" s="1"/>
  <c r="J139" i="32"/>
  <c r="BI137" i="32"/>
  <c r="BH137" i="32"/>
  <c r="BG137" i="32"/>
  <c r="BF137" i="32"/>
  <c r="T137" i="32"/>
  <c r="R137" i="32"/>
  <c r="P137" i="32"/>
  <c r="BK137" i="32"/>
  <c r="J137" i="32"/>
  <c r="BE137" i="32" s="1"/>
  <c r="BI136" i="32"/>
  <c r="BH136" i="32"/>
  <c r="BG136" i="32"/>
  <c r="BF136" i="32"/>
  <c r="BE136" i="32"/>
  <c r="T136" i="32"/>
  <c r="R136" i="32"/>
  <c r="P136" i="32"/>
  <c r="BK136" i="32"/>
  <c r="J136" i="32"/>
  <c r="BI135" i="32"/>
  <c r="BH135" i="32"/>
  <c r="BG135" i="32"/>
  <c r="BF135" i="32"/>
  <c r="T135" i="32"/>
  <c r="R135" i="32"/>
  <c r="P135" i="32"/>
  <c r="BK135" i="32"/>
  <c r="J135" i="32"/>
  <c r="BE135" i="32" s="1"/>
  <c r="BI134" i="32"/>
  <c r="BH134" i="32"/>
  <c r="BG134" i="32"/>
  <c r="BF134" i="32"/>
  <c r="BE134" i="32"/>
  <c r="T134" i="32"/>
  <c r="R134" i="32"/>
  <c r="P134" i="32"/>
  <c r="BK134" i="32"/>
  <c r="J134" i="32"/>
  <c r="BI133" i="32"/>
  <c r="BH133" i="32"/>
  <c r="BG133" i="32"/>
  <c r="BF133" i="32"/>
  <c r="T133" i="32"/>
  <c r="R133" i="32"/>
  <c r="P133" i="32"/>
  <c r="BK133" i="32"/>
  <c r="J133" i="32"/>
  <c r="BE133" i="32" s="1"/>
  <c r="BI132" i="32"/>
  <c r="BH132" i="32"/>
  <c r="BG132" i="32"/>
  <c r="BF132" i="32"/>
  <c r="BE132" i="32"/>
  <c r="T132" i="32"/>
  <c r="R132" i="32"/>
  <c r="P132" i="32"/>
  <c r="BK132" i="32"/>
  <c r="J132" i="32"/>
  <c r="BI131" i="32"/>
  <c r="BH131" i="32"/>
  <c r="BG131" i="32"/>
  <c r="BF131" i="32"/>
  <c r="T131" i="32"/>
  <c r="R131" i="32"/>
  <c r="P131" i="32"/>
  <c r="BK131" i="32"/>
  <c r="J131" i="32"/>
  <c r="BE131" i="32" s="1"/>
  <c r="BI130" i="32"/>
  <c r="BH130" i="32"/>
  <c r="BG130" i="32"/>
  <c r="BF130" i="32"/>
  <c r="BE130" i="32"/>
  <c r="T130" i="32"/>
  <c r="R130" i="32"/>
  <c r="P130" i="32"/>
  <c r="BK130" i="32"/>
  <c r="J130" i="32"/>
  <c r="BI129" i="32"/>
  <c r="BH129" i="32"/>
  <c r="BG129" i="32"/>
  <c r="BF129" i="32"/>
  <c r="T129" i="32"/>
  <c r="R129" i="32"/>
  <c r="P129" i="32"/>
  <c r="BK129" i="32"/>
  <c r="J129" i="32"/>
  <c r="BE129" i="32" s="1"/>
  <c r="BI127" i="32"/>
  <c r="BH127" i="32"/>
  <c r="BG127" i="32"/>
  <c r="BF127" i="32"/>
  <c r="BE127" i="32"/>
  <c r="T127" i="32"/>
  <c r="R127" i="32"/>
  <c r="P127" i="32"/>
  <c r="BK127" i="32"/>
  <c r="J127" i="32"/>
  <c r="BI125" i="32"/>
  <c r="BH125" i="32"/>
  <c r="BG125" i="32"/>
  <c r="BF125" i="32"/>
  <c r="T125" i="32"/>
  <c r="R125" i="32"/>
  <c r="P125" i="32"/>
  <c r="BK125" i="32"/>
  <c r="J125" i="32"/>
  <c r="BE125" i="32" s="1"/>
  <c r="BI123" i="32"/>
  <c r="BH123" i="32"/>
  <c r="BG123" i="32"/>
  <c r="BF123" i="32"/>
  <c r="BE123" i="32"/>
  <c r="T123" i="32"/>
  <c r="R123" i="32"/>
  <c r="P123" i="32"/>
  <c r="BK123" i="32"/>
  <c r="J123" i="32"/>
  <c r="BI121" i="32"/>
  <c r="BH121" i="32"/>
  <c r="BG121" i="32"/>
  <c r="BF121" i="32"/>
  <c r="T121" i="32"/>
  <c r="R121" i="32"/>
  <c r="P121" i="32"/>
  <c r="BK121" i="32"/>
  <c r="J121" i="32"/>
  <c r="BE121" i="32" s="1"/>
  <c r="BI119" i="32"/>
  <c r="BH119" i="32"/>
  <c r="BG119" i="32"/>
  <c r="BF119" i="32"/>
  <c r="BE119" i="32"/>
  <c r="T119" i="32"/>
  <c r="R119" i="32"/>
  <c r="P119" i="32"/>
  <c r="BK119" i="32"/>
  <c r="J119" i="32"/>
  <c r="BI117" i="32"/>
  <c r="BH117" i="32"/>
  <c r="BG117" i="32"/>
  <c r="BF117" i="32"/>
  <c r="T117" i="32"/>
  <c r="R117" i="32"/>
  <c r="P117" i="32"/>
  <c r="BK117" i="32"/>
  <c r="J117" i="32"/>
  <c r="BE117" i="32" s="1"/>
  <c r="BI115" i="32"/>
  <c r="BH115" i="32"/>
  <c r="BG115" i="32"/>
  <c r="BF115" i="32"/>
  <c r="BE115" i="32"/>
  <c r="T115" i="32"/>
  <c r="R115" i="32"/>
  <c r="P115" i="32"/>
  <c r="BK115" i="32"/>
  <c r="J115" i="32"/>
  <c r="BI113" i="32"/>
  <c r="BH113" i="32"/>
  <c r="BG113" i="32"/>
  <c r="BF113" i="32"/>
  <c r="T113" i="32"/>
  <c r="R113" i="32"/>
  <c r="P113" i="32"/>
  <c r="BK113" i="32"/>
  <c r="J113" i="32"/>
  <c r="BE113" i="32" s="1"/>
  <c r="BI111" i="32"/>
  <c r="BH111" i="32"/>
  <c r="BG111" i="32"/>
  <c r="BF111" i="32"/>
  <c r="BE111" i="32"/>
  <c r="T111" i="32"/>
  <c r="R111" i="32"/>
  <c r="P111" i="32"/>
  <c r="BK111" i="32"/>
  <c r="J111" i="32"/>
  <c r="BI109" i="32"/>
  <c r="BH109" i="32"/>
  <c r="BG109" i="32"/>
  <c r="BF109" i="32"/>
  <c r="T109" i="32"/>
  <c r="R109" i="32"/>
  <c r="P109" i="32"/>
  <c r="BK109" i="32"/>
  <c r="J109" i="32"/>
  <c r="BE109" i="32" s="1"/>
  <c r="BI107" i="32"/>
  <c r="BH107" i="32"/>
  <c r="BG107" i="32"/>
  <c r="BF107" i="32"/>
  <c r="BE107" i="32"/>
  <c r="T107" i="32"/>
  <c r="R107" i="32"/>
  <c r="P107" i="32"/>
  <c r="BK107" i="32"/>
  <c r="J107" i="32"/>
  <c r="BI106" i="32"/>
  <c r="BH106" i="32"/>
  <c r="BG106" i="32"/>
  <c r="BF106" i="32"/>
  <c r="T106" i="32"/>
  <c r="R106" i="32"/>
  <c r="P106" i="32"/>
  <c r="BK106" i="32"/>
  <c r="J106" i="32"/>
  <c r="BE106" i="32" s="1"/>
  <c r="BI104" i="32"/>
  <c r="BH104" i="32"/>
  <c r="BG104" i="32"/>
  <c r="BF104" i="32"/>
  <c r="BE104" i="32"/>
  <c r="T104" i="32"/>
  <c r="R104" i="32"/>
  <c r="P104" i="32"/>
  <c r="BK104" i="32"/>
  <c r="J104" i="32"/>
  <c r="BI102" i="32"/>
  <c r="BH102" i="32"/>
  <c r="BG102" i="32"/>
  <c r="BF102" i="32"/>
  <c r="T102" i="32"/>
  <c r="R102" i="32"/>
  <c r="P102" i="32"/>
  <c r="BK102" i="32"/>
  <c r="J102" i="32"/>
  <c r="BE102" i="32" s="1"/>
  <c r="BI100" i="32"/>
  <c r="BH100" i="32"/>
  <c r="BG100" i="32"/>
  <c r="BF100" i="32"/>
  <c r="BE100" i="32"/>
  <c r="T100" i="32"/>
  <c r="R100" i="32"/>
  <c r="P100" i="32"/>
  <c r="BK100" i="32"/>
  <c r="J100" i="32"/>
  <c r="BI99" i="32"/>
  <c r="BH99" i="32"/>
  <c r="BG99" i="32"/>
  <c r="BF99" i="32"/>
  <c r="T99" i="32"/>
  <c r="R99" i="32"/>
  <c r="P99" i="32"/>
  <c r="BK99" i="32"/>
  <c r="J99" i="32"/>
  <c r="BE99" i="32" s="1"/>
  <c r="BI98" i="32"/>
  <c r="BH98" i="32"/>
  <c r="BG98" i="32"/>
  <c r="BF98" i="32"/>
  <c r="BE98" i="32"/>
  <c r="T98" i="32"/>
  <c r="T97" i="32" s="1"/>
  <c r="R98" i="32"/>
  <c r="R97" i="32" s="1"/>
  <c r="P98" i="32"/>
  <c r="BK98" i="32"/>
  <c r="BK97" i="32" s="1"/>
  <c r="J97" i="32" s="1"/>
  <c r="J64" i="32" s="1"/>
  <c r="J98" i="32"/>
  <c r="BI96" i="32"/>
  <c r="BH96" i="32"/>
  <c r="BG96" i="32"/>
  <c r="BF96" i="32"/>
  <c r="BE96" i="32"/>
  <c r="T96" i="32"/>
  <c r="T95" i="32" s="1"/>
  <c r="R96" i="32"/>
  <c r="R95" i="32" s="1"/>
  <c r="P96" i="32"/>
  <c r="BK96" i="32"/>
  <c r="BK95" i="32" s="1"/>
  <c r="J95" i="32" s="1"/>
  <c r="J63" i="32" s="1"/>
  <c r="J96" i="32"/>
  <c r="BI94" i="32"/>
  <c r="BH94" i="32"/>
  <c r="F35" i="32" s="1"/>
  <c r="BC87" i="1" s="1"/>
  <c r="BG94" i="32"/>
  <c r="BF94" i="32"/>
  <c r="T94" i="32"/>
  <c r="R94" i="32"/>
  <c r="P94" i="32"/>
  <c r="BK94" i="32"/>
  <c r="J94" i="32"/>
  <c r="BE94" i="32" s="1"/>
  <c r="BI93" i="32"/>
  <c r="BH93" i="32"/>
  <c r="BG93" i="32"/>
  <c r="BF93" i="32"/>
  <c r="BE93" i="32"/>
  <c r="T93" i="32"/>
  <c r="R93" i="32"/>
  <c r="P93" i="32"/>
  <c r="BK93" i="32"/>
  <c r="J93" i="32"/>
  <c r="BI92" i="32"/>
  <c r="BH92" i="32"/>
  <c r="BG92" i="32"/>
  <c r="F34" i="32" s="1"/>
  <c r="BB87" i="1" s="1"/>
  <c r="BF92" i="32"/>
  <c r="T92" i="32"/>
  <c r="T91" i="32" s="1"/>
  <c r="T90" i="32" s="1"/>
  <c r="T89" i="32" s="1"/>
  <c r="R92" i="32"/>
  <c r="P92" i="32"/>
  <c r="P91" i="32" s="1"/>
  <c r="BK92" i="32"/>
  <c r="BK91" i="32" s="1"/>
  <c r="J91" i="32" s="1"/>
  <c r="J62" i="32" s="1"/>
  <c r="J92" i="32"/>
  <c r="BE92" i="32" s="1"/>
  <c r="J85" i="32"/>
  <c r="F85" i="32"/>
  <c r="F83" i="32"/>
  <c r="E81" i="32"/>
  <c r="J55" i="32"/>
  <c r="F55" i="32"/>
  <c r="F53" i="32"/>
  <c r="E51" i="32"/>
  <c r="E47" i="32"/>
  <c r="J20" i="32"/>
  <c r="E20" i="32"/>
  <c r="F56" i="32" s="1"/>
  <c r="J19" i="32"/>
  <c r="J17" i="32"/>
  <c r="E17" i="32"/>
  <c r="J16" i="32"/>
  <c r="J14" i="32"/>
  <c r="E7" i="32"/>
  <c r="E77" i="32" s="1"/>
  <c r="R148" i="31"/>
  <c r="R142" i="31"/>
  <c r="P142" i="31"/>
  <c r="R97" i="31"/>
  <c r="R96" i="31" s="1"/>
  <c r="BK96" i="31"/>
  <c r="J96" i="31" s="1"/>
  <c r="J63" i="31" s="1"/>
  <c r="P92" i="31"/>
  <c r="AY86" i="1"/>
  <c r="AX86" i="1"/>
  <c r="BI154" i="31"/>
  <c r="BH154" i="31"/>
  <c r="BG154" i="31"/>
  <c r="BF154" i="31"/>
  <c r="T154" i="31"/>
  <c r="R154" i="31"/>
  <c r="P154" i="31"/>
  <c r="BK154" i="31"/>
  <c r="J154" i="31"/>
  <c r="BE154" i="31" s="1"/>
  <c r="BI152" i="31"/>
  <c r="BH152" i="31"/>
  <c r="BG152" i="31"/>
  <c r="BF152" i="31"/>
  <c r="T152" i="31"/>
  <c r="R152" i="31"/>
  <c r="P152" i="31"/>
  <c r="P151" i="31" s="1"/>
  <c r="BK152" i="31"/>
  <c r="BK151" i="31" s="1"/>
  <c r="J151" i="31" s="1"/>
  <c r="J69" i="31" s="1"/>
  <c r="J152" i="31"/>
  <c r="BE152" i="31" s="1"/>
  <c r="BI149" i="31"/>
  <c r="BH149" i="31"/>
  <c r="BG149" i="31"/>
  <c r="BF149" i="31"/>
  <c r="BE149" i="31"/>
  <c r="T149" i="31"/>
  <c r="T148" i="31" s="1"/>
  <c r="R149" i="31"/>
  <c r="P149" i="31"/>
  <c r="P148" i="31" s="1"/>
  <c r="BK149" i="31"/>
  <c r="BK148" i="31" s="1"/>
  <c r="J148" i="31" s="1"/>
  <c r="J68" i="31" s="1"/>
  <c r="J149" i="31"/>
  <c r="BI147" i="31"/>
  <c r="BH147" i="31"/>
  <c r="BG147" i="31"/>
  <c r="BF147" i="31"/>
  <c r="T147" i="31"/>
  <c r="T146" i="31" s="1"/>
  <c r="R147" i="31"/>
  <c r="R146" i="31" s="1"/>
  <c r="P147" i="31"/>
  <c r="P146" i="31" s="1"/>
  <c r="BK147" i="31"/>
  <c r="BK146" i="31" s="1"/>
  <c r="J147" i="31"/>
  <c r="BE147" i="31" s="1"/>
  <c r="BI143" i="31"/>
  <c r="BH143" i="31"/>
  <c r="BG143" i="31"/>
  <c r="BF143" i="31"/>
  <c r="BE143" i="31"/>
  <c r="T143" i="31"/>
  <c r="T142" i="31" s="1"/>
  <c r="R143" i="31"/>
  <c r="P143" i="31"/>
  <c r="BK143" i="31"/>
  <c r="BK142" i="31" s="1"/>
  <c r="J142" i="31" s="1"/>
  <c r="J65" i="31" s="1"/>
  <c r="J143" i="31"/>
  <c r="BI140" i="31"/>
  <c r="BH140" i="31"/>
  <c r="BG140" i="31"/>
  <c r="BF140" i="31"/>
  <c r="T140" i="31"/>
  <c r="R140" i="31"/>
  <c r="P140" i="31"/>
  <c r="BK140" i="31"/>
  <c r="J140" i="31"/>
  <c r="BE140" i="31" s="1"/>
  <c r="BI139" i="31"/>
  <c r="BH139" i="31"/>
  <c r="BG139" i="31"/>
  <c r="BF139" i="31"/>
  <c r="BE139" i="31"/>
  <c r="T139" i="31"/>
  <c r="R139" i="31"/>
  <c r="P139" i="31"/>
  <c r="BK139" i="31"/>
  <c r="J139" i="31"/>
  <c r="BI137" i="31"/>
  <c r="BH137" i="31"/>
  <c r="BG137" i="31"/>
  <c r="BF137" i="31"/>
  <c r="T137" i="31"/>
  <c r="R137" i="31"/>
  <c r="P137" i="31"/>
  <c r="BK137" i="31"/>
  <c r="J137" i="31"/>
  <c r="BE137" i="31" s="1"/>
  <c r="BI135" i="31"/>
  <c r="BH135" i="31"/>
  <c r="BG135" i="31"/>
  <c r="BF135" i="31"/>
  <c r="BE135" i="31"/>
  <c r="T135" i="31"/>
  <c r="R135" i="31"/>
  <c r="P135" i="31"/>
  <c r="BK135" i="31"/>
  <c r="J135" i="31"/>
  <c r="BI132" i="31"/>
  <c r="BH132" i="31"/>
  <c r="BG132" i="31"/>
  <c r="BF132" i="31"/>
  <c r="T132" i="31"/>
  <c r="R132" i="31"/>
  <c r="P132" i="31"/>
  <c r="BK132" i="31"/>
  <c r="J132" i="31"/>
  <c r="BE132" i="31" s="1"/>
  <c r="BI129" i="31"/>
  <c r="BH129" i="31"/>
  <c r="BG129" i="31"/>
  <c r="BF129" i="31"/>
  <c r="BE129" i="31"/>
  <c r="T129" i="31"/>
  <c r="R129" i="31"/>
  <c r="P129" i="31"/>
  <c r="BK129" i="31"/>
  <c r="J129" i="31"/>
  <c r="BI127" i="31"/>
  <c r="BH127" i="31"/>
  <c r="BG127" i="31"/>
  <c r="BF127" i="31"/>
  <c r="T127" i="31"/>
  <c r="R127" i="31"/>
  <c r="P127" i="31"/>
  <c r="BK127" i="31"/>
  <c r="J127" i="31"/>
  <c r="BE127" i="31" s="1"/>
  <c r="BI124" i="31"/>
  <c r="BH124" i="31"/>
  <c r="BG124" i="31"/>
  <c r="BF124" i="31"/>
  <c r="BE124" i="31"/>
  <c r="T124" i="31"/>
  <c r="R124" i="31"/>
  <c r="P124" i="31"/>
  <c r="BK124" i="31"/>
  <c r="J124" i="31"/>
  <c r="BI122" i="31"/>
  <c r="BH122" i="31"/>
  <c r="BG122" i="31"/>
  <c r="BF122" i="31"/>
  <c r="T122" i="31"/>
  <c r="R122" i="31"/>
  <c r="P122" i="31"/>
  <c r="BK122" i="31"/>
  <c r="J122" i="31"/>
  <c r="BE122" i="31" s="1"/>
  <c r="BI121" i="31"/>
  <c r="BH121" i="31"/>
  <c r="BG121" i="31"/>
  <c r="BF121" i="31"/>
  <c r="BE121" i="31"/>
  <c r="T121" i="31"/>
  <c r="R121" i="31"/>
  <c r="P121" i="31"/>
  <c r="BK121" i="31"/>
  <c r="J121" i="31"/>
  <c r="BI119" i="31"/>
  <c r="BH119" i="31"/>
  <c r="BG119" i="31"/>
  <c r="BF119" i="31"/>
  <c r="T119" i="31"/>
  <c r="R119" i="31"/>
  <c r="P119" i="31"/>
  <c r="BK119" i="31"/>
  <c r="J119" i="31"/>
  <c r="BE119" i="31" s="1"/>
  <c r="BI117" i="31"/>
  <c r="BH117" i="31"/>
  <c r="BG117" i="31"/>
  <c r="BF117" i="31"/>
  <c r="BE117" i="31"/>
  <c r="T117" i="31"/>
  <c r="R117" i="31"/>
  <c r="P117" i="31"/>
  <c r="BK117" i="31"/>
  <c r="J117" i="31"/>
  <c r="BI114" i="31"/>
  <c r="BH114" i="31"/>
  <c r="BG114" i="31"/>
  <c r="BF114" i="31"/>
  <c r="T114" i="31"/>
  <c r="R114" i="31"/>
  <c r="P114" i="31"/>
  <c r="BK114" i="31"/>
  <c r="J114" i="31"/>
  <c r="BE114" i="31" s="1"/>
  <c r="BI112" i="31"/>
  <c r="BH112" i="31"/>
  <c r="BG112" i="31"/>
  <c r="BF112" i="31"/>
  <c r="BE112" i="31"/>
  <c r="T112" i="31"/>
  <c r="R112" i="31"/>
  <c r="P112" i="31"/>
  <c r="BK112" i="31"/>
  <c r="J112" i="31"/>
  <c r="BI110" i="31"/>
  <c r="BH110" i="31"/>
  <c r="BG110" i="31"/>
  <c r="BF110" i="31"/>
  <c r="T110" i="31"/>
  <c r="R110" i="31"/>
  <c r="P110" i="31"/>
  <c r="BK110" i="31"/>
  <c r="J110" i="31"/>
  <c r="BE110" i="31" s="1"/>
  <c r="BI109" i="31"/>
  <c r="BH109" i="31"/>
  <c r="BG109" i="31"/>
  <c r="BF109" i="31"/>
  <c r="BE109" i="31"/>
  <c r="T109" i="31"/>
  <c r="R109" i="31"/>
  <c r="P109" i="31"/>
  <c r="BK109" i="31"/>
  <c r="J109" i="31"/>
  <c r="BI107" i="31"/>
  <c r="BH107" i="31"/>
  <c r="BG107" i="31"/>
  <c r="BF107" i="31"/>
  <c r="T107" i="31"/>
  <c r="R107" i="31"/>
  <c r="P107" i="31"/>
  <c r="BK107" i="31"/>
  <c r="J107" i="31"/>
  <c r="BE107" i="31" s="1"/>
  <c r="BI106" i="31"/>
  <c r="BH106" i="31"/>
  <c r="BG106" i="31"/>
  <c r="BF106" i="31"/>
  <c r="BE106" i="31"/>
  <c r="T106" i="31"/>
  <c r="R106" i="31"/>
  <c r="P106" i="31"/>
  <c r="BK106" i="31"/>
  <c r="J106" i="31"/>
  <c r="BI105" i="31"/>
  <c r="BH105" i="31"/>
  <c r="BG105" i="31"/>
  <c r="BF105" i="31"/>
  <c r="T105" i="31"/>
  <c r="R105" i="31"/>
  <c r="P105" i="31"/>
  <c r="BK105" i="31"/>
  <c r="J105" i="31"/>
  <c r="BE105" i="31" s="1"/>
  <c r="BI104" i="31"/>
  <c r="BH104" i="31"/>
  <c r="BG104" i="31"/>
  <c r="BF104" i="31"/>
  <c r="BE104" i="31"/>
  <c r="T104" i="31"/>
  <c r="R104" i="31"/>
  <c r="P104" i="31"/>
  <c r="BK104" i="31"/>
  <c r="J104" i="31"/>
  <c r="BI102" i="31"/>
  <c r="BH102" i="31"/>
  <c r="BG102" i="31"/>
  <c r="BF102" i="31"/>
  <c r="T102" i="31"/>
  <c r="R102" i="31"/>
  <c r="P102" i="31"/>
  <c r="BK102" i="31"/>
  <c r="J102" i="31"/>
  <c r="BE102" i="31" s="1"/>
  <c r="BI100" i="31"/>
  <c r="BH100" i="31"/>
  <c r="BG100" i="31"/>
  <c r="BF100" i="31"/>
  <c r="BE100" i="31"/>
  <c r="T100" i="31"/>
  <c r="R100" i="31"/>
  <c r="P100" i="31"/>
  <c r="BK100" i="31"/>
  <c r="J100" i="31"/>
  <c r="BI98" i="31"/>
  <c r="BH98" i="31"/>
  <c r="BG98" i="31"/>
  <c r="BF98" i="31"/>
  <c r="T98" i="31"/>
  <c r="T97" i="31" s="1"/>
  <c r="T96" i="31" s="1"/>
  <c r="R98" i="31"/>
  <c r="P98" i="31"/>
  <c r="BK98" i="31"/>
  <c r="BK97" i="31" s="1"/>
  <c r="J97" i="31" s="1"/>
  <c r="J64" i="31" s="1"/>
  <c r="J98" i="31"/>
  <c r="BE98" i="31" s="1"/>
  <c r="BI94" i="31"/>
  <c r="BH94" i="31"/>
  <c r="BG94" i="31"/>
  <c r="BF94" i="31"/>
  <c r="T94" i="31"/>
  <c r="T93" i="31" s="1"/>
  <c r="T92" i="31" s="1"/>
  <c r="R94" i="31"/>
  <c r="R93" i="31" s="1"/>
  <c r="R92" i="31" s="1"/>
  <c r="P94" i="31"/>
  <c r="P93" i="31" s="1"/>
  <c r="BK94" i="31"/>
  <c r="BK93" i="31" s="1"/>
  <c r="BK92" i="31" s="1"/>
  <c r="J94" i="31"/>
  <c r="BE94" i="31" s="1"/>
  <c r="J87" i="31"/>
  <c r="F87" i="31"/>
  <c r="F85" i="31"/>
  <c r="E83" i="31"/>
  <c r="J55" i="31"/>
  <c r="F55" i="31"/>
  <c r="F53" i="31"/>
  <c r="E51" i="31"/>
  <c r="E47" i="31"/>
  <c r="J20" i="31"/>
  <c r="E20" i="31"/>
  <c r="F56" i="31" s="1"/>
  <c r="J19" i="31"/>
  <c r="J17" i="31"/>
  <c r="E17" i="31"/>
  <c r="J16" i="31"/>
  <c r="J14" i="31"/>
  <c r="E7" i="31"/>
  <c r="E79" i="31" s="1"/>
  <c r="R166" i="30"/>
  <c r="BK164" i="30"/>
  <c r="BK86" i="30"/>
  <c r="AY84" i="1"/>
  <c r="AX84" i="1"/>
  <c r="BI175" i="30"/>
  <c r="BH175" i="30"/>
  <c r="BG175" i="30"/>
  <c r="BF175" i="30"/>
  <c r="T175" i="30"/>
  <c r="R175" i="30"/>
  <c r="P175" i="30"/>
  <c r="BK175" i="30"/>
  <c r="J175" i="30"/>
  <c r="BE175" i="30" s="1"/>
  <c r="BI173" i="30"/>
  <c r="BH173" i="30"/>
  <c r="BG173" i="30"/>
  <c r="BF173" i="30"/>
  <c r="BE173" i="30"/>
  <c r="T173" i="30"/>
  <c r="R173" i="30"/>
  <c r="R172" i="30" s="1"/>
  <c r="P173" i="30"/>
  <c r="P172" i="30" s="1"/>
  <c r="BK173" i="30"/>
  <c r="BK172" i="30" s="1"/>
  <c r="J172" i="30" s="1"/>
  <c r="J64" i="30" s="1"/>
  <c r="J173" i="30"/>
  <c r="BI171" i="30"/>
  <c r="BH171" i="30"/>
  <c r="BG171" i="30"/>
  <c r="BF171" i="30"/>
  <c r="BE171" i="30"/>
  <c r="T171" i="30"/>
  <c r="R171" i="30"/>
  <c r="P171" i="30"/>
  <c r="BK171" i="30"/>
  <c r="J171" i="30"/>
  <c r="BI170" i="30"/>
  <c r="BH170" i="30"/>
  <c r="BG170" i="30"/>
  <c r="BF170" i="30"/>
  <c r="T170" i="30"/>
  <c r="R170" i="30"/>
  <c r="P170" i="30"/>
  <c r="BK170" i="30"/>
  <c r="J170" i="30"/>
  <c r="BE170" i="30" s="1"/>
  <c r="BI169" i="30"/>
  <c r="BH169" i="30"/>
  <c r="BG169" i="30"/>
  <c r="BF169" i="30"/>
  <c r="BE169" i="30"/>
  <c r="T169" i="30"/>
  <c r="R169" i="30"/>
  <c r="P169" i="30"/>
  <c r="BK169" i="30"/>
  <c r="J169" i="30"/>
  <c r="BI168" i="30"/>
  <c r="BH168" i="30"/>
  <c r="BG168" i="30"/>
  <c r="BF168" i="30"/>
  <c r="T168" i="30"/>
  <c r="R168" i="30"/>
  <c r="P168" i="30"/>
  <c r="BK168" i="30"/>
  <c r="J168" i="30"/>
  <c r="BE168" i="30" s="1"/>
  <c r="BI167" i="30"/>
  <c r="BH167" i="30"/>
  <c r="BG167" i="30"/>
  <c r="BF167" i="30"/>
  <c r="BE167" i="30"/>
  <c r="T167" i="30"/>
  <c r="T166" i="30" s="1"/>
  <c r="R167" i="30"/>
  <c r="P167" i="30"/>
  <c r="P166" i="30" s="1"/>
  <c r="BK167" i="30"/>
  <c r="J167" i="30"/>
  <c r="BI165" i="30"/>
  <c r="BH165" i="30"/>
  <c r="BG165" i="30"/>
  <c r="BF165" i="30"/>
  <c r="T165" i="30"/>
  <c r="T164" i="30" s="1"/>
  <c r="R165" i="30"/>
  <c r="R164" i="30" s="1"/>
  <c r="R163" i="30" s="1"/>
  <c r="P165" i="30"/>
  <c r="P164" i="30" s="1"/>
  <c r="BK165" i="30"/>
  <c r="J165" i="30"/>
  <c r="BE165" i="30" s="1"/>
  <c r="BI162" i="30"/>
  <c r="BH162" i="30"/>
  <c r="BG162" i="30"/>
  <c r="BF162" i="30"/>
  <c r="T162" i="30"/>
  <c r="R162" i="30"/>
  <c r="P162" i="30"/>
  <c r="BK162" i="30"/>
  <c r="J162" i="30"/>
  <c r="BE162" i="30" s="1"/>
  <c r="BI160" i="30"/>
  <c r="BH160" i="30"/>
  <c r="BG160" i="30"/>
  <c r="BF160" i="30"/>
  <c r="BE160" i="30"/>
  <c r="T160" i="30"/>
  <c r="R160" i="30"/>
  <c r="P160" i="30"/>
  <c r="BK160" i="30"/>
  <c r="J160" i="30"/>
  <c r="BI158" i="30"/>
  <c r="BH158" i="30"/>
  <c r="BG158" i="30"/>
  <c r="BF158" i="30"/>
  <c r="T158" i="30"/>
  <c r="R158" i="30"/>
  <c r="P158" i="30"/>
  <c r="BK158" i="30"/>
  <c r="J158" i="30"/>
  <c r="BE158" i="30" s="1"/>
  <c r="BI156" i="30"/>
  <c r="BH156" i="30"/>
  <c r="BG156" i="30"/>
  <c r="BF156" i="30"/>
  <c r="BE156" i="30"/>
  <c r="T156" i="30"/>
  <c r="R156" i="30"/>
  <c r="P156" i="30"/>
  <c r="BK156" i="30"/>
  <c r="J156" i="30"/>
  <c r="BI154" i="30"/>
  <c r="BH154" i="30"/>
  <c r="BG154" i="30"/>
  <c r="BF154" i="30"/>
  <c r="T154" i="30"/>
  <c r="R154" i="30"/>
  <c r="P154" i="30"/>
  <c r="BK154" i="30"/>
  <c r="J154" i="30"/>
  <c r="BE154" i="30" s="1"/>
  <c r="BI152" i="30"/>
  <c r="BH152" i="30"/>
  <c r="BG152" i="30"/>
  <c r="BF152" i="30"/>
  <c r="BE152" i="30"/>
  <c r="T152" i="30"/>
  <c r="R152" i="30"/>
  <c r="P152" i="30"/>
  <c r="BK152" i="30"/>
  <c r="J152" i="30"/>
  <c r="BI150" i="30"/>
  <c r="BH150" i="30"/>
  <c r="BG150" i="30"/>
  <c r="BF150" i="30"/>
  <c r="T150" i="30"/>
  <c r="R150" i="30"/>
  <c r="P150" i="30"/>
  <c r="BK150" i="30"/>
  <c r="J150" i="30"/>
  <c r="BE150" i="30" s="1"/>
  <c r="BI148" i="30"/>
  <c r="BH148" i="30"/>
  <c r="BG148" i="30"/>
  <c r="BF148" i="30"/>
  <c r="BE148" i="30"/>
  <c r="T148" i="30"/>
  <c r="R148" i="30"/>
  <c r="P148" i="30"/>
  <c r="BK148" i="30"/>
  <c r="J148" i="30"/>
  <c r="BI146" i="30"/>
  <c r="BH146" i="30"/>
  <c r="BG146" i="30"/>
  <c r="BF146" i="30"/>
  <c r="T146" i="30"/>
  <c r="R146" i="30"/>
  <c r="P146" i="30"/>
  <c r="BK146" i="30"/>
  <c r="J146" i="30"/>
  <c r="BE146" i="30" s="1"/>
  <c r="BI144" i="30"/>
  <c r="BH144" i="30"/>
  <c r="BG144" i="30"/>
  <c r="BF144" i="30"/>
  <c r="BE144" i="30"/>
  <c r="T144" i="30"/>
  <c r="R144" i="30"/>
  <c r="P144" i="30"/>
  <c r="P139" i="30" s="1"/>
  <c r="BK144" i="30"/>
  <c r="J144" i="30"/>
  <c r="BI142" i="30"/>
  <c r="BH142" i="30"/>
  <c r="BG142" i="30"/>
  <c r="BF142" i="30"/>
  <c r="T142" i="30"/>
  <c r="R142" i="30"/>
  <c r="P142" i="30"/>
  <c r="BK142" i="30"/>
  <c r="J142" i="30"/>
  <c r="BE142" i="30" s="1"/>
  <c r="BI140" i="30"/>
  <c r="BH140" i="30"/>
  <c r="BG140" i="30"/>
  <c r="BF140" i="30"/>
  <c r="BE140" i="30"/>
  <c r="T140" i="30"/>
  <c r="R140" i="30"/>
  <c r="R139" i="30" s="1"/>
  <c r="P140" i="30"/>
  <c r="BK140" i="30"/>
  <c r="BK139" i="30" s="1"/>
  <c r="J139" i="30" s="1"/>
  <c r="J60" i="30" s="1"/>
  <c r="J140" i="30"/>
  <c r="BI137" i="30"/>
  <c r="BH137" i="30"/>
  <c r="BG137" i="30"/>
  <c r="BF137" i="30"/>
  <c r="BE137" i="30"/>
  <c r="T137" i="30"/>
  <c r="R137" i="30"/>
  <c r="P137" i="30"/>
  <c r="BK137" i="30"/>
  <c r="J137" i="30"/>
  <c r="BI135" i="30"/>
  <c r="BH135" i="30"/>
  <c r="BG135" i="30"/>
  <c r="BF135" i="30"/>
  <c r="T135" i="30"/>
  <c r="R135" i="30"/>
  <c r="P135" i="30"/>
  <c r="BK135" i="30"/>
  <c r="J135" i="30"/>
  <c r="BE135" i="30" s="1"/>
  <c r="BI133" i="30"/>
  <c r="BH133" i="30"/>
  <c r="BG133" i="30"/>
  <c r="BF133" i="30"/>
  <c r="BE133" i="30"/>
  <c r="T133" i="30"/>
  <c r="R133" i="30"/>
  <c r="P133" i="30"/>
  <c r="BK133" i="30"/>
  <c r="J133" i="30"/>
  <c r="BI131" i="30"/>
  <c r="BH131" i="30"/>
  <c r="BG131" i="30"/>
  <c r="BF131" i="30"/>
  <c r="T131" i="30"/>
  <c r="R131" i="30"/>
  <c r="P131" i="30"/>
  <c r="BK131" i="30"/>
  <c r="J131" i="30"/>
  <c r="BE131" i="30" s="1"/>
  <c r="BI129" i="30"/>
  <c r="BH129" i="30"/>
  <c r="BG129" i="30"/>
  <c r="BF129" i="30"/>
  <c r="BE129" i="30"/>
  <c r="T129" i="30"/>
  <c r="R129" i="30"/>
  <c r="P129" i="30"/>
  <c r="BK129" i="30"/>
  <c r="J129" i="30"/>
  <c r="BI127" i="30"/>
  <c r="BH127" i="30"/>
  <c r="BG127" i="30"/>
  <c r="BF127" i="30"/>
  <c r="T127" i="30"/>
  <c r="R127" i="30"/>
  <c r="P127" i="30"/>
  <c r="BK127" i="30"/>
  <c r="J127" i="30"/>
  <c r="BE127" i="30" s="1"/>
  <c r="BI125" i="30"/>
  <c r="BH125" i="30"/>
  <c r="BG125" i="30"/>
  <c r="BF125" i="30"/>
  <c r="BE125" i="30"/>
  <c r="T125" i="30"/>
  <c r="R125" i="30"/>
  <c r="P125" i="30"/>
  <c r="BK125" i="30"/>
  <c r="J125" i="30"/>
  <c r="BI123" i="30"/>
  <c r="BH123" i="30"/>
  <c r="BG123" i="30"/>
  <c r="BF123" i="30"/>
  <c r="T123" i="30"/>
  <c r="R123" i="30"/>
  <c r="P123" i="30"/>
  <c r="BK123" i="30"/>
  <c r="J123" i="30"/>
  <c r="BE123" i="30" s="1"/>
  <c r="BI121" i="30"/>
  <c r="BH121" i="30"/>
  <c r="BG121" i="30"/>
  <c r="BF121" i="30"/>
  <c r="BE121" i="30"/>
  <c r="T121" i="30"/>
  <c r="R121" i="30"/>
  <c r="P121" i="30"/>
  <c r="BK121" i="30"/>
  <c r="J121" i="30"/>
  <c r="BI119" i="30"/>
  <c r="BH119" i="30"/>
  <c r="BG119" i="30"/>
  <c r="BF119" i="30"/>
  <c r="T119" i="30"/>
  <c r="R119" i="30"/>
  <c r="P119" i="30"/>
  <c r="BK119" i="30"/>
  <c r="J119" i="30"/>
  <c r="BE119" i="30" s="1"/>
  <c r="BI117" i="30"/>
  <c r="BH117" i="30"/>
  <c r="BG117" i="30"/>
  <c r="BF117" i="30"/>
  <c r="BE117" i="30"/>
  <c r="T117" i="30"/>
  <c r="R117" i="30"/>
  <c r="P117" i="30"/>
  <c r="BK117" i="30"/>
  <c r="J117" i="30"/>
  <c r="BI116" i="30"/>
  <c r="BH116" i="30"/>
  <c r="BG116" i="30"/>
  <c r="BF116" i="30"/>
  <c r="T116" i="30"/>
  <c r="R116" i="30"/>
  <c r="P116" i="30"/>
  <c r="BK116" i="30"/>
  <c r="J116" i="30"/>
  <c r="BE116" i="30" s="1"/>
  <c r="BI115" i="30"/>
  <c r="BH115" i="30"/>
  <c r="BG115" i="30"/>
  <c r="BF115" i="30"/>
  <c r="BE115" i="30"/>
  <c r="T115" i="30"/>
  <c r="R115" i="30"/>
  <c r="P115" i="30"/>
  <c r="BK115" i="30"/>
  <c r="J115" i="30"/>
  <c r="BI113" i="30"/>
  <c r="BH113" i="30"/>
  <c r="BG113" i="30"/>
  <c r="BF113" i="30"/>
  <c r="T113" i="30"/>
  <c r="R113" i="30"/>
  <c r="P113" i="30"/>
  <c r="BK113" i="30"/>
  <c r="J113" i="30"/>
  <c r="BE113" i="30" s="1"/>
  <c r="BI111" i="30"/>
  <c r="F34" i="30" s="1"/>
  <c r="BD84" i="1" s="1"/>
  <c r="BH111" i="30"/>
  <c r="BG111" i="30"/>
  <c r="BF111" i="30"/>
  <c r="BE111" i="30"/>
  <c r="T111" i="30"/>
  <c r="R111" i="30"/>
  <c r="P111" i="30"/>
  <c r="BK111" i="30"/>
  <c r="J111" i="30"/>
  <c r="BI110" i="30"/>
  <c r="BH110" i="30"/>
  <c r="BG110" i="30"/>
  <c r="BF110" i="30"/>
  <c r="T110" i="30"/>
  <c r="T109" i="30" s="1"/>
  <c r="R110" i="30"/>
  <c r="R109" i="30" s="1"/>
  <c r="P110" i="30"/>
  <c r="P109" i="30" s="1"/>
  <c r="BK110" i="30"/>
  <c r="BK109" i="30" s="1"/>
  <c r="J109" i="30" s="1"/>
  <c r="J59" i="30" s="1"/>
  <c r="J110" i="30"/>
  <c r="BE110" i="30" s="1"/>
  <c r="BI107" i="30"/>
  <c r="BH107" i="30"/>
  <c r="BG107" i="30"/>
  <c r="BF107" i="30"/>
  <c r="BE107" i="30"/>
  <c r="T107" i="30"/>
  <c r="R107" i="30"/>
  <c r="P107" i="30"/>
  <c r="BK107" i="30"/>
  <c r="J107" i="30"/>
  <c r="BI105" i="30"/>
  <c r="BH105" i="30"/>
  <c r="BG105" i="30"/>
  <c r="BF105" i="30"/>
  <c r="T105" i="30"/>
  <c r="R105" i="30"/>
  <c r="P105" i="30"/>
  <c r="BK105" i="30"/>
  <c r="J105" i="30"/>
  <c r="BE105" i="30" s="1"/>
  <c r="BI103" i="30"/>
  <c r="BH103" i="30"/>
  <c r="BG103" i="30"/>
  <c r="BF103" i="30"/>
  <c r="BE103" i="30"/>
  <c r="T103" i="30"/>
  <c r="R103" i="30"/>
  <c r="P103" i="30"/>
  <c r="BK103" i="30"/>
  <c r="J103" i="30"/>
  <c r="BI101" i="30"/>
  <c r="BH101" i="30"/>
  <c r="BG101" i="30"/>
  <c r="BF101" i="30"/>
  <c r="T101" i="30"/>
  <c r="R101" i="30"/>
  <c r="P101" i="30"/>
  <c r="BK101" i="30"/>
  <c r="J101" i="30"/>
  <c r="BE101" i="30" s="1"/>
  <c r="BI99" i="30"/>
  <c r="BH99" i="30"/>
  <c r="BG99" i="30"/>
  <c r="BF99" i="30"/>
  <c r="BE99" i="30"/>
  <c r="T99" i="30"/>
  <c r="R99" i="30"/>
  <c r="P99" i="30"/>
  <c r="BK99" i="30"/>
  <c r="J99" i="30"/>
  <c r="BI97" i="30"/>
  <c r="BH97" i="30"/>
  <c r="BG97" i="30"/>
  <c r="BF97" i="30"/>
  <c r="T97" i="30"/>
  <c r="R97" i="30"/>
  <c r="P97" i="30"/>
  <c r="BK97" i="30"/>
  <c r="J97" i="30"/>
  <c r="BE97" i="30" s="1"/>
  <c r="BI95" i="30"/>
  <c r="BH95" i="30"/>
  <c r="BG95" i="30"/>
  <c r="BF95" i="30"/>
  <c r="BE95" i="30"/>
  <c r="T95" i="30"/>
  <c r="R95" i="30"/>
  <c r="P95" i="30"/>
  <c r="BK95" i="30"/>
  <c r="J95" i="30"/>
  <c r="BI93" i="30"/>
  <c r="BH93" i="30"/>
  <c r="BG93" i="30"/>
  <c r="BF93" i="30"/>
  <c r="T93" i="30"/>
  <c r="T86" i="30" s="1"/>
  <c r="R93" i="30"/>
  <c r="P93" i="30"/>
  <c r="BK93" i="30"/>
  <c r="J93" i="30"/>
  <c r="BE93" i="30" s="1"/>
  <c r="BI91" i="30"/>
  <c r="BH91" i="30"/>
  <c r="BG91" i="30"/>
  <c r="BF91" i="30"/>
  <c r="F31" i="30" s="1"/>
  <c r="BA84" i="1" s="1"/>
  <c r="BE91" i="30"/>
  <c r="T91" i="30"/>
  <c r="R91" i="30"/>
  <c r="P91" i="30"/>
  <c r="BK91" i="30"/>
  <c r="J91" i="30"/>
  <c r="BI89" i="30"/>
  <c r="BH89" i="30"/>
  <c r="BG89" i="30"/>
  <c r="BF89" i="30"/>
  <c r="T89" i="30"/>
  <c r="R89" i="30"/>
  <c r="P89" i="30"/>
  <c r="BK89" i="30"/>
  <c r="J89" i="30"/>
  <c r="BE89" i="30" s="1"/>
  <c r="BI87" i="30"/>
  <c r="BH87" i="30"/>
  <c r="BG87" i="30"/>
  <c r="F32" i="30" s="1"/>
  <c r="BB84" i="1" s="1"/>
  <c r="BF87" i="30"/>
  <c r="BE87" i="30"/>
  <c r="T87" i="30"/>
  <c r="R87" i="30"/>
  <c r="R86" i="30" s="1"/>
  <c r="P87" i="30"/>
  <c r="BK87" i="30"/>
  <c r="J87" i="30"/>
  <c r="J80" i="30"/>
  <c r="J78" i="30"/>
  <c r="F78" i="30"/>
  <c r="E76" i="30"/>
  <c r="F52" i="30"/>
  <c r="J51" i="30"/>
  <c r="J49" i="30"/>
  <c r="F49" i="30"/>
  <c r="E47" i="30"/>
  <c r="J18" i="30"/>
  <c r="E18" i="30"/>
  <c r="F81" i="30" s="1"/>
  <c r="J17" i="30"/>
  <c r="J15" i="30"/>
  <c r="E15" i="30"/>
  <c r="J14" i="30"/>
  <c r="J12" i="30"/>
  <c r="E7" i="30"/>
  <c r="E45" i="30" s="1"/>
  <c r="P105" i="29"/>
  <c r="BK84" i="29"/>
  <c r="AY83" i="1"/>
  <c r="AX83" i="1"/>
  <c r="BI128" i="29"/>
  <c r="BH128" i="29"/>
  <c r="BG128" i="29"/>
  <c r="BF128" i="29"/>
  <c r="T128" i="29"/>
  <c r="R128" i="29"/>
  <c r="P128" i="29"/>
  <c r="BK128" i="29"/>
  <c r="J128" i="29"/>
  <c r="BE128" i="29" s="1"/>
  <c r="BI127" i="29"/>
  <c r="BH127" i="29"/>
  <c r="BG127" i="29"/>
  <c r="BF127" i="29"/>
  <c r="BE127" i="29"/>
  <c r="T127" i="29"/>
  <c r="R127" i="29"/>
  <c r="P127" i="29"/>
  <c r="BK127" i="29"/>
  <c r="J127" i="29"/>
  <c r="BI126" i="29"/>
  <c r="BH126" i="29"/>
  <c r="BG126" i="29"/>
  <c r="BF126" i="29"/>
  <c r="T126" i="29"/>
  <c r="R126" i="29"/>
  <c r="P126" i="29"/>
  <c r="BK126" i="29"/>
  <c r="J126" i="29"/>
  <c r="BE126" i="29" s="1"/>
  <c r="BI125" i="29"/>
  <c r="BH125" i="29"/>
  <c r="BG125" i="29"/>
  <c r="BF125" i="29"/>
  <c r="BE125" i="29"/>
  <c r="T125" i="29"/>
  <c r="R125" i="29"/>
  <c r="P125" i="29"/>
  <c r="BK125" i="29"/>
  <c r="J125" i="29"/>
  <c r="BI124" i="29"/>
  <c r="BH124" i="29"/>
  <c r="BG124" i="29"/>
  <c r="BF124" i="29"/>
  <c r="T124" i="29"/>
  <c r="R124" i="29"/>
  <c r="P124" i="29"/>
  <c r="BK124" i="29"/>
  <c r="J124" i="29"/>
  <c r="BE124" i="29" s="1"/>
  <c r="BI123" i="29"/>
  <c r="BH123" i="29"/>
  <c r="BG123" i="29"/>
  <c r="BF123" i="29"/>
  <c r="BE123" i="29"/>
  <c r="T123" i="29"/>
  <c r="R123" i="29"/>
  <c r="P123" i="29"/>
  <c r="BK123" i="29"/>
  <c r="J123" i="29"/>
  <c r="BI122" i="29"/>
  <c r="BH122" i="29"/>
  <c r="BG122" i="29"/>
  <c r="BF122" i="29"/>
  <c r="T122" i="29"/>
  <c r="R122" i="29"/>
  <c r="P122" i="29"/>
  <c r="BK122" i="29"/>
  <c r="J122" i="29"/>
  <c r="BE122" i="29" s="1"/>
  <c r="BI121" i="29"/>
  <c r="BH121" i="29"/>
  <c r="BG121" i="29"/>
  <c r="BF121" i="29"/>
  <c r="BE121" i="29"/>
  <c r="T121" i="29"/>
  <c r="R121" i="29"/>
  <c r="P121" i="29"/>
  <c r="BK121" i="29"/>
  <c r="J121" i="29"/>
  <c r="BI120" i="29"/>
  <c r="BH120" i="29"/>
  <c r="BG120" i="29"/>
  <c r="BF120" i="29"/>
  <c r="T120" i="29"/>
  <c r="R120" i="29"/>
  <c r="P120" i="29"/>
  <c r="BK120" i="29"/>
  <c r="J120" i="29"/>
  <c r="BE120" i="29" s="1"/>
  <c r="BI119" i="29"/>
  <c r="BH119" i="29"/>
  <c r="BG119" i="29"/>
  <c r="BF119" i="29"/>
  <c r="BE119" i="29"/>
  <c r="T119" i="29"/>
  <c r="R119" i="29"/>
  <c r="P119" i="29"/>
  <c r="BK119" i="29"/>
  <c r="J119" i="29"/>
  <c r="BI118" i="29"/>
  <c r="BH118" i="29"/>
  <c r="BG118" i="29"/>
  <c r="BF118" i="29"/>
  <c r="T118" i="29"/>
  <c r="R118" i="29"/>
  <c r="P118" i="29"/>
  <c r="BK118" i="29"/>
  <c r="J118" i="29"/>
  <c r="BE118" i="29" s="1"/>
  <c r="BI117" i="29"/>
  <c r="BH117" i="29"/>
  <c r="BG117" i="29"/>
  <c r="BF117" i="29"/>
  <c r="BE117" i="29"/>
  <c r="T117" i="29"/>
  <c r="R117" i="29"/>
  <c r="P117" i="29"/>
  <c r="BK117" i="29"/>
  <c r="J117" i="29"/>
  <c r="BI116" i="29"/>
  <c r="BH116" i="29"/>
  <c r="BG116" i="29"/>
  <c r="BF116" i="29"/>
  <c r="T116" i="29"/>
  <c r="R116" i="29"/>
  <c r="P116" i="29"/>
  <c r="BK116" i="29"/>
  <c r="J116" i="29"/>
  <c r="BE116" i="29" s="1"/>
  <c r="BI115" i="29"/>
  <c r="BH115" i="29"/>
  <c r="BG115" i="29"/>
  <c r="BF115" i="29"/>
  <c r="BE115" i="29"/>
  <c r="T115" i="29"/>
  <c r="R115" i="29"/>
  <c r="P115" i="29"/>
  <c r="BK115" i="29"/>
  <c r="J115" i="29"/>
  <c r="BI114" i="29"/>
  <c r="BH114" i="29"/>
  <c r="BG114" i="29"/>
  <c r="BF114" i="29"/>
  <c r="T114" i="29"/>
  <c r="T109" i="29" s="1"/>
  <c r="T108" i="29" s="1"/>
  <c r="R114" i="29"/>
  <c r="P114" i="29"/>
  <c r="BK114" i="29"/>
  <c r="J114" i="29"/>
  <c r="BE114" i="29" s="1"/>
  <c r="BI113" i="29"/>
  <c r="BH113" i="29"/>
  <c r="BG113" i="29"/>
  <c r="BF113" i="29"/>
  <c r="BE113" i="29"/>
  <c r="T113" i="29"/>
  <c r="R113" i="29"/>
  <c r="P113" i="29"/>
  <c r="BK113" i="29"/>
  <c r="J113" i="29"/>
  <c r="BI112" i="29"/>
  <c r="BH112" i="29"/>
  <c r="BG112" i="29"/>
  <c r="BF112" i="29"/>
  <c r="T112" i="29"/>
  <c r="R112" i="29"/>
  <c r="P112" i="29"/>
  <c r="BK112" i="29"/>
  <c r="J112" i="29"/>
  <c r="BE112" i="29" s="1"/>
  <c r="BI111" i="29"/>
  <c r="BH111" i="29"/>
  <c r="BG111" i="29"/>
  <c r="BF111" i="29"/>
  <c r="BE111" i="29"/>
  <c r="T111" i="29"/>
  <c r="R111" i="29"/>
  <c r="P111" i="29"/>
  <c r="BK111" i="29"/>
  <c r="J111" i="29"/>
  <c r="BI110" i="29"/>
  <c r="BH110" i="29"/>
  <c r="BG110" i="29"/>
  <c r="BF110" i="29"/>
  <c r="BE110" i="29"/>
  <c r="T110" i="29"/>
  <c r="R110" i="29"/>
  <c r="P110" i="29"/>
  <c r="BK110" i="29"/>
  <c r="BK109" i="29" s="1"/>
  <c r="J110" i="29"/>
  <c r="BI106" i="29"/>
  <c r="BH106" i="29"/>
  <c r="BG106" i="29"/>
  <c r="BF106" i="29"/>
  <c r="BE106" i="29"/>
  <c r="T106" i="29"/>
  <c r="T105" i="29" s="1"/>
  <c r="R106" i="29"/>
  <c r="R105" i="29" s="1"/>
  <c r="P106" i="29"/>
  <c r="BK106" i="29"/>
  <c r="BK105" i="29" s="1"/>
  <c r="J105" i="29" s="1"/>
  <c r="J106" i="29"/>
  <c r="J60" i="29"/>
  <c r="BI103" i="29"/>
  <c r="BH103" i="29"/>
  <c r="BG103" i="29"/>
  <c r="BF103" i="29"/>
  <c r="F31" i="29" s="1"/>
  <c r="BA83" i="1" s="1"/>
  <c r="T103" i="29"/>
  <c r="T102" i="29" s="1"/>
  <c r="R103" i="29"/>
  <c r="R102" i="29" s="1"/>
  <c r="P103" i="29"/>
  <c r="P102" i="29" s="1"/>
  <c r="BK103" i="29"/>
  <c r="BK102" i="29" s="1"/>
  <c r="J102" i="29" s="1"/>
  <c r="J59" i="29" s="1"/>
  <c r="J103" i="29"/>
  <c r="BE103" i="29" s="1"/>
  <c r="BI100" i="29"/>
  <c r="BH100" i="29"/>
  <c r="BG100" i="29"/>
  <c r="BF100" i="29"/>
  <c r="BE100" i="29"/>
  <c r="T100" i="29"/>
  <c r="R100" i="29"/>
  <c r="P100" i="29"/>
  <c r="BK100" i="29"/>
  <c r="J100" i="29"/>
  <c r="BI98" i="29"/>
  <c r="BH98" i="29"/>
  <c r="BG98" i="29"/>
  <c r="BF98" i="29"/>
  <c r="T98" i="29"/>
  <c r="R98" i="29"/>
  <c r="P98" i="29"/>
  <c r="BK98" i="29"/>
  <c r="J98" i="29"/>
  <c r="BE98" i="29" s="1"/>
  <c r="BI95" i="29"/>
  <c r="BH95" i="29"/>
  <c r="BG95" i="29"/>
  <c r="BF95" i="29"/>
  <c r="BE95" i="29"/>
  <c r="T95" i="29"/>
  <c r="R95" i="29"/>
  <c r="P95" i="29"/>
  <c r="BK95" i="29"/>
  <c r="J95" i="29"/>
  <c r="BI93" i="29"/>
  <c r="BH93" i="29"/>
  <c r="BG93" i="29"/>
  <c r="BF93" i="29"/>
  <c r="T93" i="29"/>
  <c r="R93" i="29"/>
  <c r="P93" i="29"/>
  <c r="BK93" i="29"/>
  <c r="J93" i="29"/>
  <c r="BE93" i="29" s="1"/>
  <c r="BI91" i="29"/>
  <c r="BH91" i="29"/>
  <c r="BG91" i="29"/>
  <c r="BF91" i="29"/>
  <c r="BE91" i="29"/>
  <c r="T91" i="29"/>
  <c r="R91" i="29"/>
  <c r="P91" i="29"/>
  <c r="BK91" i="29"/>
  <c r="J91" i="29"/>
  <c r="BI89" i="29"/>
  <c r="BH89" i="29"/>
  <c r="BG89" i="29"/>
  <c r="BF89" i="29"/>
  <c r="T89" i="29"/>
  <c r="R89" i="29"/>
  <c r="P89" i="29"/>
  <c r="BK89" i="29"/>
  <c r="J89" i="29"/>
  <c r="BE89" i="29" s="1"/>
  <c r="BI88" i="29"/>
  <c r="BH88" i="29"/>
  <c r="BG88" i="29"/>
  <c r="BF88" i="29"/>
  <c r="BE88" i="29"/>
  <c r="T88" i="29"/>
  <c r="R88" i="29"/>
  <c r="P88" i="29"/>
  <c r="BK88" i="29"/>
  <c r="J88" i="29"/>
  <c r="BI87" i="29"/>
  <c r="BH87" i="29"/>
  <c r="BG87" i="29"/>
  <c r="BF87" i="29"/>
  <c r="T87" i="29"/>
  <c r="T84" i="29" s="1"/>
  <c r="T83" i="29" s="1"/>
  <c r="R87" i="29"/>
  <c r="P87" i="29"/>
  <c r="BK87" i="29"/>
  <c r="J87" i="29"/>
  <c r="BE87" i="29" s="1"/>
  <c r="BI85" i="29"/>
  <c r="F34" i="29" s="1"/>
  <c r="BD83" i="1" s="1"/>
  <c r="BH85" i="29"/>
  <c r="F33" i="29" s="1"/>
  <c r="BC83" i="1" s="1"/>
  <c r="BG85" i="29"/>
  <c r="BF85" i="29"/>
  <c r="BE85" i="29"/>
  <c r="T85" i="29"/>
  <c r="R85" i="29"/>
  <c r="P85" i="29"/>
  <c r="P84" i="29" s="1"/>
  <c r="P83" i="29" s="1"/>
  <c r="BK85" i="29"/>
  <c r="J85" i="29"/>
  <c r="J78" i="29"/>
  <c r="F76" i="29"/>
  <c r="E74" i="29"/>
  <c r="F52" i="29"/>
  <c r="J51" i="29"/>
  <c r="F51" i="29"/>
  <c r="F49" i="29"/>
  <c r="E47" i="29"/>
  <c r="E45" i="29"/>
  <c r="J18" i="29"/>
  <c r="E18" i="29"/>
  <c r="F79" i="29" s="1"/>
  <c r="J17" i="29"/>
  <c r="J15" i="29"/>
  <c r="E15" i="29"/>
  <c r="F78" i="29" s="1"/>
  <c r="J14" i="29"/>
  <c r="J12" i="29"/>
  <c r="E7" i="29"/>
  <c r="E72" i="29" s="1"/>
  <c r="T78" i="28"/>
  <c r="T77" i="28" s="1"/>
  <c r="P78" i="28"/>
  <c r="P77" i="28" s="1"/>
  <c r="AU82" i="1" s="1"/>
  <c r="R77" i="28"/>
  <c r="AY82" i="1"/>
  <c r="AX82" i="1"/>
  <c r="F33" i="28"/>
  <c r="BC82" i="1" s="1"/>
  <c r="J31" i="28"/>
  <c r="AW82" i="1" s="1"/>
  <c r="BI79" i="28"/>
  <c r="F34" i="28" s="1"/>
  <c r="BD82" i="1" s="1"/>
  <c r="BH79" i="28"/>
  <c r="BG79" i="28"/>
  <c r="F32" i="28" s="1"/>
  <c r="BB82" i="1" s="1"/>
  <c r="BF79" i="28"/>
  <c r="F31" i="28" s="1"/>
  <c r="BA82" i="1" s="1"/>
  <c r="BE79" i="28"/>
  <c r="T79" i="28"/>
  <c r="R79" i="28"/>
  <c r="R78" i="28" s="1"/>
  <c r="P79" i="28"/>
  <c r="BK79" i="28"/>
  <c r="BK78" i="28" s="1"/>
  <c r="J79" i="28"/>
  <c r="J73" i="28"/>
  <c r="F71" i="28"/>
  <c r="E69" i="28"/>
  <c r="F52" i="28"/>
  <c r="J51" i="28"/>
  <c r="F51" i="28"/>
  <c r="F49" i="28"/>
  <c r="E47" i="28"/>
  <c r="E45" i="28"/>
  <c r="J18" i="28"/>
  <c r="E18" i="28"/>
  <c r="F74" i="28" s="1"/>
  <c r="J17" i="28"/>
  <c r="J15" i="28"/>
  <c r="E15" i="28"/>
  <c r="F73" i="28" s="1"/>
  <c r="J14" i="28"/>
  <c r="J12" i="28"/>
  <c r="E7" i="28"/>
  <c r="E67" i="28" s="1"/>
  <c r="P86" i="27"/>
  <c r="P85" i="27" s="1"/>
  <c r="P84" i="27" s="1"/>
  <c r="AU81" i="1" s="1"/>
  <c r="BK86" i="27"/>
  <c r="J86" i="27" s="1"/>
  <c r="J62" i="27" s="1"/>
  <c r="AY81" i="1"/>
  <c r="AX81" i="1"/>
  <c r="F36" i="27"/>
  <c r="BD81" i="1" s="1"/>
  <c r="F34" i="27"/>
  <c r="BB81" i="1" s="1"/>
  <c r="F32" i="27"/>
  <c r="AZ81" i="1" s="1"/>
  <c r="BI87" i="27"/>
  <c r="BH87" i="27"/>
  <c r="F35" i="27" s="1"/>
  <c r="BC81" i="1" s="1"/>
  <c r="BG87" i="27"/>
  <c r="BF87" i="27"/>
  <c r="T87" i="27"/>
  <c r="T86" i="27" s="1"/>
  <c r="T85" i="27" s="1"/>
  <c r="T84" i="27" s="1"/>
  <c r="R87" i="27"/>
  <c r="R86" i="27" s="1"/>
  <c r="R85" i="27" s="1"/>
  <c r="R84" i="27" s="1"/>
  <c r="P87" i="27"/>
  <c r="BK87" i="27"/>
  <c r="J87" i="27"/>
  <c r="BE87" i="27" s="1"/>
  <c r="J32" i="27" s="1"/>
  <c r="AV81" i="1" s="1"/>
  <c r="J80" i="27"/>
  <c r="J78" i="27"/>
  <c r="F78" i="27"/>
  <c r="E76" i="27"/>
  <c r="F56" i="27"/>
  <c r="J55" i="27"/>
  <c r="F53" i="27"/>
  <c r="E51" i="27"/>
  <c r="E47" i="27"/>
  <c r="J20" i="27"/>
  <c r="E20" i="27"/>
  <c r="F81" i="27" s="1"/>
  <c r="J19" i="27"/>
  <c r="J17" i="27"/>
  <c r="E17" i="27"/>
  <c r="J16" i="27"/>
  <c r="J14" i="27"/>
  <c r="J53" i="27" s="1"/>
  <c r="E7" i="27"/>
  <c r="E72" i="27" s="1"/>
  <c r="T130" i="26"/>
  <c r="T129" i="26" s="1"/>
  <c r="P130" i="26"/>
  <c r="P129" i="26" s="1"/>
  <c r="T126" i="26"/>
  <c r="P126" i="26"/>
  <c r="R121" i="26"/>
  <c r="T114" i="26"/>
  <c r="P114" i="26"/>
  <c r="BK114" i="26"/>
  <c r="J114" i="26" s="1"/>
  <c r="J63" i="26" s="1"/>
  <c r="AY80" i="1"/>
  <c r="AX80" i="1"/>
  <c r="BI133" i="26"/>
  <c r="BH133" i="26"/>
  <c r="BG133" i="26"/>
  <c r="BF133" i="26"/>
  <c r="BE133" i="26"/>
  <c r="T133" i="26"/>
  <c r="R133" i="26"/>
  <c r="P133" i="26"/>
  <c r="BK133" i="26"/>
  <c r="J133" i="26"/>
  <c r="BI132" i="26"/>
  <c r="BH132" i="26"/>
  <c r="BG132" i="26"/>
  <c r="BF132" i="26"/>
  <c r="BE132" i="26"/>
  <c r="T132" i="26"/>
  <c r="R132" i="26"/>
  <c r="P132" i="26"/>
  <c r="BK132" i="26"/>
  <c r="J132" i="26"/>
  <c r="BI131" i="26"/>
  <c r="BH131" i="26"/>
  <c r="BG131" i="26"/>
  <c r="BF131" i="26"/>
  <c r="BE131" i="26"/>
  <c r="T131" i="26"/>
  <c r="R131" i="26"/>
  <c r="P131" i="26"/>
  <c r="BK131" i="26"/>
  <c r="BK130" i="26" s="1"/>
  <c r="J131" i="26"/>
  <c r="BI127" i="26"/>
  <c r="BH127" i="26"/>
  <c r="BG127" i="26"/>
  <c r="BF127" i="26"/>
  <c r="BE127" i="26"/>
  <c r="T127" i="26"/>
  <c r="R127" i="26"/>
  <c r="R126" i="26" s="1"/>
  <c r="P127" i="26"/>
  <c r="BK127" i="26"/>
  <c r="BK126" i="26" s="1"/>
  <c r="J126" i="26" s="1"/>
  <c r="J65" i="26" s="1"/>
  <c r="J127" i="26"/>
  <c r="BI124" i="26"/>
  <c r="BH124" i="26"/>
  <c r="BG124" i="26"/>
  <c r="BF124" i="26"/>
  <c r="T124" i="26"/>
  <c r="R124" i="26"/>
  <c r="P124" i="26"/>
  <c r="BK124" i="26"/>
  <c r="BK121" i="26" s="1"/>
  <c r="J121" i="26" s="1"/>
  <c r="J64" i="26" s="1"/>
  <c r="J124" i="26"/>
  <c r="BE124" i="26" s="1"/>
  <c r="BI122" i="26"/>
  <c r="BH122" i="26"/>
  <c r="BG122" i="26"/>
  <c r="BF122" i="26"/>
  <c r="T122" i="26"/>
  <c r="R122" i="26"/>
  <c r="P122" i="26"/>
  <c r="P121" i="26" s="1"/>
  <c r="BK122" i="26"/>
  <c r="J122" i="26"/>
  <c r="BE122" i="26" s="1"/>
  <c r="BI119" i="26"/>
  <c r="BH119" i="26"/>
  <c r="BG119" i="26"/>
  <c r="BF119" i="26"/>
  <c r="BE119" i="26"/>
  <c r="T119" i="26"/>
  <c r="R119" i="26"/>
  <c r="P119" i="26"/>
  <c r="BK119" i="26"/>
  <c r="J119" i="26"/>
  <c r="BI117" i="26"/>
  <c r="BH117" i="26"/>
  <c r="BG117" i="26"/>
  <c r="BF117" i="26"/>
  <c r="BE117" i="26"/>
  <c r="T117" i="26"/>
  <c r="R117" i="26"/>
  <c r="P117" i="26"/>
  <c r="BK117" i="26"/>
  <c r="J117" i="26"/>
  <c r="BI115" i="26"/>
  <c r="BH115" i="26"/>
  <c r="BG115" i="26"/>
  <c r="BF115" i="26"/>
  <c r="BE115" i="26"/>
  <c r="T115" i="26"/>
  <c r="R115" i="26"/>
  <c r="R114" i="26" s="1"/>
  <c r="P115" i="26"/>
  <c r="BK115" i="26"/>
  <c r="J115" i="26"/>
  <c r="BI113" i="26"/>
  <c r="BH113" i="26"/>
  <c r="BG113" i="26"/>
  <c r="BF113" i="26"/>
  <c r="T113" i="26"/>
  <c r="R113" i="26"/>
  <c r="P113" i="26"/>
  <c r="BK113" i="26"/>
  <c r="J113" i="26"/>
  <c r="BE113" i="26" s="1"/>
  <c r="BI112" i="26"/>
  <c r="BH112" i="26"/>
  <c r="BG112" i="26"/>
  <c r="BF112" i="26"/>
  <c r="T112" i="26"/>
  <c r="R112" i="26"/>
  <c r="P112" i="26"/>
  <c r="BK112" i="26"/>
  <c r="J112" i="26"/>
  <c r="BE112" i="26" s="1"/>
  <c r="BI110" i="26"/>
  <c r="BH110" i="26"/>
  <c r="BG110" i="26"/>
  <c r="BF110" i="26"/>
  <c r="T110" i="26"/>
  <c r="R110" i="26"/>
  <c r="P110" i="26"/>
  <c r="BK110" i="26"/>
  <c r="J110" i="26"/>
  <c r="BE110" i="26" s="1"/>
  <c r="BI108" i="26"/>
  <c r="BH108" i="26"/>
  <c r="BG108" i="26"/>
  <c r="BF108" i="26"/>
  <c r="T108" i="26"/>
  <c r="R108" i="26"/>
  <c r="P108" i="26"/>
  <c r="BK108" i="26"/>
  <c r="J108" i="26"/>
  <c r="BE108" i="26" s="1"/>
  <c r="BI107" i="26"/>
  <c r="BH107" i="26"/>
  <c r="BG107" i="26"/>
  <c r="BF107" i="26"/>
  <c r="T107" i="26"/>
  <c r="R107" i="26"/>
  <c r="P107" i="26"/>
  <c r="BK107" i="26"/>
  <c r="J107" i="26"/>
  <c r="BE107" i="26" s="1"/>
  <c r="BI106" i="26"/>
  <c r="BH106" i="26"/>
  <c r="BG106" i="26"/>
  <c r="BF106" i="26"/>
  <c r="T106" i="26"/>
  <c r="R106" i="26"/>
  <c r="P106" i="26"/>
  <c r="BK106" i="26"/>
  <c r="J106" i="26"/>
  <c r="BE106" i="26" s="1"/>
  <c r="BI104" i="26"/>
  <c r="BH104" i="26"/>
  <c r="BG104" i="26"/>
  <c r="BF104" i="26"/>
  <c r="T104" i="26"/>
  <c r="R104" i="26"/>
  <c r="P104" i="26"/>
  <c r="BK104" i="26"/>
  <c r="J104" i="26"/>
  <c r="BE104" i="26" s="1"/>
  <c r="BI102" i="26"/>
  <c r="BH102" i="26"/>
  <c r="BG102" i="26"/>
  <c r="BF102" i="26"/>
  <c r="T102" i="26"/>
  <c r="R102" i="26"/>
  <c r="P102" i="26"/>
  <c r="BK102" i="26"/>
  <c r="J102" i="26"/>
  <c r="BE102" i="26" s="1"/>
  <c r="BI100" i="26"/>
  <c r="BH100" i="26"/>
  <c r="BG100" i="26"/>
  <c r="BF100" i="26"/>
  <c r="T100" i="26"/>
  <c r="R100" i="26"/>
  <c r="P100" i="26"/>
  <c r="BK100" i="26"/>
  <c r="J100" i="26"/>
  <c r="BE100" i="26" s="1"/>
  <c r="BI99" i="26"/>
  <c r="BH99" i="26"/>
  <c r="BG99" i="26"/>
  <c r="BF99" i="26"/>
  <c r="T99" i="26"/>
  <c r="R99" i="26"/>
  <c r="P99" i="26"/>
  <c r="BK99" i="26"/>
  <c r="J99" i="26"/>
  <c r="BE99" i="26" s="1"/>
  <c r="BI97" i="26"/>
  <c r="BH97" i="26"/>
  <c r="BG97" i="26"/>
  <c r="BF97" i="26"/>
  <c r="T97" i="26"/>
  <c r="R97" i="26"/>
  <c r="P97" i="26"/>
  <c r="BK97" i="26"/>
  <c r="J97" i="26"/>
  <c r="BE97" i="26" s="1"/>
  <c r="BI96" i="26"/>
  <c r="BH96" i="26"/>
  <c r="BG96" i="26"/>
  <c r="BF96" i="26"/>
  <c r="T96" i="26"/>
  <c r="R96" i="26"/>
  <c r="P96" i="26"/>
  <c r="BK96" i="26"/>
  <c r="J96" i="26"/>
  <c r="BE96" i="26" s="1"/>
  <c r="BI95" i="26"/>
  <c r="BH95" i="26"/>
  <c r="BG95" i="26"/>
  <c r="BF95" i="26"/>
  <c r="T95" i="26"/>
  <c r="R95" i="26"/>
  <c r="P95" i="26"/>
  <c r="BK95" i="26"/>
  <c r="J95" i="26"/>
  <c r="BE95" i="26" s="1"/>
  <c r="BI94" i="26"/>
  <c r="BH94" i="26"/>
  <c r="BG94" i="26"/>
  <c r="BF94" i="26"/>
  <c r="J33" i="26" s="1"/>
  <c r="AW80" i="1" s="1"/>
  <c r="T94" i="26"/>
  <c r="R94" i="26"/>
  <c r="P94" i="26"/>
  <c r="BK94" i="26"/>
  <c r="J94" i="26"/>
  <c r="BE94" i="26" s="1"/>
  <c r="BI93" i="26"/>
  <c r="BH93" i="26"/>
  <c r="BG93" i="26"/>
  <c r="BF93" i="26"/>
  <c r="T93" i="26"/>
  <c r="R93" i="26"/>
  <c r="P93" i="26"/>
  <c r="BK93" i="26"/>
  <c r="J93" i="26"/>
  <c r="BE93" i="26" s="1"/>
  <c r="BI92" i="26"/>
  <c r="BH92" i="26"/>
  <c r="F35" i="26" s="1"/>
  <c r="BC80" i="1" s="1"/>
  <c r="BG92" i="26"/>
  <c r="BF92" i="26"/>
  <c r="T92" i="26"/>
  <c r="R92" i="26"/>
  <c r="R91" i="26" s="1"/>
  <c r="R90" i="26" s="1"/>
  <c r="P92" i="26"/>
  <c r="P91" i="26" s="1"/>
  <c r="P90" i="26" s="1"/>
  <c r="P89" i="26" s="1"/>
  <c r="AU80" i="1" s="1"/>
  <c r="BK92" i="26"/>
  <c r="BK91" i="26" s="1"/>
  <c r="J92" i="26"/>
  <c r="BE92" i="26" s="1"/>
  <c r="J85" i="26"/>
  <c r="J83" i="26"/>
  <c r="F83" i="26"/>
  <c r="E81" i="26"/>
  <c r="F56" i="26"/>
  <c r="J55" i="26"/>
  <c r="F53" i="26"/>
  <c r="E51" i="26"/>
  <c r="E47" i="26"/>
  <c r="J20" i="26"/>
  <c r="E20" i="26"/>
  <c r="F86" i="26" s="1"/>
  <c r="J19" i="26"/>
  <c r="J17" i="26"/>
  <c r="E17" i="26"/>
  <c r="J16" i="26"/>
  <c r="J14" i="26"/>
  <c r="J53" i="26" s="1"/>
  <c r="E7" i="26"/>
  <c r="E77" i="26" s="1"/>
  <c r="T113" i="25"/>
  <c r="P113" i="25"/>
  <c r="BK113" i="25"/>
  <c r="J113" i="25" s="1"/>
  <c r="J65" i="25" s="1"/>
  <c r="R89" i="25"/>
  <c r="R88" i="25" s="1"/>
  <c r="T88" i="25"/>
  <c r="BK88" i="25"/>
  <c r="AY79" i="1"/>
  <c r="AX79" i="1"/>
  <c r="BI118" i="25"/>
  <c r="BH118" i="25"/>
  <c r="BG118" i="25"/>
  <c r="BF118" i="25"/>
  <c r="BE118" i="25"/>
  <c r="T118" i="25"/>
  <c r="R118" i="25"/>
  <c r="P118" i="25"/>
  <c r="BK118" i="25"/>
  <c r="J118" i="25"/>
  <c r="BI117" i="25"/>
  <c r="BH117" i="25"/>
  <c r="BG117" i="25"/>
  <c r="BF117" i="25"/>
  <c r="BE117" i="25"/>
  <c r="T117" i="25"/>
  <c r="R117" i="25"/>
  <c r="P117" i="25"/>
  <c r="BK117" i="25"/>
  <c r="J117" i="25"/>
  <c r="BI116" i="25"/>
  <c r="BH116" i="25"/>
  <c r="BG116" i="25"/>
  <c r="BF116" i="25"/>
  <c r="BE116" i="25"/>
  <c r="T116" i="25"/>
  <c r="R116" i="25"/>
  <c r="P116" i="25"/>
  <c r="BK116" i="25"/>
  <c r="J116" i="25"/>
  <c r="BI115" i="25"/>
  <c r="BH115" i="25"/>
  <c r="BG115" i="25"/>
  <c r="BF115" i="25"/>
  <c r="BE115" i="25"/>
  <c r="T115" i="25"/>
  <c r="R115" i="25"/>
  <c r="P115" i="25"/>
  <c r="BK115" i="25"/>
  <c r="J115" i="25"/>
  <c r="BI114" i="25"/>
  <c r="BH114" i="25"/>
  <c r="BG114" i="25"/>
  <c r="BF114" i="25"/>
  <c r="BE114" i="25"/>
  <c r="T114" i="25"/>
  <c r="R114" i="25"/>
  <c r="R113" i="25" s="1"/>
  <c r="P114" i="25"/>
  <c r="BK114" i="25"/>
  <c r="J114" i="25"/>
  <c r="BI111" i="25"/>
  <c r="BH111" i="25"/>
  <c r="BG111" i="25"/>
  <c r="BF111" i="25"/>
  <c r="T111" i="25"/>
  <c r="R111" i="25"/>
  <c r="P111" i="25"/>
  <c r="BK111" i="25"/>
  <c r="J111" i="25"/>
  <c r="BE111" i="25" s="1"/>
  <c r="BI110" i="25"/>
  <c r="BH110" i="25"/>
  <c r="BG110" i="25"/>
  <c r="BF110" i="25"/>
  <c r="T110" i="25"/>
  <c r="R110" i="25"/>
  <c r="P110" i="25"/>
  <c r="BK110" i="25"/>
  <c r="J110" i="25"/>
  <c r="BE110" i="25" s="1"/>
  <c r="BI109" i="25"/>
  <c r="BH109" i="25"/>
  <c r="BG109" i="25"/>
  <c r="BF109" i="25"/>
  <c r="T109" i="25"/>
  <c r="R109" i="25"/>
  <c r="R108" i="25" s="1"/>
  <c r="R107" i="25" s="1"/>
  <c r="P109" i="25"/>
  <c r="P108" i="25" s="1"/>
  <c r="P107" i="25" s="1"/>
  <c r="BK109" i="25"/>
  <c r="BK108" i="25" s="1"/>
  <c r="J109" i="25"/>
  <c r="BE109" i="25" s="1"/>
  <c r="BI105" i="25"/>
  <c r="BH105" i="25"/>
  <c r="BG105" i="25"/>
  <c r="BF105" i="25"/>
  <c r="T105" i="25"/>
  <c r="R105" i="25"/>
  <c r="P105" i="25"/>
  <c r="BK105" i="25"/>
  <c r="J105" i="25"/>
  <c r="BE105" i="25" s="1"/>
  <c r="BI103" i="25"/>
  <c r="BH103" i="25"/>
  <c r="BG103" i="25"/>
  <c r="BF103" i="25"/>
  <c r="T103" i="25"/>
  <c r="R103" i="25"/>
  <c r="P103" i="25"/>
  <c r="BK103" i="25"/>
  <c r="J103" i="25"/>
  <c r="BE103" i="25" s="1"/>
  <c r="BI100" i="25"/>
  <c r="BH100" i="25"/>
  <c r="BG100" i="25"/>
  <c r="BF100" i="25"/>
  <c r="T100" i="25"/>
  <c r="R100" i="25"/>
  <c r="P100" i="25"/>
  <c r="BK100" i="25"/>
  <c r="J100" i="25"/>
  <c r="BE100" i="25" s="1"/>
  <c r="BI98" i="25"/>
  <c r="BH98" i="25"/>
  <c r="BG98" i="25"/>
  <c r="BF98" i="25"/>
  <c r="T98" i="25"/>
  <c r="R98" i="25"/>
  <c r="P98" i="25"/>
  <c r="BK98" i="25"/>
  <c r="J98" i="25"/>
  <c r="BE98" i="25" s="1"/>
  <c r="BI96" i="25"/>
  <c r="BH96" i="25"/>
  <c r="BG96" i="25"/>
  <c r="BF96" i="25"/>
  <c r="T96" i="25"/>
  <c r="R96" i="25"/>
  <c r="P96" i="25"/>
  <c r="BK96" i="25"/>
  <c r="J96" i="25"/>
  <c r="BE96" i="25" s="1"/>
  <c r="J32" i="25" s="1"/>
  <c r="AV79" i="1" s="1"/>
  <c r="BI94" i="25"/>
  <c r="BH94" i="25"/>
  <c r="BG94" i="25"/>
  <c r="BF94" i="25"/>
  <c r="T94" i="25"/>
  <c r="R94" i="25"/>
  <c r="P94" i="25"/>
  <c r="BK94" i="25"/>
  <c r="J94" i="25"/>
  <c r="BE94" i="25" s="1"/>
  <c r="BI92" i="25"/>
  <c r="BH92" i="25"/>
  <c r="BG92" i="25"/>
  <c r="BF92" i="25"/>
  <c r="T92" i="25"/>
  <c r="R92" i="25"/>
  <c r="P92" i="25"/>
  <c r="BK92" i="25"/>
  <c r="J92" i="25"/>
  <c r="BE92" i="25" s="1"/>
  <c r="BI90" i="25"/>
  <c r="F36" i="25" s="1"/>
  <c r="BD79" i="1" s="1"/>
  <c r="BH90" i="25"/>
  <c r="F35" i="25" s="1"/>
  <c r="BC79" i="1" s="1"/>
  <c r="BG90" i="25"/>
  <c r="F34" i="25" s="1"/>
  <c r="BB79" i="1" s="1"/>
  <c r="BF90" i="25"/>
  <c r="T90" i="25"/>
  <c r="T89" i="25" s="1"/>
  <c r="R90" i="25"/>
  <c r="P90" i="25"/>
  <c r="BK90" i="25"/>
  <c r="BK89" i="25" s="1"/>
  <c r="J89" i="25" s="1"/>
  <c r="J62" i="25" s="1"/>
  <c r="J90" i="25"/>
  <c r="BE90" i="25" s="1"/>
  <c r="J83" i="25"/>
  <c r="F81" i="25"/>
  <c r="E79" i="25"/>
  <c r="F56" i="25"/>
  <c r="J55" i="25"/>
  <c r="F55" i="25"/>
  <c r="F53" i="25"/>
  <c r="E51" i="25"/>
  <c r="E47" i="25"/>
  <c r="J20" i="25"/>
  <c r="E20" i="25"/>
  <c r="F84" i="25" s="1"/>
  <c r="J19" i="25"/>
  <c r="J17" i="25"/>
  <c r="E17" i="25"/>
  <c r="F83" i="25" s="1"/>
  <c r="J16" i="25"/>
  <c r="J14" i="25"/>
  <c r="E7" i="25"/>
  <c r="E75" i="25" s="1"/>
  <c r="R221" i="24"/>
  <c r="P221" i="24"/>
  <c r="R177" i="24"/>
  <c r="BK161" i="24"/>
  <c r="J161" i="24" s="1"/>
  <c r="J62" i="24" s="1"/>
  <c r="R111" i="24"/>
  <c r="BK86" i="24"/>
  <c r="AY77" i="1"/>
  <c r="AX77" i="1"/>
  <c r="BI222" i="24"/>
  <c r="BH222" i="24"/>
  <c r="BG222" i="24"/>
  <c r="BF222" i="24"/>
  <c r="T222" i="24"/>
  <c r="T221" i="24" s="1"/>
  <c r="R222" i="24"/>
  <c r="P222" i="24"/>
  <c r="BK222" i="24"/>
  <c r="BK221" i="24" s="1"/>
  <c r="J221" i="24" s="1"/>
  <c r="J64" i="24" s="1"/>
  <c r="J222" i="24"/>
  <c r="BE222" i="24" s="1"/>
  <c r="BI220" i="24"/>
  <c r="BH220" i="24"/>
  <c r="BG220" i="24"/>
  <c r="BF220" i="24"/>
  <c r="BE220" i="24"/>
  <c r="T220" i="24"/>
  <c r="R220" i="24"/>
  <c r="P220" i="24"/>
  <c r="BK220" i="24"/>
  <c r="J220" i="24"/>
  <c r="BI218" i="24"/>
  <c r="BH218" i="24"/>
  <c r="BG218" i="24"/>
  <c r="BF218" i="24"/>
  <c r="BE218" i="24"/>
  <c r="T218" i="24"/>
  <c r="R218" i="24"/>
  <c r="P218" i="24"/>
  <c r="BK218" i="24"/>
  <c r="J218" i="24"/>
  <c r="BI217" i="24"/>
  <c r="BH217" i="24"/>
  <c r="BG217" i="24"/>
  <c r="BF217" i="24"/>
  <c r="BE217" i="24"/>
  <c r="T217" i="24"/>
  <c r="R217" i="24"/>
  <c r="P217" i="24"/>
  <c r="BK217" i="24"/>
  <c r="J217" i="24"/>
  <c r="BI216" i="24"/>
  <c r="BH216" i="24"/>
  <c r="BG216" i="24"/>
  <c r="BF216" i="24"/>
  <c r="BE216" i="24"/>
  <c r="T216" i="24"/>
  <c r="R216" i="24"/>
  <c r="P216" i="24"/>
  <c r="BK216" i="24"/>
  <c r="J216" i="24"/>
  <c r="BI214" i="24"/>
  <c r="BH214" i="24"/>
  <c r="BG214" i="24"/>
  <c r="BF214" i="24"/>
  <c r="BE214" i="24"/>
  <c r="T214" i="24"/>
  <c r="R214" i="24"/>
  <c r="P214" i="24"/>
  <c r="BK214" i="24"/>
  <c r="J214" i="24"/>
  <c r="BI212" i="24"/>
  <c r="BH212" i="24"/>
  <c r="BG212" i="24"/>
  <c r="BF212" i="24"/>
  <c r="BE212" i="24"/>
  <c r="T212" i="24"/>
  <c r="R212" i="24"/>
  <c r="P212" i="24"/>
  <c r="BK212" i="24"/>
  <c r="J212" i="24"/>
  <c r="BI210" i="24"/>
  <c r="BH210" i="24"/>
  <c r="BG210" i="24"/>
  <c r="BF210" i="24"/>
  <c r="BE210" i="24"/>
  <c r="T210" i="24"/>
  <c r="R210" i="24"/>
  <c r="P210" i="24"/>
  <c r="BK210" i="24"/>
  <c r="J210" i="24"/>
  <c r="BI208" i="24"/>
  <c r="BH208" i="24"/>
  <c r="BG208" i="24"/>
  <c r="BF208" i="24"/>
  <c r="BE208" i="24"/>
  <c r="T208" i="24"/>
  <c r="R208" i="24"/>
  <c r="P208" i="24"/>
  <c r="BK208" i="24"/>
  <c r="J208" i="24"/>
  <c r="BI206" i="24"/>
  <c r="BH206" i="24"/>
  <c r="BG206" i="24"/>
  <c r="BF206" i="24"/>
  <c r="BE206" i="24"/>
  <c r="T206" i="24"/>
  <c r="R206" i="24"/>
  <c r="P206" i="24"/>
  <c r="BK206" i="24"/>
  <c r="J206" i="24"/>
  <c r="BI204" i="24"/>
  <c r="BH204" i="24"/>
  <c r="BG204" i="24"/>
  <c r="BF204" i="24"/>
  <c r="BE204" i="24"/>
  <c r="T204" i="24"/>
  <c r="R204" i="24"/>
  <c r="P204" i="24"/>
  <c r="BK204" i="24"/>
  <c r="J204" i="24"/>
  <c r="BI202" i="24"/>
  <c r="BH202" i="24"/>
  <c r="BG202" i="24"/>
  <c r="BF202" i="24"/>
  <c r="BE202" i="24"/>
  <c r="T202" i="24"/>
  <c r="R202" i="24"/>
  <c r="P202" i="24"/>
  <c r="BK202" i="24"/>
  <c r="J202" i="24"/>
  <c r="BI200" i="24"/>
  <c r="BH200" i="24"/>
  <c r="BG200" i="24"/>
  <c r="BF200" i="24"/>
  <c r="BE200" i="24"/>
  <c r="T200" i="24"/>
  <c r="R200" i="24"/>
  <c r="P200" i="24"/>
  <c r="BK200" i="24"/>
  <c r="J200" i="24"/>
  <c r="BI198" i="24"/>
  <c r="BH198" i="24"/>
  <c r="BG198" i="24"/>
  <c r="BF198" i="24"/>
  <c r="BE198" i="24"/>
  <c r="T198" i="24"/>
  <c r="R198" i="24"/>
  <c r="P198" i="24"/>
  <c r="BK198" i="24"/>
  <c r="J198" i="24"/>
  <c r="BI196" i="24"/>
  <c r="BH196" i="24"/>
  <c r="BG196" i="24"/>
  <c r="BF196" i="24"/>
  <c r="BE196" i="24"/>
  <c r="T196" i="24"/>
  <c r="R196" i="24"/>
  <c r="P196" i="24"/>
  <c r="BK196" i="24"/>
  <c r="J196" i="24"/>
  <c r="BI195" i="24"/>
  <c r="BH195" i="24"/>
  <c r="BG195" i="24"/>
  <c r="BF195" i="24"/>
  <c r="BE195" i="24"/>
  <c r="T195" i="24"/>
  <c r="R195" i="24"/>
  <c r="P195" i="24"/>
  <c r="BK195" i="24"/>
  <c r="J195" i="24"/>
  <c r="BI193" i="24"/>
  <c r="BH193" i="24"/>
  <c r="BG193" i="24"/>
  <c r="BF193" i="24"/>
  <c r="BE193" i="24"/>
  <c r="T193" i="24"/>
  <c r="R193" i="24"/>
  <c r="P193" i="24"/>
  <c r="BK193" i="24"/>
  <c r="J193" i="24"/>
  <c r="BI191" i="24"/>
  <c r="BH191" i="24"/>
  <c r="BG191" i="24"/>
  <c r="BF191" i="24"/>
  <c r="BE191" i="24"/>
  <c r="T191" i="24"/>
  <c r="R191" i="24"/>
  <c r="P191" i="24"/>
  <c r="BK191" i="24"/>
  <c r="J191" i="24"/>
  <c r="BI189" i="24"/>
  <c r="BH189" i="24"/>
  <c r="BG189" i="24"/>
  <c r="BF189" i="24"/>
  <c r="BE189" i="24"/>
  <c r="T189" i="24"/>
  <c r="R189" i="24"/>
  <c r="P189" i="24"/>
  <c r="BK189" i="24"/>
  <c r="J189" i="24"/>
  <c r="BI187" i="24"/>
  <c r="BH187" i="24"/>
  <c r="BG187" i="24"/>
  <c r="BF187" i="24"/>
  <c r="BE187" i="24"/>
  <c r="T187" i="24"/>
  <c r="R187" i="24"/>
  <c r="P187" i="24"/>
  <c r="BK187" i="24"/>
  <c r="J187" i="24"/>
  <c r="BI186" i="24"/>
  <c r="BH186" i="24"/>
  <c r="BG186" i="24"/>
  <c r="BF186" i="24"/>
  <c r="BE186" i="24"/>
  <c r="T186" i="24"/>
  <c r="R186" i="24"/>
  <c r="P186" i="24"/>
  <c r="BK186" i="24"/>
  <c r="J186" i="24"/>
  <c r="BI185" i="24"/>
  <c r="BH185" i="24"/>
  <c r="BG185" i="24"/>
  <c r="BF185" i="24"/>
  <c r="BE185" i="24"/>
  <c r="T185" i="24"/>
  <c r="R185" i="24"/>
  <c r="P185" i="24"/>
  <c r="BK185" i="24"/>
  <c r="J185" i="24"/>
  <c r="BI184" i="24"/>
  <c r="BH184" i="24"/>
  <c r="BG184" i="24"/>
  <c r="BF184" i="24"/>
  <c r="BE184" i="24"/>
  <c r="T184" i="24"/>
  <c r="R184" i="24"/>
  <c r="P184" i="24"/>
  <c r="BK184" i="24"/>
  <c r="J184" i="24"/>
  <c r="BI183" i="24"/>
  <c r="BH183" i="24"/>
  <c r="BG183" i="24"/>
  <c r="BF183" i="24"/>
  <c r="BE183" i="24"/>
  <c r="T183" i="24"/>
  <c r="R183" i="24"/>
  <c r="P183" i="24"/>
  <c r="BK183" i="24"/>
  <c r="J183" i="24"/>
  <c r="BI181" i="24"/>
  <c r="BH181" i="24"/>
  <c r="BG181" i="24"/>
  <c r="BF181" i="24"/>
  <c r="BE181" i="24"/>
  <c r="T181" i="24"/>
  <c r="R181" i="24"/>
  <c r="P181" i="24"/>
  <c r="BK181" i="24"/>
  <c r="J181" i="24"/>
  <c r="BI180" i="24"/>
  <c r="BH180" i="24"/>
  <c r="BG180" i="24"/>
  <c r="BF180" i="24"/>
  <c r="BE180" i="24"/>
  <c r="T180" i="24"/>
  <c r="R180" i="24"/>
  <c r="P180" i="24"/>
  <c r="BK180" i="24"/>
  <c r="J180" i="24"/>
  <c r="BI178" i="24"/>
  <c r="BH178" i="24"/>
  <c r="BG178" i="24"/>
  <c r="BF178" i="24"/>
  <c r="BE178" i="24"/>
  <c r="T178" i="24"/>
  <c r="T177" i="24" s="1"/>
  <c r="R178" i="24"/>
  <c r="P178" i="24"/>
  <c r="P177" i="24" s="1"/>
  <c r="BK178" i="24"/>
  <c r="BK177" i="24" s="1"/>
  <c r="J177" i="24" s="1"/>
  <c r="J63" i="24" s="1"/>
  <c r="J178" i="24"/>
  <c r="BI175" i="24"/>
  <c r="BH175" i="24"/>
  <c r="BG175" i="24"/>
  <c r="BF175" i="24"/>
  <c r="T175" i="24"/>
  <c r="R175" i="24"/>
  <c r="P175" i="24"/>
  <c r="BK175" i="24"/>
  <c r="J175" i="24"/>
  <c r="BE175" i="24" s="1"/>
  <c r="BI173" i="24"/>
  <c r="BH173" i="24"/>
  <c r="BG173" i="24"/>
  <c r="BF173" i="24"/>
  <c r="T173" i="24"/>
  <c r="R173" i="24"/>
  <c r="P173" i="24"/>
  <c r="BK173" i="24"/>
  <c r="J173" i="24"/>
  <c r="BE173" i="24" s="1"/>
  <c r="BI171" i="24"/>
  <c r="BH171" i="24"/>
  <c r="BG171" i="24"/>
  <c r="BF171" i="24"/>
  <c r="T171" i="24"/>
  <c r="R171" i="24"/>
  <c r="P171" i="24"/>
  <c r="BK171" i="24"/>
  <c r="J171" i="24"/>
  <c r="BE171" i="24" s="1"/>
  <c r="BI170" i="24"/>
  <c r="BH170" i="24"/>
  <c r="BG170" i="24"/>
  <c r="BF170" i="24"/>
  <c r="T170" i="24"/>
  <c r="R170" i="24"/>
  <c r="P170" i="24"/>
  <c r="BK170" i="24"/>
  <c r="J170" i="24"/>
  <c r="BE170" i="24" s="1"/>
  <c r="BI168" i="24"/>
  <c r="BH168" i="24"/>
  <c r="BG168" i="24"/>
  <c r="BF168" i="24"/>
  <c r="T168" i="24"/>
  <c r="R168" i="24"/>
  <c r="P168" i="24"/>
  <c r="BK168" i="24"/>
  <c r="J168" i="24"/>
  <c r="BE168" i="24" s="1"/>
  <c r="BI167" i="24"/>
  <c r="BH167" i="24"/>
  <c r="BG167" i="24"/>
  <c r="BF167" i="24"/>
  <c r="T167" i="24"/>
  <c r="R167" i="24"/>
  <c r="P167" i="24"/>
  <c r="BK167" i="24"/>
  <c r="J167" i="24"/>
  <c r="BE167" i="24" s="1"/>
  <c r="BI166" i="24"/>
  <c r="BH166" i="24"/>
  <c r="BG166" i="24"/>
  <c r="BF166" i="24"/>
  <c r="T166" i="24"/>
  <c r="R166" i="24"/>
  <c r="P166" i="24"/>
  <c r="BK166" i="24"/>
  <c r="J166" i="24"/>
  <c r="BE166" i="24" s="1"/>
  <c r="BI165" i="24"/>
  <c r="BH165" i="24"/>
  <c r="BG165" i="24"/>
  <c r="BF165" i="24"/>
  <c r="T165" i="24"/>
  <c r="R165" i="24"/>
  <c r="P165" i="24"/>
  <c r="BK165" i="24"/>
  <c r="J165" i="24"/>
  <c r="BE165" i="24" s="1"/>
  <c r="BI164" i="24"/>
  <c r="BH164" i="24"/>
  <c r="BG164" i="24"/>
  <c r="BF164" i="24"/>
  <c r="T164" i="24"/>
  <c r="T161" i="24" s="1"/>
  <c r="R164" i="24"/>
  <c r="P164" i="24"/>
  <c r="BK164" i="24"/>
  <c r="J164" i="24"/>
  <c r="BE164" i="24" s="1"/>
  <c r="BI162" i="24"/>
  <c r="BH162" i="24"/>
  <c r="BG162" i="24"/>
  <c r="BF162" i="24"/>
  <c r="T162" i="24"/>
  <c r="R162" i="24"/>
  <c r="R161" i="24" s="1"/>
  <c r="P162" i="24"/>
  <c r="P161" i="24" s="1"/>
  <c r="BK162" i="24"/>
  <c r="J162" i="24"/>
  <c r="BE162" i="24" s="1"/>
  <c r="BI158" i="24"/>
  <c r="BH158" i="24"/>
  <c r="BG158" i="24"/>
  <c r="BF158" i="24"/>
  <c r="BE158" i="24"/>
  <c r="T158" i="24"/>
  <c r="R158" i="24"/>
  <c r="P158" i="24"/>
  <c r="BK158" i="24"/>
  <c r="J158" i="24"/>
  <c r="BI156" i="24"/>
  <c r="BH156" i="24"/>
  <c r="BG156" i="24"/>
  <c r="BF156" i="24"/>
  <c r="BE156" i="24"/>
  <c r="T156" i="24"/>
  <c r="R156" i="24"/>
  <c r="P156" i="24"/>
  <c r="BK156" i="24"/>
  <c r="J156" i="24"/>
  <c r="BI154" i="24"/>
  <c r="BH154" i="24"/>
  <c r="BG154" i="24"/>
  <c r="BF154" i="24"/>
  <c r="BE154" i="24"/>
  <c r="T154" i="24"/>
  <c r="R154" i="24"/>
  <c r="P154" i="24"/>
  <c r="BK154" i="24"/>
  <c r="J154" i="24"/>
  <c r="BI152" i="24"/>
  <c r="BH152" i="24"/>
  <c r="BG152" i="24"/>
  <c r="BF152" i="24"/>
  <c r="BE152" i="24"/>
  <c r="T152" i="24"/>
  <c r="R152" i="24"/>
  <c r="P152" i="24"/>
  <c r="BK152" i="24"/>
  <c r="J152" i="24"/>
  <c r="BI150" i="24"/>
  <c r="BH150" i="24"/>
  <c r="BG150" i="24"/>
  <c r="BF150" i="24"/>
  <c r="BE150" i="24"/>
  <c r="T150" i="24"/>
  <c r="R150" i="24"/>
  <c r="P150" i="24"/>
  <c r="BK150" i="24"/>
  <c r="J150" i="24"/>
  <c r="BI148" i="24"/>
  <c r="BH148" i="24"/>
  <c r="BG148" i="24"/>
  <c r="BF148" i="24"/>
  <c r="BE148" i="24"/>
  <c r="T148" i="24"/>
  <c r="R148" i="24"/>
  <c r="P148" i="24"/>
  <c r="BK148" i="24"/>
  <c r="J148" i="24"/>
  <c r="BI146" i="24"/>
  <c r="BH146" i="24"/>
  <c r="BG146" i="24"/>
  <c r="BF146" i="24"/>
  <c r="BE146" i="24"/>
  <c r="T146" i="24"/>
  <c r="R146" i="24"/>
  <c r="P146" i="24"/>
  <c r="BK146" i="24"/>
  <c r="J146" i="24"/>
  <c r="BI144" i="24"/>
  <c r="BH144" i="24"/>
  <c r="BG144" i="24"/>
  <c r="BF144" i="24"/>
  <c r="BE144" i="24"/>
  <c r="T144" i="24"/>
  <c r="R144" i="24"/>
  <c r="P144" i="24"/>
  <c r="BK144" i="24"/>
  <c r="J144" i="24"/>
  <c r="BI142" i="24"/>
  <c r="BH142" i="24"/>
  <c r="BG142" i="24"/>
  <c r="BF142" i="24"/>
  <c r="BE142" i="24"/>
  <c r="T142" i="24"/>
  <c r="R142" i="24"/>
  <c r="P142" i="24"/>
  <c r="BK142" i="24"/>
  <c r="J142" i="24"/>
  <c r="BI140" i="24"/>
  <c r="BH140" i="24"/>
  <c r="BG140" i="24"/>
  <c r="BF140" i="24"/>
  <c r="BE140" i="24"/>
  <c r="T140" i="24"/>
  <c r="R140" i="24"/>
  <c r="P140" i="24"/>
  <c r="BK140" i="24"/>
  <c r="J140" i="24"/>
  <c r="BI138" i="24"/>
  <c r="BH138" i="24"/>
  <c r="BG138" i="24"/>
  <c r="BF138" i="24"/>
  <c r="BE138" i="24"/>
  <c r="T138" i="24"/>
  <c r="R138" i="24"/>
  <c r="P138" i="24"/>
  <c r="BK138" i="24"/>
  <c r="J138" i="24"/>
  <c r="BI136" i="24"/>
  <c r="BH136" i="24"/>
  <c r="BG136" i="24"/>
  <c r="BF136" i="24"/>
  <c r="BE136" i="24"/>
  <c r="T136" i="24"/>
  <c r="R136" i="24"/>
  <c r="P136" i="24"/>
  <c r="BK136" i="24"/>
  <c r="J136" i="24"/>
  <c r="BI134" i="24"/>
  <c r="BH134" i="24"/>
  <c r="BG134" i="24"/>
  <c r="BF134" i="24"/>
  <c r="BE134" i="24"/>
  <c r="T134" i="24"/>
  <c r="R134" i="24"/>
  <c r="P134" i="24"/>
  <c r="BK134" i="24"/>
  <c r="J134" i="24"/>
  <c r="BI133" i="24"/>
  <c r="BH133" i="24"/>
  <c r="BG133" i="24"/>
  <c r="BF133" i="24"/>
  <c r="BE133" i="24"/>
  <c r="T133" i="24"/>
  <c r="R133" i="24"/>
  <c r="P133" i="24"/>
  <c r="BK133" i="24"/>
  <c r="J133" i="24"/>
  <c r="BI131" i="24"/>
  <c r="BH131" i="24"/>
  <c r="BG131" i="24"/>
  <c r="BF131" i="24"/>
  <c r="BE131" i="24"/>
  <c r="T131" i="24"/>
  <c r="R131" i="24"/>
  <c r="P131" i="24"/>
  <c r="BK131" i="24"/>
  <c r="J131" i="24"/>
  <c r="BI129" i="24"/>
  <c r="BH129" i="24"/>
  <c r="BG129" i="24"/>
  <c r="BF129" i="24"/>
  <c r="BE129" i="24"/>
  <c r="T129" i="24"/>
  <c r="R129" i="24"/>
  <c r="P129" i="24"/>
  <c r="BK129" i="24"/>
  <c r="J129" i="24"/>
  <c r="BI127" i="24"/>
  <c r="BH127" i="24"/>
  <c r="BG127" i="24"/>
  <c r="BF127" i="24"/>
  <c r="BE127" i="24"/>
  <c r="T127" i="24"/>
  <c r="R127" i="24"/>
  <c r="P127" i="24"/>
  <c r="BK127" i="24"/>
  <c r="J127" i="24"/>
  <c r="BI125" i="24"/>
  <c r="BH125" i="24"/>
  <c r="BG125" i="24"/>
  <c r="BF125" i="24"/>
  <c r="BE125" i="24"/>
  <c r="T125" i="24"/>
  <c r="R125" i="24"/>
  <c r="P125" i="24"/>
  <c r="BK125" i="24"/>
  <c r="J125" i="24"/>
  <c r="BI124" i="24"/>
  <c r="BH124" i="24"/>
  <c r="BG124" i="24"/>
  <c r="BF124" i="24"/>
  <c r="BE124" i="24"/>
  <c r="T124" i="24"/>
  <c r="R124" i="24"/>
  <c r="P124" i="24"/>
  <c r="BK124" i="24"/>
  <c r="J124" i="24"/>
  <c r="BI123" i="24"/>
  <c r="BH123" i="24"/>
  <c r="BG123" i="24"/>
  <c r="BF123" i="24"/>
  <c r="BE123" i="24"/>
  <c r="T123" i="24"/>
  <c r="R123" i="24"/>
  <c r="P123" i="24"/>
  <c r="BK123" i="24"/>
  <c r="J123" i="24"/>
  <c r="BI122" i="24"/>
  <c r="BH122" i="24"/>
  <c r="BG122" i="24"/>
  <c r="BF122" i="24"/>
  <c r="BE122" i="24"/>
  <c r="T122" i="24"/>
  <c r="R122" i="24"/>
  <c r="P122" i="24"/>
  <c r="BK122" i="24"/>
  <c r="J122" i="24"/>
  <c r="BI120" i="24"/>
  <c r="BH120" i="24"/>
  <c r="BG120" i="24"/>
  <c r="BF120" i="24"/>
  <c r="BE120" i="24"/>
  <c r="T120" i="24"/>
  <c r="T119" i="24" s="1"/>
  <c r="R120" i="24"/>
  <c r="R119" i="24" s="1"/>
  <c r="P120" i="24"/>
  <c r="P119" i="24" s="1"/>
  <c r="BK120" i="24"/>
  <c r="BK119" i="24" s="1"/>
  <c r="J119" i="24" s="1"/>
  <c r="J61" i="24" s="1"/>
  <c r="J120" i="24"/>
  <c r="BI118" i="24"/>
  <c r="BH118" i="24"/>
  <c r="BG118" i="24"/>
  <c r="BF118" i="24"/>
  <c r="T118" i="24"/>
  <c r="R118" i="24"/>
  <c r="P118" i="24"/>
  <c r="P115" i="24" s="1"/>
  <c r="BK118" i="24"/>
  <c r="J118" i="24"/>
  <c r="BE118" i="24" s="1"/>
  <c r="BI116" i="24"/>
  <c r="BH116" i="24"/>
  <c r="BG116" i="24"/>
  <c r="BF116" i="24"/>
  <c r="T116" i="24"/>
  <c r="T115" i="24" s="1"/>
  <c r="R116" i="24"/>
  <c r="R115" i="24" s="1"/>
  <c r="P116" i="24"/>
  <c r="BK116" i="24"/>
  <c r="BK115" i="24" s="1"/>
  <c r="J115" i="24" s="1"/>
  <c r="J60" i="24" s="1"/>
  <c r="J116" i="24"/>
  <c r="BE116" i="24" s="1"/>
  <c r="BI113" i="24"/>
  <c r="BH113" i="24"/>
  <c r="BG113" i="24"/>
  <c r="BF113" i="24"/>
  <c r="BE113" i="24"/>
  <c r="T113" i="24"/>
  <c r="R113" i="24"/>
  <c r="P113" i="24"/>
  <c r="BK113" i="24"/>
  <c r="J113" i="24"/>
  <c r="BI112" i="24"/>
  <c r="F34" i="24" s="1"/>
  <c r="BD77" i="1" s="1"/>
  <c r="BH112" i="24"/>
  <c r="BG112" i="24"/>
  <c r="BF112" i="24"/>
  <c r="BE112" i="24"/>
  <c r="T112" i="24"/>
  <c r="T111" i="24" s="1"/>
  <c r="R112" i="24"/>
  <c r="P112" i="24"/>
  <c r="P111" i="24" s="1"/>
  <c r="BK112" i="24"/>
  <c r="BK111" i="24" s="1"/>
  <c r="J111" i="24" s="1"/>
  <c r="J59" i="24" s="1"/>
  <c r="J112" i="24"/>
  <c r="BI109" i="24"/>
  <c r="BH109" i="24"/>
  <c r="BG109" i="24"/>
  <c r="BF109" i="24"/>
  <c r="T109" i="24"/>
  <c r="R109" i="24"/>
  <c r="P109" i="24"/>
  <c r="BK109" i="24"/>
  <c r="J109" i="24"/>
  <c r="BE109" i="24" s="1"/>
  <c r="BI107" i="24"/>
  <c r="BH107" i="24"/>
  <c r="BG107" i="24"/>
  <c r="BF107" i="24"/>
  <c r="T107" i="24"/>
  <c r="R107" i="24"/>
  <c r="P107" i="24"/>
  <c r="BK107" i="24"/>
  <c r="J107" i="24"/>
  <c r="BE107" i="24" s="1"/>
  <c r="BI105" i="24"/>
  <c r="BH105" i="24"/>
  <c r="BG105" i="24"/>
  <c r="BF105" i="24"/>
  <c r="T105" i="24"/>
  <c r="R105" i="24"/>
  <c r="P105" i="24"/>
  <c r="BK105" i="24"/>
  <c r="J105" i="24"/>
  <c r="BE105" i="24" s="1"/>
  <c r="BI103" i="24"/>
  <c r="BH103" i="24"/>
  <c r="BG103" i="24"/>
  <c r="BF103" i="24"/>
  <c r="T103" i="24"/>
  <c r="R103" i="24"/>
  <c r="P103" i="24"/>
  <c r="BK103" i="24"/>
  <c r="J103" i="24"/>
  <c r="BE103" i="24" s="1"/>
  <c r="BI101" i="24"/>
  <c r="BH101" i="24"/>
  <c r="BG101" i="24"/>
  <c r="BF101" i="24"/>
  <c r="T101" i="24"/>
  <c r="R101" i="24"/>
  <c r="P101" i="24"/>
  <c r="BK101" i="24"/>
  <c r="J101" i="24"/>
  <c r="BE101" i="24" s="1"/>
  <c r="BI99" i="24"/>
  <c r="BH99" i="24"/>
  <c r="BG99" i="24"/>
  <c r="BF99" i="24"/>
  <c r="T99" i="24"/>
  <c r="R99" i="24"/>
  <c r="P99" i="24"/>
  <c r="BK99" i="24"/>
  <c r="J99" i="24"/>
  <c r="BE99" i="24" s="1"/>
  <c r="BI97" i="24"/>
  <c r="BH97" i="24"/>
  <c r="BG97" i="24"/>
  <c r="BF97" i="24"/>
  <c r="T97" i="24"/>
  <c r="R97" i="24"/>
  <c r="P97" i="24"/>
  <c r="BK97" i="24"/>
  <c r="J97" i="24"/>
  <c r="BE97" i="24" s="1"/>
  <c r="BI95" i="24"/>
  <c r="BH95" i="24"/>
  <c r="BG95" i="24"/>
  <c r="BF95" i="24"/>
  <c r="T95" i="24"/>
  <c r="R95" i="24"/>
  <c r="P95" i="24"/>
  <c r="BK95" i="24"/>
  <c r="J95" i="24"/>
  <c r="BE95" i="24" s="1"/>
  <c r="BI93" i="24"/>
  <c r="BH93" i="24"/>
  <c r="BG93" i="24"/>
  <c r="BF93" i="24"/>
  <c r="T93" i="24"/>
  <c r="R93" i="24"/>
  <c r="P93" i="24"/>
  <c r="BK93" i="24"/>
  <c r="J93" i="24"/>
  <c r="BE93" i="24" s="1"/>
  <c r="BI91" i="24"/>
  <c r="BH91" i="24"/>
  <c r="BG91" i="24"/>
  <c r="BF91" i="24"/>
  <c r="T91" i="24"/>
  <c r="R91" i="24"/>
  <c r="P91" i="24"/>
  <c r="BK91" i="24"/>
  <c r="J91" i="24"/>
  <c r="BE91" i="24" s="1"/>
  <c r="BI89" i="24"/>
  <c r="BH89" i="24"/>
  <c r="BG89" i="24"/>
  <c r="BF89" i="24"/>
  <c r="T89" i="24"/>
  <c r="T86" i="24" s="1"/>
  <c r="T85" i="24" s="1"/>
  <c r="T84" i="24" s="1"/>
  <c r="R89" i="24"/>
  <c r="P89" i="24"/>
  <c r="BK89" i="24"/>
  <c r="J89" i="24"/>
  <c r="BE89" i="24" s="1"/>
  <c r="BI87" i="24"/>
  <c r="BH87" i="24"/>
  <c r="BG87" i="24"/>
  <c r="F32" i="24" s="1"/>
  <c r="BB77" i="1" s="1"/>
  <c r="BF87" i="24"/>
  <c r="T87" i="24"/>
  <c r="R87" i="24"/>
  <c r="R86" i="24" s="1"/>
  <c r="P87" i="24"/>
  <c r="BK87" i="24"/>
  <c r="J87" i="24"/>
  <c r="BE87" i="24" s="1"/>
  <c r="J80" i="24"/>
  <c r="J78" i="24"/>
  <c r="F78" i="24"/>
  <c r="E76" i="24"/>
  <c r="F52" i="24"/>
  <c r="J51" i="24"/>
  <c r="F49" i="24"/>
  <c r="E47" i="24"/>
  <c r="E45" i="24"/>
  <c r="J18" i="24"/>
  <c r="E18" i="24"/>
  <c r="F81" i="24" s="1"/>
  <c r="J17" i="24"/>
  <c r="J15" i="24"/>
  <c r="E15" i="24"/>
  <c r="J14" i="24"/>
  <c r="J12" i="24"/>
  <c r="J49" i="24" s="1"/>
  <c r="E7" i="24"/>
  <c r="E74" i="24" s="1"/>
  <c r="BK86" i="23"/>
  <c r="AY76" i="1"/>
  <c r="AX76" i="1"/>
  <c r="F36" i="23"/>
  <c r="BD76" i="1" s="1"/>
  <c r="F34" i="23"/>
  <c r="BB76" i="1" s="1"/>
  <c r="F33" i="23"/>
  <c r="BA76" i="1" s="1"/>
  <c r="BI87" i="23"/>
  <c r="BH87" i="23"/>
  <c r="F35" i="23" s="1"/>
  <c r="BC76" i="1" s="1"/>
  <c r="BG87" i="23"/>
  <c r="BF87" i="23"/>
  <c r="J33" i="23" s="1"/>
  <c r="AW76" i="1" s="1"/>
  <c r="T87" i="23"/>
  <c r="T86" i="23" s="1"/>
  <c r="T85" i="23" s="1"/>
  <c r="T84" i="23" s="1"/>
  <c r="R87" i="23"/>
  <c r="R86" i="23" s="1"/>
  <c r="R85" i="23" s="1"/>
  <c r="R84" i="23" s="1"/>
  <c r="P87" i="23"/>
  <c r="P86" i="23" s="1"/>
  <c r="P85" i="23" s="1"/>
  <c r="P84" i="23" s="1"/>
  <c r="AU76" i="1" s="1"/>
  <c r="BK87" i="23"/>
  <c r="J87" i="23"/>
  <c r="BE87" i="23" s="1"/>
  <c r="J80" i="23"/>
  <c r="F78" i="23"/>
  <c r="E76" i="23"/>
  <c r="F56" i="23"/>
  <c r="J55" i="23"/>
  <c r="F55" i="23"/>
  <c r="F53" i="23"/>
  <c r="E51" i="23"/>
  <c r="E47" i="23"/>
  <c r="J20" i="23"/>
  <c r="E20" i="23"/>
  <c r="F81" i="23" s="1"/>
  <c r="J19" i="23"/>
  <c r="J17" i="23"/>
  <c r="E17" i="23"/>
  <c r="F80" i="23" s="1"/>
  <c r="J16" i="23"/>
  <c r="J14" i="23"/>
  <c r="E7" i="23"/>
  <c r="E72" i="23" s="1"/>
  <c r="J89" i="22"/>
  <c r="R87" i="22"/>
  <c r="R86" i="22" s="1"/>
  <c r="R85" i="22" s="1"/>
  <c r="AY75" i="1"/>
  <c r="AX75" i="1"/>
  <c r="J63" i="22"/>
  <c r="BI88" i="22"/>
  <c r="F36" i="22" s="1"/>
  <c r="BD75" i="1" s="1"/>
  <c r="BH88" i="22"/>
  <c r="F35" i="22" s="1"/>
  <c r="BC75" i="1" s="1"/>
  <c r="BG88" i="22"/>
  <c r="F34" i="22" s="1"/>
  <c r="BB75" i="1" s="1"/>
  <c r="BF88" i="22"/>
  <c r="J33" i="22" s="1"/>
  <c r="AW75" i="1" s="1"/>
  <c r="T88" i="22"/>
  <c r="T87" i="22" s="1"/>
  <c r="T86" i="22" s="1"/>
  <c r="T85" i="22" s="1"/>
  <c r="R88" i="22"/>
  <c r="P88" i="22"/>
  <c r="P87" i="22" s="1"/>
  <c r="P86" i="22" s="1"/>
  <c r="P85" i="22" s="1"/>
  <c r="AU75" i="1" s="1"/>
  <c r="BK88" i="22"/>
  <c r="BK87" i="22" s="1"/>
  <c r="J87" i="22" s="1"/>
  <c r="J62" i="22" s="1"/>
  <c r="J88" i="22"/>
  <c r="BE88" i="22" s="1"/>
  <c r="F32" i="22" s="1"/>
  <c r="AZ75" i="1" s="1"/>
  <c r="J81" i="22"/>
  <c r="F79" i="22"/>
  <c r="E77" i="22"/>
  <c r="F56" i="22"/>
  <c r="J55" i="22"/>
  <c r="F55" i="22"/>
  <c r="F53" i="22"/>
  <c r="E51" i="22"/>
  <c r="E47" i="22"/>
  <c r="J20" i="22"/>
  <c r="E20" i="22"/>
  <c r="F82" i="22" s="1"/>
  <c r="J19" i="22"/>
  <c r="J17" i="22"/>
  <c r="E17" i="22"/>
  <c r="F81" i="22" s="1"/>
  <c r="J16" i="22"/>
  <c r="J14" i="22"/>
  <c r="E7" i="22"/>
  <c r="E73" i="22" s="1"/>
  <c r="P86" i="21"/>
  <c r="P85" i="21" s="1"/>
  <c r="P84" i="21" s="1"/>
  <c r="AU74" i="1" s="1"/>
  <c r="BK86" i="21"/>
  <c r="J86" i="21" s="1"/>
  <c r="J62" i="21" s="1"/>
  <c r="AY74" i="1"/>
  <c r="AX74" i="1"/>
  <c r="F36" i="21"/>
  <c r="BD74" i="1" s="1"/>
  <c r="F34" i="21"/>
  <c r="BB74" i="1" s="1"/>
  <c r="F32" i="21"/>
  <c r="AZ74" i="1" s="1"/>
  <c r="BI87" i="21"/>
  <c r="BH87" i="21"/>
  <c r="F35" i="21" s="1"/>
  <c r="BC74" i="1" s="1"/>
  <c r="BG87" i="21"/>
  <c r="BF87" i="21"/>
  <c r="T87" i="21"/>
  <c r="T86" i="21" s="1"/>
  <c r="T85" i="21" s="1"/>
  <c r="T84" i="21" s="1"/>
  <c r="R87" i="21"/>
  <c r="R86" i="21" s="1"/>
  <c r="R85" i="21" s="1"/>
  <c r="R84" i="21" s="1"/>
  <c r="P87" i="21"/>
  <c r="BK87" i="21"/>
  <c r="J87" i="21"/>
  <c r="BE87" i="21" s="1"/>
  <c r="J32" i="21" s="1"/>
  <c r="AV74" i="1" s="1"/>
  <c r="J80" i="21"/>
  <c r="J78" i="21"/>
  <c r="F78" i="21"/>
  <c r="E76" i="21"/>
  <c r="F56" i="21"/>
  <c r="J55" i="21"/>
  <c r="F53" i="21"/>
  <c r="E51" i="21"/>
  <c r="E47" i="21"/>
  <c r="J20" i="21"/>
  <c r="E20" i="21"/>
  <c r="F81" i="21" s="1"/>
  <c r="J19" i="21"/>
  <c r="J17" i="21"/>
  <c r="E17" i="21"/>
  <c r="J16" i="21"/>
  <c r="J14" i="21"/>
  <c r="J53" i="21" s="1"/>
  <c r="E7" i="21"/>
  <c r="E72" i="21" s="1"/>
  <c r="T86" i="20"/>
  <c r="T85" i="20" s="1"/>
  <c r="T84" i="20" s="1"/>
  <c r="BK86" i="20"/>
  <c r="AY73" i="1"/>
  <c r="AX73" i="1"/>
  <c r="F36" i="20"/>
  <c r="BD73" i="1" s="1"/>
  <c r="F34" i="20"/>
  <c r="BB73" i="1" s="1"/>
  <c r="F33" i="20"/>
  <c r="BA73" i="1" s="1"/>
  <c r="BI87" i="20"/>
  <c r="BH87" i="20"/>
  <c r="F35" i="20" s="1"/>
  <c r="BC73" i="1" s="1"/>
  <c r="BG87" i="20"/>
  <c r="BF87" i="20"/>
  <c r="J33" i="20" s="1"/>
  <c r="AW73" i="1" s="1"/>
  <c r="T87" i="20"/>
  <c r="R87" i="20"/>
  <c r="R86" i="20" s="1"/>
  <c r="R85" i="20" s="1"/>
  <c r="R84" i="20" s="1"/>
  <c r="P87" i="20"/>
  <c r="P86" i="20" s="1"/>
  <c r="P85" i="20" s="1"/>
  <c r="P84" i="20" s="1"/>
  <c r="AU73" i="1" s="1"/>
  <c r="BK87" i="20"/>
  <c r="J87" i="20"/>
  <c r="BE87" i="20" s="1"/>
  <c r="J80" i="20"/>
  <c r="F78" i="20"/>
  <c r="E76" i="20"/>
  <c r="F56" i="20"/>
  <c r="J55" i="20"/>
  <c r="F55" i="20"/>
  <c r="F53" i="20"/>
  <c r="E51" i="20"/>
  <c r="E47" i="20"/>
  <c r="J20" i="20"/>
  <c r="E20" i="20"/>
  <c r="F81" i="20" s="1"/>
  <c r="J19" i="20"/>
  <c r="J17" i="20"/>
  <c r="E17" i="20"/>
  <c r="F80" i="20" s="1"/>
  <c r="J16" i="20"/>
  <c r="J14" i="20"/>
  <c r="E7" i="20"/>
  <c r="E72" i="20" s="1"/>
  <c r="BK86" i="19"/>
  <c r="J86" i="19" s="1"/>
  <c r="J62" i="19" s="1"/>
  <c r="AY72" i="1"/>
  <c r="AX72" i="1"/>
  <c r="F36" i="19"/>
  <c r="BD72" i="1" s="1"/>
  <c r="F34" i="19"/>
  <c r="BB72" i="1" s="1"/>
  <c r="BI87" i="19"/>
  <c r="BH87" i="19"/>
  <c r="F35" i="19" s="1"/>
  <c r="BC72" i="1" s="1"/>
  <c r="BG87" i="19"/>
  <c r="BF87" i="19"/>
  <c r="T87" i="19"/>
  <c r="T86" i="19" s="1"/>
  <c r="T85" i="19" s="1"/>
  <c r="T84" i="19" s="1"/>
  <c r="R87" i="19"/>
  <c r="R86" i="19" s="1"/>
  <c r="R85" i="19" s="1"/>
  <c r="R84" i="19" s="1"/>
  <c r="P87" i="19"/>
  <c r="P86" i="19" s="1"/>
  <c r="P85" i="19" s="1"/>
  <c r="P84" i="19" s="1"/>
  <c r="AU72" i="1" s="1"/>
  <c r="BK87" i="19"/>
  <c r="J87" i="19"/>
  <c r="BE87" i="19" s="1"/>
  <c r="J32" i="19" s="1"/>
  <c r="AV72" i="1" s="1"/>
  <c r="J80" i="19"/>
  <c r="J78" i="19"/>
  <c r="F78" i="19"/>
  <c r="E76" i="19"/>
  <c r="F56" i="19"/>
  <c r="J55" i="19"/>
  <c r="F53" i="19"/>
  <c r="E51" i="19"/>
  <c r="E47" i="19"/>
  <c r="J20" i="19"/>
  <c r="E20" i="19"/>
  <c r="F81" i="19" s="1"/>
  <c r="J19" i="19"/>
  <c r="J17" i="19"/>
  <c r="E17" i="19"/>
  <c r="J16" i="19"/>
  <c r="J14" i="19"/>
  <c r="J53" i="19" s="1"/>
  <c r="E7" i="19"/>
  <c r="E72" i="19" s="1"/>
  <c r="BK86" i="18"/>
  <c r="AY71" i="1"/>
  <c r="AX71" i="1"/>
  <c r="F36" i="18"/>
  <c r="BD71" i="1" s="1"/>
  <c r="F33" i="18"/>
  <c r="BA71" i="1" s="1"/>
  <c r="BI90" i="18"/>
  <c r="BH90" i="18"/>
  <c r="BG90" i="18"/>
  <c r="BF90" i="18"/>
  <c r="T90" i="18"/>
  <c r="R90" i="18"/>
  <c r="P90" i="18"/>
  <c r="BK90" i="18"/>
  <c r="J90" i="18"/>
  <c r="BE90" i="18" s="1"/>
  <c r="BI89" i="18"/>
  <c r="BH89" i="18"/>
  <c r="BG89" i="18"/>
  <c r="BF89" i="18"/>
  <c r="T89" i="18"/>
  <c r="R89" i="18"/>
  <c r="P89" i="18"/>
  <c r="BK89" i="18"/>
  <c r="J89" i="18"/>
  <c r="BE89" i="18" s="1"/>
  <c r="BI88" i="18"/>
  <c r="BH88" i="18"/>
  <c r="BG88" i="18"/>
  <c r="BF88" i="18"/>
  <c r="T88" i="18"/>
  <c r="T86" i="18" s="1"/>
  <c r="T85" i="18" s="1"/>
  <c r="T84" i="18" s="1"/>
  <c r="R88" i="18"/>
  <c r="P88" i="18"/>
  <c r="BK88" i="18"/>
  <c r="J88" i="18"/>
  <c r="BE88" i="18" s="1"/>
  <c r="BI87" i="18"/>
  <c r="BH87" i="18"/>
  <c r="BG87" i="18"/>
  <c r="F34" i="18" s="1"/>
  <c r="BB71" i="1" s="1"/>
  <c r="BF87" i="18"/>
  <c r="J33" i="18" s="1"/>
  <c r="AW71" i="1" s="1"/>
  <c r="T87" i="18"/>
  <c r="R87" i="18"/>
  <c r="R86" i="18" s="1"/>
  <c r="R85" i="18" s="1"/>
  <c r="R84" i="18" s="1"/>
  <c r="P87" i="18"/>
  <c r="BK87" i="18"/>
  <c r="J87" i="18"/>
  <c r="BE87" i="18" s="1"/>
  <c r="J80" i="18"/>
  <c r="J78" i="18"/>
  <c r="F78" i="18"/>
  <c r="E76" i="18"/>
  <c r="F56" i="18"/>
  <c r="J55" i="18"/>
  <c r="F53" i="18"/>
  <c r="E51" i="18"/>
  <c r="E47" i="18"/>
  <c r="J20" i="18"/>
  <c r="E20" i="18"/>
  <c r="F81" i="18" s="1"/>
  <c r="J19" i="18"/>
  <c r="J17" i="18"/>
  <c r="E17" i="18"/>
  <c r="J16" i="18"/>
  <c r="J14" i="18"/>
  <c r="J53" i="18" s="1"/>
  <c r="E7" i="18"/>
  <c r="E72" i="18" s="1"/>
  <c r="BK155" i="17"/>
  <c r="J155" i="17" s="1"/>
  <c r="J70" i="17" s="1"/>
  <c r="R144" i="17"/>
  <c r="T139" i="17"/>
  <c r="BK139" i="17"/>
  <c r="J139" i="17" s="1"/>
  <c r="J66" i="17" s="1"/>
  <c r="AY70" i="1"/>
  <c r="AX70" i="1"/>
  <c r="BI157" i="17"/>
  <c r="BH157" i="17"/>
  <c r="BG157" i="17"/>
  <c r="BF157" i="17"/>
  <c r="T157" i="17"/>
  <c r="T155" i="17" s="1"/>
  <c r="R157" i="17"/>
  <c r="P157" i="17"/>
  <c r="BK157" i="17"/>
  <c r="J157" i="17"/>
  <c r="BE157" i="17" s="1"/>
  <c r="BI156" i="17"/>
  <c r="BH156" i="17"/>
  <c r="BG156" i="17"/>
  <c r="BF156" i="17"/>
  <c r="T156" i="17"/>
  <c r="R156" i="17"/>
  <c r="R155" i="17" s="1"/>
  <c r="P156" i="17"/>
  <c r="P155" i="17" s="1"/>
  <c r="BK156" i="17"/>
  <c r="J156" i="17"/>
  <c r="BE156" i="17" s="1"/>
  <c r="BI153" i="17"/>
  <c r="BH153" i="17"/>
  <c r="BG153" i="17"/>
  <c r="BF153" i="17"/>
  <c r="BE153" i="17"/>
  <c r="T153" i="17"/>
  <c r="R153" i="17"/>
  <c r="P153" i="17"/>
  <c r="BK153" i="17"/>
  <c r="J153" i="17"/>
  <c r="BI151" i="17"/>
  <c r="BH151" i="17"/>
  <c r="BG151" i="17"/>
  <c r="BF151" i="17"/>
  <c r="BE151" i="17"/>
  <c r="T151" i="17"/>
  <c r="R151" i="17"/>
  <c r="P151" i="17"/>
  <c r="BK151" i="17"/>
  <c r="J151" i="17"/>
  <c r="BI149" i="17"/>
  <c r="BH149" i="17"/>
  <c r="BG149" i="17"/>
  <c r="BF149" i="17"/>
  <c r="BE149" i="17"/>
  <c r="T149" i="17"/>
  <c r="T148" i="17" s="1"/>
  <c r="R149" i="17"/>
  <c r="R148" i="17" s="1"/>
  <c r="R147" i="17" s="1"/>
  <c r="P149" i="17"/>
  <c r="P148" i="17" s="1"/>
  <c r="P147" i="17" s="1"/>
  <c r="BK149" i="17"/>
  <c r="BK148" i="17" s="1"/>
  <c r="J149" i="17"/>
  <c r="BI145" i="17"/>
  <c r="BH145" i="17"/>
  <c r="BG145" i="17"/>
  <c r="BF145" i="17"/>
  <c r="BE145" i="17"/>
  <c r="T145" i="17"/>
  <c r="T144" i="17" s="1"/>
  <c r="R145" i="17"/>
  <c r="P145" i="17"/>
  <c r="P144" i="17" s="1"/>
  <c r="BK145" i="17"/>
  <c r="BK144" i="17" s="1"/>
  <c r="J144" i="17" s="1"/>
  <c r="J67" i="17" s="1"/>
  <c r="J145" i="17"/>
  <c r="BI143" i="17"/>
  <c r="BH143" i="17"/>
  <c r="BG143" i="17"/>
  <c r="BF143" i="17"/>
  <c r="T143" i="17"/>
  <c r="R143" i="17"/>
  <c r="P143" i="17"/>
  <c r="BK143" i="17"/>
  <c r="J143" i="17"/>
  <c r="BE143" i="17" s="1"/>
  <c r="BI142" i="17"/>
  <c r="BH142" i="17"/>
  <c r="BG142" i="17"/>
  <c r="BF142" i="17"/>
  <c r="T142" i="17"/>
  <c r="R142" i="17"/>
  <c r="P142" i="17"/>
  <c r="BK142" i="17"/>
  <c r="J142" i="17"/>
  <c r="BE142" i="17" s="1"/>
  <c r="BI140" i="17"/>
  <c r="BH140" i="17"/>
  <c r="BG140" i="17"/>
  <c r="BF140" i="17"/>
  <c r="T140" i="17"/>
  <c r="R140" i="17"/>
  <c r="R139" i="17" s="1"/>
  <c r="P140" i="17"/>
  <c r="BK140" i="17"/>
  <c r="J140" i="17"/>
  <c r="BE140" i="17" s="1"/>
  <c r="BI137" i="17"/>
  <c r="BH137" i="17"/>
  <c r="BG137" i="17"/>
  <c r="BF137" i="17"/>
  <c r="BE137" i="17"/>
  <c r="T137" i="17"/>
  <c r="T136" i="17" s="1"/>
  <c r="R137" i="17"/>
  <c r="R136" i="17" s="1"/>
  <c r="P137" i="17"/>
  <c r="P136" i="17" s="1"/>
  <c r="BK137" i="17"/>
  <c r="BK136" i="17" s="1"/>
  <c r="J136" i="17" s="1"/>
  <c r="J65" i="17" s="1"/>
  <c r="J137" i="17"/>
  <c r="BI135" i="17"/>
  <c r="BH135" i="17"/>
  <c r="BG135" i="17"/>
  <c r="BF135" i="17"/>
  <c r="T135" i="17"/>
  <c r="R135" i="17"/>
  <c r="P135" i="17"/>
  <c r="BK135" i="17"/>
  <c r="J135" i="17"/>
  <c r="BE135" i="17" s="1"/>
  <c r="BI134" i="17"/>
  <c r="BH134" i="17"/>
  <c r="BG134" i="17"/>
  <c r="BF134" i="17"/>
  <c r="T134" i="17"/>
  <c r="R134" i="17"/>
  <c r="P134" i="17"/>
  <c r="BK134" i="17"/>
  <c r="J134" i="17"/>
  <c r="BE134" i="17" s="1"/>
  <c r="BI133" i="17"/>
  <c r="BH133" i="17"/>
  <c r="BG133" i="17"/>
  <c r="BF133" i="17"/>
  <c r="T133" i="17"/>
  <c r="R133" i="17"/>
  <c r="P133" i="17"/>
  <c r="BK133" i="17"/>
  <c r="J133" i="17"/>
  <c r="BE133" i="17" s="1"/>
  <c r="BI132" i="17"/>
  <c r="BH132" i="17"/>
  <c r="BG132" i="17"/>
  <c r="BF132" i="17"/>
  <c r="T132" i="17"/>
  <c r="R132" i="17"/>
  <c r="P132" i="17"/>
  <c r="BK132" i="17"/>
  <c r="J132" i="17"/>
  <c r="BE132" i="17" s="1"/>
  <c r="BI131" i="17"/>
  <c r="BH131" i="17"/>
  <c r="BG131" i="17"/>
  <c r="BF131" i="17"/>
  <c r="T131" i="17"/>
  <c r="R131" i="17"/>
  <c r="P131" i="17"/>
  <c r="BK131" i="17"/>
  <c r="J131" i="17"/>
  <c r="BE131" i="17" s="1"/>
  <c r="BI130" i="17"/>
  <c r="BH130" i="17"/>
  <c r="BG130" i="17"/>
  <c r="BF130" i="17"/>
  <c r="T130" i="17"/>
  <c r="R130" i="17"/>
  <c r="P130" i="17"/>
  <c r="BK130" i="17"/>
  <c r="J130" i="17"/>
  <c r="BE130" i="17" s="1"/>
  <c r="BI129" i="17"/>
  <c r="BH129" i="17"/>
  <c r="BG129" i="17"/>
  <c r="BF129" i="17"/>
  <c r="T129" i="17"/>
  <c r="R129" i="17"/>
  <c r="P129" i="17"/>
  <c r="BK129" i="17"/>
  <c r="J129" i="17"/>
  <c r="BE129" i="17" s="1"/>
  <c r="BI128" i="17"/>
  <c r="BH128" i="17"/>
  <c r="BG128" i="17"/>
  <c r="BF128" i="17"/>
  <c r="T128" i="17"/>
  <c r="R128" i="17"/>
  <c r="P128" i="17"/>
  <c r="BK128" i="17"/>
  <c r="J128" i="17"/>
  <c r="BE128" i="17" s="1"/>
  <c r="BI127" i="17"/>
  <c r="BH127" i="17"/>
  <c r="BG127" i="17"/>
  <c r="BF127" i="17"/>
  <c r="T127" i="17"/>
  <c r="R127" i="17"/>
  <c r="P127" i="17"/>
  <c r="P125" i="17" s="1"/>
  <c r="BK127" i="17"/>
  <c r="J127" i="17"/>
  <c r="BE127" i="17" s="1"/>
  <c r="BI126" i="17"/>
  <c r="BH126" i="17"/>
  <c r="BG126" i="17"/>
  <c r="BF126" i="17"/>
  <c r="T126" i="17"/>
  <c r="T125" i="17" s="1"/>
  <c r="R126" i="17"/>
  <c r="R125" i="17" s="1"/>
  <c r="P126" i="17"/>
  <c r="BK126" i="17"/>
  <c r="BK125" i="17" s="1"/>
  <c r="J125" i="17" s="1"/>
  <c r="J64" i="17" s="1"/>
  <c r="J126" i="17"/>
  <c r="BE126" i="17" s="1"/>
  <c r="BI124" i="17"/>
  <c r="BH124" i="17"/>
  <c r="BG124" i="17"/>
  <c r="BF124" i="17"/>
  <c r="T124" i="17"/>
  <c r="R124" i="17"/>
  <c r="P124" i="17"/>
  <c r="BK124" i="17"/>
  <c r="J124" i="17"/>
  <c r="BE124" i="17" s="1"/>
  <c r="BI123" i="17"/>
  <c r="BH123" i="17"/>
  <c r="BG123" i="17"/>
  <c r="BF123" i="17"/>
  <c r="BE123" i="17"/>
  <c r="T123" i="17"/>
  <c r="R123" i="17"/>
  <c r="R120" i="17" s="1"/>
  <c r="P123" i="17"/>
  <c r="BK123" i="17"/>
  <c r="J123" i="17"/>
  <c r="BI121" i="17"/>
  <c r="BH121" i="17"/>
  <c r="BG121" i="17"/>
  <c r="BF121" i="17"/>
  <c r="BE121" i="17"/>
  <c r="T121" i="17"/>
  <c r="R121" i="17"/>
  <c r="P121" i="17"/>
  <c r="P120" i="17" s="1"/>
  <c r="BK121" i="17"/>
  <c r="BK120" i="17" s="1"/>
  <c r="J120" i="17" s="1"/>
  <c r="J63" i="17" s="1"/>
  <c r="J121" i="17"/>
  <c r="BI119" i="17"/>
  <c r="BH119" i="17"/>
  <c r="BG119" i="17"/>
  <c r="BF119" i="17"/>
  <c r="T119" i="17"/>
  <c r="R119" i="17"/>
  <c r="P119" i="17"/>
  <c r="BK119" i="17"/>
  <c r="J119" i="17"/>
  <c r="BE119" i="17" s="1"/>
  <c r="BI118" i="17"/>
  <c r="BH118" i="17"/>
  <c r="BG118" i="17"/>
  <c r="BF118" i="17"/>
  <c r="T118" i="17"/>
  <c r="R118" i="17"/>
  <c r="P118" i="17"/>
  <c r="BK118" i="17"/>
  <c r="J118" i="17"/>
  <c r="BE118" i="17" s="1"/>
  <c r="BI116" i="17"/>
  <c r="BH116" i="17"/>
  <c r="BG116" i="17"/>
  <c r="BF116" i="17"/>
  <c r="T116" i="17"/>
  <c r="R116" i="17"/>
  <c r="P116" i="17"/>
  <c r="BK116" i="17"/>
  <c r="J116" i="17"/>
  <c r="BE116" i="17" s="1"/>
  <c r="BI115" i="17"/>
  <c r="BH115" i="17"/>
  <c r="BG115" i="17"/>
  <c r="BF115" i="17"/>
  <c r="T115" i="17"/>
  <c r="R115" i="17"/>
  <c r="P115" i="17"/>
  <c r="BK115" i="17"/>
  <c r="J115" i="17"/>
  <c r="BE115" i="17" s="1"/>
  <c r="BI114" i="17"/>
  <c r="BH114" i="17"/>
  <c r="BG114" i="17"/>
  <c r="BF114" i="17"/>
  <c r="T114" i="17"/>
  <c r="R114" i="17"/>
  <c r="P114" i="17"/>
  <c r="BK114" i="17"/>
  <c r="J114" i="17"/>
  <c r="BE114" i="17" s="1"/>
  <c r="BI112" i="17"/>
  <c r="BH112" i="17"/>
  <c r="BG112" i="17"/>
  <c r="BF112" i="17"/>
  <c r="T112" i="17"/>
  <c r="R112" i="17"/>
  <c r="P112" i="17"/>
  <c r="BK112" i="17"/>
  <c r="J112" i="17"/>
  <c r="BE112" i="17" s="1"/>
  <c r="BI110" i="17"/>
  <c r="BH110" i="17"/>
  <c r="BG110" i="17"/>
  <c r="BF110" i="17"/>
  <c r="T110" i="17"/>
  <c r="R110" i="17"/>
  <c r="P110" i="17"/>
  <c r="BK110" i="17"/>
  <c r="J110" i="17"/>
  <c r="BE110" i="17" s="1"/>
  <c r="BI109" i="17"/>
  <c r="BH109" i="17"/>
  <c r="BG109" i="17"/>
  <c r="BF109" i="17"/>
  <c r="T109" i="17"/>
  <c r="R109" i="17"/>
  <c r="P109" i="17"/>
  <c r="BK109" i="17"/>
  <c r="J109" i="17"/>
  <c r="BE109" i="17" s="1"/>
  <c r="BI108" i="17"/>
  <c r="BH108" i="17"/>
  <c r="BG108" i="17"/>
  <c r="BF108" i="17"/>
  <c r="T108" i="17"/>
  <c r="R108" i="17"/>
  <c r="P108" i="17"/>
  <c r="BK108" i="17"/>
  <c r="J108" i="17"/>
  <c r="BE108" i="17" s="1"/>
  <c r="BI106" i="17"/>
  <c r="BH106" i="17"/>
  <c r="BG106" i="17"/>
  <c r="BF106" i="17"/>
  <c r="T106" i="17"/>
  <c r="R106" i="17"/>
  <c r="P106" i="17"/>
  <c r="BK106" i="17"/>
  <c r="J106" i="17"/>
  <c r="BE106" i="17" s="1"/>
  <c r="BI104" i="17"/>
  <c r="BH104" i="17"/>
  <c r="BG104" i="17"/>
  <c r="BF104" i="17"/>
  <c r="T104" i="17"/>
  <c r="R104" i="17"/>
  <c r="P104" i="17"/>
  <c r="BK104" i="17"/>
  <c r="J104" i="17"/>
  <c r="BE104" i="17" s="1"/>
  <c r="BI102" i="17"/>
  <c r="BH102" i="17"/>
  <c r="BG102" i="17"/>
  <c r="BF102" i="17"/>
  <c r="T102" i="17"/>
  <c r="R102" i="17"/>
  <c r="P102" i="17"/>
  <c r="BK102" i="17"/>
  <c r="J102" i="17"/>
  <c r="BE102" i="17" s="1"/>
  <c r="BI101" i="17"/>
  <c r="BH101" i="17"/>
  <c r="BG101" i="17"/>
  <c r="BF101" i="17"/>
  <c r="T101" i="17"/>
  <c r="R101" i="17"/>
  <c r="P101" i="17"/>
  <c r="BK101" i="17"/>
  <c r="J101" i="17"/>
  <c r="BE101" i="17" s="1"/>
  <c r="BI99" i="17"/>
  <c r="BH99" i="17"/>
  <c r="BG99" i="17"/>
  <c r="BF99" i="17"/>
  <c r="T99" i="17"/>
  <c r="R99" i="17"/>
  <c r="P99" i="17"/>
  <c r="BK99" i="17"/>
  <c r="J99" i="17"/>
  <c r="BE99" i="17" s="1"/>
  <c r="BI97" i="17"/>
  <c r="BH97" i="17"/>
  <c r="BG97" i="17"/>
  <c r="BF97" i="17"/>
  <c r="T97" i="17"/>
  <c r="R97" i="17"/>
  <c r="P97" i="17"/>
  <c r="BK97" i="17"/>
  <c r="J97" i="17"/>
  <c r="BE97" i="17" s="1"/>
  <c r="BI96" i="17"/>
  <c r="BH96" i="17"/>
  <c r="BG96" i="17"/>
  <c r="BF96" i="17"/>
  <c r="T96" i="17"/>
  <c r="R96" i="17"/>
  <c r="P96" i="17"/>
  <c r="BK96" i="17"/>
  <c r="J96" i="17"/>
  <c r="BE96" i="17" s="1"/>
  <c r="BI95" i="17"/>
  <c r="F36" i="17" s="1"/>
  <c r="BD70" i="1" s="1"/>
  <c r="BH95" i="17"/>
  <c r="F35" i="17" s="1"/>
  <c r="BC70" i="1" s="1"/>
  <c r="BG95" i="17"/>
  <c r="BF95" i="17"/>
  <c r="T95" i="17"/>
  <c r="T94" i="17" s="1"/>
  <c r="R95" i="17"/>
  <c r="P95" i="17"/>
  <c r="BK95" i="17"/>
  <c r="BK94" i="17" s="1"/>
  <c r="J95" i="17"/>
  <c r="BE95" i="17" s="1"/>
  <c r="J88" i="17"/>
  <c r="F86" i="17"/>
  <c r="E84" i="17"/>
  <c r="J55" i="17"/>
  <c r="F55" i="17"/>
  <c r="F53" i="17"/>
  <c r="E51" i="17"/>
  <c r="E47" i="17"/>
  <c r="J20" i="17"/>
  <c r="E20" i="17"/>
  <c r="F56" i="17" s="1"/>
  <c r="J19" i="17"/>
  <c r="J17" i="17"/>
  <c r="E17" i="17"/>
  <c r="F88" i="17" s="1"/>
  <c r="J16" i="17"/>
  <c r="J14" i="17"/>
  <c r="J86" i="17" s="1"/>
  <c r="E7" i="17"/>
  <c r="E80" i="17" s="1"/>
  <c r="P349" i="16"/>
  <c r="BK336" i="16"/>
  <c r="J336" i="16" s="1"/>
  <c r="J78" i="16" s="1"/>
  <c r="BK271" i="16"/>
  <c r="J271" i="16" s="1"/>
  <c r="J74" i="16" s="1"/>
  <c r="AY69" i="1"/>
  <c r="AX69" i="1"/>
  <c r="BI350" i="16"/>
  <c r="BH350" i="16"/>
  <c r="BG350" i="16"/>
  <c r="BF350" i="16"/>
  <c r="T350" i="16"/>
  <c r="T349" i="16" s="1"/>
  <c r="R350" i="16"/>
  <c r="R349" i="16" s="1"/>
  <c r="P350" i="16"/>
  <c r="BK350" i="16"/>
  <c r="BK349" i="16" s="1"/>
  <c r="J349" i="16" s="1"/>
  <c r="J80" i="16" s="1"/>
  <c r="J350" i="16"/>
  <c r="BE350" i="16" s="1"/>
  <c r="BI347" i="16"/>
  <c r="BH347" i="16"/>
  <c r="BG347" i="16"/>
  <c r="BF347" i="16"/>
  <c r="T347" i="16"/>
  <c r="R347" i="16"/>
  <c r="P347" i="16"/>
  <c r="BK347" i="16"/>
  <c r="J347" i="16"/>
  <c r="BE347" i="16" s="1"/>
  <c r="BI346" i="16"/>
  <c r="BH346" i="16"/>
  <c r="BG346" i="16"/>
  <c r="BF346" i="16"/>
  <c r="BE346" i="16"/>
  <c r="T346" i="16"/>
  <c r="R346" i="16"/>
  <c r="P346" i="16"/>
  <c r="BK346" i="16"/>
  <c r="J346" i="16"/>
  <c r="BI345" i="16"/>
  <c r="BH345" i="16"/>
  <c r="BG345" i="16"/>
  <c r="BF345" i="16"/>
  <c r="T345" i="16"/>
  <c r="T344" i="16" s="1"/>
  <c r="R345" i="16"/>
  <c r="R344" i="16" s="1"/>
  <c r="P345" i="16"/>
  <c r="P344" i="16" s="1"/>
  <c r="BK345" i="16"/>
  <c r="BK344" i="16" s="1"/>
  <c r="J344" i="16" s="1"/>
  <c r="J79" i="16" s="1"/>
  <c r="J345" i="16"/>
  <c r="BE345" i="16" s="1"/>
  <c r="BI342" i="16"/>
  <c r="BH342" i="16"/>
  <c r="BG342" i="16"/>
  <c r="BF342" i="16"/>
  <c r="T342" i="16"/>
  <c r="R342" i="16"/>
  <c r="P342" i="16"/>
  <c r="BK342" i="16"/>
  <c r="J342" i="16"/>
  <c r="BE342" i="16" s="1"/>
  <c r="BI339" i="16"/>
  <c r="BH339" i="16"/>
  <c r="BG339" i="16"/>
  <c r="BF339" i="16"/>
  <c r="T339" i="16"/>
  <c r="T336" i="16" s="1"/>
  <c r="R339" i="16"/>
  <c r="P339" i="16"/>
  <c r="BK339" i="16"/>
  <c r="J339" i="16"/>
  <c r="BE339" i="16" s="1"/>
  <c r="BI337" i="16"/>
  <c r="BH337" i="16"/>
  <c r="BG337" i="16"/>
  <c r="BF337" i="16"/>
  <c r="T337" i="16"/>
  <c r="R337" i="16"/>
  <c r="R336" i="16" s="1"/>
  <c r="P337" i="16"/>
  <c r="P336" i="16" s="1"/>
  <c r="BK337" i="16"/>
  <c r="J337" i="16"/>
  <c r="BE337" i="16" s="1"/>
  <c r="BI334" i="16"/>
  <c r="BH334" i="16"/>
  <c r="BG334" i="16"/>
  <c r="BF334" i="16"/>
  <c r="BE334" i="16"/>
  <c r="T334" i="16"/>
  <c r="R334" i="16"/>
  <c r="P334" i="16"/>
  <c r="BK334" i="16"/>
  <c r="J334" i="16"/>
  <c r="BI333" i="16"/>
  <c r="BH333" i="16"/>
  <c r="BG333" i="16"/>
  <c r="BF333" i="16"/>
  <c r="BE333" i="16"/>
  <c r="T333" i="16"/>
  <c r="R333" i="16"/>
  <c r="P333" i="16"/>
  <c r="BK333" i="16"/>
  <c r="J333" i="16"/>
  <c r="BI332" i="16"/>
  <c r="BH332" i="16"/>
  <c r="BG332" i="16"/>
  <c r="BF332" i="16"/>
  <c r="BE332" i="16"/>
  <c r="T332" i="16"/>
  <c r="R332" i="16"/>
  <c r="P332" i="16"/>
  <c r="BK332" i="16"/>
  <c r="J332" i="16"/>
  <c r="BI331" i="16"/>
  <c r="BH331" i="16"/>
  <c r="BG331" i="16"/>
  <c r="BF331" i="16"/>
  <c r="BE331" i="16"/>
  <c r="T331" i="16"/>
  <c r="T330" i="16" s="1"/>
  <c r="R331" i="16"/>
  <c r="R330" i="16" s="1"/>
  <c r="P331" i="16"/>
  <c r="P330" i="16" s="1"/>
  <c r="BK331" i="16"/>
  <c r="BK330" i="16" s="1"/>
  <c r="J330" i="16" s="1"/>
  <c r="J77" i="16" s="1"/>
  <c r="J331" i="16"/>
  <c r="BI328" i="16"/>
  <c r="BH328" i="16"/>
  <c r="BG328" i="16"/>
  <c r="BF328" i="16"/>
  <c r="T328" i="16"/>
  <c r="R328" i="16"/>
  <c r="P328" i="16"/>
  <c r="BK328" i="16"/>
  <c r="J328" i="16"/>
  <c r="BE328" i="16" s="1"/>
  <c r="BI327" i="16"/>
  <c r="BH327" i="16"/>
  <c r="BG327" i="16"/>
  <c r="BF327" i="16"/>
  <c r="T327" i="16"/>
  <c r="R327" i="16"/>
  <c r="P327" i="16"/>
  <c r="BK327" i="16"/>
  <c r="J327" i="16"/>
  <c r="BE327" i="16" s="1"/>
  <c r="BI326" i="16"/>
  <c r="BH326" i="16"/>
  <c r="BG326" i="16"/>
  <c r="BF326" i="16"/>
  <c r="T326" i="16"/>
  <c r="R326" i="16"/>
  <c r="P326" i="16"/>
  <c r="BK326" i="16"/>
  <c r="J326" i="16"/>
  <c r="BE326" i="16" s="1"/>
  <c r="BI325" i="16"/>
  <c r="BH325" i="16"/>
  <c r="BG325" i="16"/>
  <c r="BF325" i="16"/>
  <c r="T325" i="16"/>
  <c r="R325" i="16"/>
  <c r="P325" i="16"/>
  <c r="BK325" i="16"/>
  <c r="J325" i="16"/>
  <c r="BE325" i="16" s="1"/>
  <c r="BI324" i="16"/>
  <c r="BH324" i="16"/>
  <c r="BG324" i="16"/>
  <c r="BF324" i="16"/>
  <c r="T324" i="16"/>
  <c r="R324" i="16"/>
  <c r="P324" i="16"/>
  <c r="BK324" i="16"/>
  <c r="J324" i="16"/>
  <c r="BE324" i="16" s="1"/>
  <c r="BI323" i="16"/>
  <c r="BH323" i="16"/>
  <c r="BG323" i="16"/>
  <c r="BF323" i="16"/>
  <c r="T323" i="16"/>
  <c r="R323" i="16"/>
  <c r="P323" i="16"/>
  <c r="BK323" i="16"/>
  <c r="J323" i="16"/>
  <c r="BE323" i="16" s="1"/>
  <c r="BI322" i="16"/>
  <c r="BH322" i="16"/>
  <c r="BG322" i="16"/>
  <c r="BF322" i="16"/>
  <c r="T322" i="16"/>
  <c r="R322" i="16"/>
  <c r="P322" i="16"/>
  <c r="BK322" i="16"/>
  <c r="J322" i="16"/>
  <c r="BE322" i="16" s="1"/>
  <c r="BI321" i="16"/>
  <c r="BH321" i="16"/>
  <c r="BG321" i="16"/>
  <c r="BF321" i="16"/>
  <c r="T321" i="16"/>
  <c r="R321" i="16"/>
  <c r="P321" i="16"/>
  <c r="BK321" i="16"/>
  <c r="J321" i="16"/>
  <c r="BE321" i="16" s="1"/>
  <c r="BI320" i="16"/>
  <c r="BH320" i="16"/>
  <c r="BG320" i="16"/>
  <c r="BF320" i="16"/>
  <c r="T320" i="16"/>
  <c r="R320" i="16"/>
  <c r="P320" i="16"/>
  <c r="BK320" i="16"/>
  <c r="J320" i="16"/>
  <c r="BE320" i="16" s="1"/>
  <c r="BI319" i="16"/>
  <c r="BH319" i="16"/>
  <c r="BG319" i="16"/>
  <c r="BF319" i="16"/>
  <c r="T319" i="16"/>
  <c r="R319" i="16"/>
  <c r="P319" i="16"/>
  <c r="BK319" i="16"/>
  <c r="J319" i="16"/>
  <c r="BE319" i="16" s="1"/>
  <c r="BI318" i="16"/>
  <c r="BH318" i="16"/>
  <c r="BG318" i="16"/>
  <c r="BF318" i="16"/>
  <c r="T318" i="16"/>
  <c r="R318" i="16"/>
  <c r="P318" i="16"/>
  <c r="BK318" i="16"/>
  <c r="J318" i="16"/>
  <c r="BE318" i="16" s="1"/>
  <c r="BI317" i="16"/>
  <c r="BH317" i="16"/>
  <c r="BG317" i="16"/>
  <c r="BF317" i="16"/>
  <c r="T317" i="16"/>
  <c r="R317" i="16"/>
  <c r="P317" i="16"/>
  <c r="BK317" i="16"/>
  <c r="J317" i="16"/>
  <c r="BE317" i="16" s="1"/>
  <c r="BI316" i="16"/>
  <c r="BH316" i="16"/>
  <c r="BG316" i="16"/>
  <c r="BF316" i="16"/>
  <c r="T316" i="16"/>
  <c r="R316" i="16"/>
  <c r="P316" i="16"/>
  <c r="BK316" i="16"/>
  <c r="J316" i="16"/>
  <c r="BE316" i="16" s="1"/>
  <c r="BI315" i="16"/>
  <c r="BH315" i="16"/>
  <c r="BG315" i="16"/>
  <c r="BF315" i="16"/>
  <c r="T315" i="16"/>
  <c r="R315" i="16"/>
  <c r="P315" i="16"/>
  <c r="BK315" i="16"/>
  <c r="J315" i="16"/>
  <c r="BE315" i="16" s="1"/>
  <c r="BI314" i="16"/>
  <c r="BH314" i="16"/>
  <c r="BG314" i="16"/>
  <c r="BF314" i="16"/>
  <c r="BE314" i="16"/>
  <c r="T314" i="16"/>
  <c r="R314" i="16"/>
  <c r="P314" i="16"/>
  <c r="BK314" i="16"/>
  <c r="J314" i="16"/>
  <c r="BI313" i="16"/>
  <c r="BH313" i="16"/>
  <c r="BG313" i="16"/>
  <c r="BF313" i="16"/>
  <c r="T313" i="16"/>
  <c r="R313" i="16"/>
  <c r="P313" i="16"/>
  <c r="BK313" i="16"/>
  <c r="J313" i="16"/>
  <c r="BE313" i="16" s="1"/>
  <c r="BI312" i="16"/>
  <c r="BH312" i="16"/>
  <c r="BG312" i="16"/>
  <c r="BF312" i="16"/>
  <c r="BE312" i="16"/>
  <c r="T312" i="16"/>
  <c r="R312" i="16"/>
  <c r="P312" i="16"/>
  <c r="BK312" i="16"/>
  <c r="J312" i="16"/>
  <c r="BI311" i="16"/>
  <c r="BH311" i="16"/>
  <c r="BG311" i="16"/>
  <c r="BF311" i="16"/>
  <c r="T311" i="16"/>
  <c r="R311" i="16"/>
  <c r="P311" i="16"/>
  <c r="BK311" i="16"/>
  <c r="J311" i="16"/>
  <c r="BE311" i="16" s="1"/>
  <c r="BI310" i="16"/>
  <c r="BH310" i="16"/>
  <c r="BG310" i="16"/>
  <c r="BF310" i="16"/>
  <c r="BE310" i="16"/>
  <c r="T310" i="16"/>
  <c r="R310" i="16"/>
  <c r="P310" i="16"/>
  <c r="BK310" i="16"/>
  <c r="J310" i="16"/>
  <c r="BI309" i="16"/>
  <c r="BH309" i="16"/>
  <c r="BG309" i="16"/>
  <c r="BF309" i="16"/>
  <c r="T309" i="16"/>
  <c r="R309" i="16"/>
  <c r="P309" i="16"/>
  <c r="BK309" i="16"/>
  <c r="J309" i="16"/>
  <c r="BE309" i="16" s="1"/>
  <c r="BI308" i="16"/>
  <c r="BH308" i="16"/>
  <c r="BG308" i="16"/>
  <c r="BF308" i="16"/>
  <c r="BE308" i="16"/>
  <c r="T308" i="16"/>
  <c r="R308" i="16"/>
  <c r="P308" i="16"/>
  <c r="BK308" i="16"/>
  <c r="J308" i="16"/>
  <c r="BI307" i="16"/>
  <c r="BH307" i="16"/>
  <c r="BG307" i="16"/>
  <c r="BF307" i="16"/>
  <c r="T307" i="16"/>
  <c r="R307" i="16"/>
  <c r="P307" i="16"/>
  <c r="BK307" i="16"/>
  <c r="J307" i="16"/>
  <c r="BE307" i="16" s="1"/>
  <c r="BI306" i="16"/>
  <c r="BH306" i="16"/>
  <c r="BG306" i="16"/>
  <c r="BF306" i="16"/>
  <c r="BE306" i="16"/>
  <c r="T306" i="16"/>
  <c r="R306" i="16"/>
  <c r="P306" i="16"/>
  <c r="BK306" i="16"/>
  <c r="J306" i="16"/>
  <c r="BI305" i="16"/>
  <c r="BH305" i="16"/>
  <c r="BG305" i="16"/>
  <c r="BF305" i="16"/>
  <c r="T305" i="16"/>
  <c r="R305" i="16"/>
  <c r="P305" i="16"/>
  <c r="BK305" i="16"/>
  <c r="J305" i="16"/>
  <c r="BE305" i="16" s="1"/>
  <c r="BI304" i="16"/>
  <c r="BH304" i="16"/>
  <c r="BG304" i="16"/>
  <c r="BF304" i="16"/>
  <c r="BE304" i="16"/>
  <c r="T304" i="16"/>
  <c r="R304" i="16"/>
  <c r="P304" i="16"/>
  <c r="BK304" i="16"/>
  <c r="J304" i="16"/>
  <c r="BI303" i="16"/>
  <c r="BH303" i="16"/>
  <c r="BG303" i="16"/>
  <c r="BF303" i="16"/>
  <c r="T303" i="16"/>
  <c r="R303" i="16"/>
  <c r="P303" i="16"/>
  <c r="BK303" i="16"/>
  <c r="J303" i="16"/>
  <c r="BE303" i="16" s="1"/>
  <c r="BI302" i="16"/>
  <c r="BH302" i="16"/>
  <c r="BG302" i="16"/>
  <c r="BF302" i="16"/>
  <c r="BE302" i="16"/>
  <c r="T302" i="16"/>
  <c r="R302" i="16"/>
  <c r="P302" i="16"/>
  <c r="BK302" i="16"/>
  <c r="J302" i="16"/>
  <c r="BI301" i="16"/>
  <c r="BH301" i="16"/>
  <c r="BG301" i="16"/>
  <c r="BF301" i="16"/>
  <c r="T301" i="16"/>
  <c r="R301" i="16"/>
  <c r="P301" i="16"/>
  <c r="BK301" i="16"/>
  <c r="J301" i="16"/>
  <c r="BE301" i="16" s="1"/>
  <c r="BI300" i="16"/>
  <c r="BH300" i="16"/>
  <c r="BG300" i="16"/>
  <c r="BF300" i="16"/>
  <c r="BE300" i="16"/>
  <c r="T300" i="16"/>
  <c r="R300" i="16"/>
  <c r="P300" i="16"/>
  <c r="BK300" i="16"/>
  <c r="J300" i="16"/>
  <c r="BI299" i="16"/>
  <c r="BH299" i="16"/>
  <c r="BG299" i="16"/>
  <c r="BF299" i="16"/>
  <c r="T299" i="16"/>
  <c r="R299" i="16"/>
  <c r="P299" i="16"/>
  <c r="BK299" i="16"/>
  <c r="J299" i="16"/>
  <c r="BE299" i="16" s="1"/>
  <c r="BI298" i="16"/>
  <c r="BH298" i="16"/>
  <c r="BG298" i="16"/>
  <c r="BF298" i="16"/>
  <c r="BE298" i="16"/>
  <c r="T298" i="16"/>
  <c r="T297" i="16" s="1"/>
  <c r="R298" i="16"/>
  <c r="R297" i="16" s="1"/>
  <c r="P298" i="16"/>
  <c r="P297" i="16" s="1"/>
  <c r="BK298" i="16"/>
  <c r="BK297" i="16" s="1"/>
  <c r="J297" i="16" s="1"/>
  <c r="J76" i="16" s="1"/>
  <c r="J298" i="16"/>
  <c r="BI295" i="16"/>
  <c r="BH295" i="16"/>
  <c r="BG295" i="16"/>
  <c r="BF295" i="16"/>
  <c r="BE295" i="16"/>
  <c r="T295" i="16"/>
  <c r="R295" i="16"/>
  <c r="P295" i="16"/>
  <c r="BK295" i="16"/>
  <c r="J295" i="16"/>
  <c r="BI294" i="16"/>
  <c r="BH294" i="16"/>
  <c r="BG294" i="16"/>
  <c r="BF294" i="16"/>
  <c r="T294" i="16"/>
  <c r="R294" i="16"/>
  <c r="P294" i="16"/>
  <c r="BK294" i="16"/>
  <c r="J294" i="16"/>
  <c r="BE294" i="16" s="1"/>
  <c r="BI293" i="16"/>
  <c r="BH293" i="16"/>
  <c r="BG293" i="16"/>
  <c r="BF293" i="16"/>
  <c r="BE293" i="16"/>
  <c r="T293" i="16"/>
  <c r="R293" i="16"/>
  <c r="P293" i="16"/>
  <c r="BK293" i="16"/>
  <c r="J293" i="16"/>
  <c r="BI292" i="16"/>
  <c r="BH292" i="16"/>
  <c r="BG292" i="16"/>
  <c r="BF292" i="16"/>
  <c r="T292" i="16"/>
  <c r="R292" i="16"/>
  <c r="P292" i="16"/>
  <c r="BK292" i="16"/>
  <c r="J292" i="16"/>
  <c r="BE292" i="16" s="1"/>
  <c r="BI291" i="16"/>
  <c r="BH291" i="16"/>
  <c r="BG291" i="16"/>
  <c r="BF291" i="16"/>
  <c r="BE291" i="16"/>
  <c r="T291" i="16"/>
  <c r="R291" i="16"/>
  <c r="P291" i="16"/>
  <c r="BK291" i="16"/>
  <c r="J291" i="16"/>
  <c r="BI290" i="16"/>
  <c r="BH290" i="16"/>
  <c r="BG290" i="16"/>
  <c r="BF290" i="16"/>
  <c r="T290" i="16"/>
  <c r="R290" i="16"/>
  <c r="P290" i="16"/>
  <c r="BK290" i="16"/>
  <c r="J290" i="16"/>
  <c r="BE290" i="16" s="1"/>
  <c r="BI289" i="16"/>
  <c r="BH289" i="16"/>
  <c r="BG289" i="16"/>
  <c r="BF289" i="16"/>
  <c r="BE289" i="16"/>
  <c r="T289" i="16"/>
  <c r="R289" i="16"/>
  <c r="P289" i="16"/>
  <c r="BK289" i="16"/>
  <c r="J289" i="16"/>
  <c r="BI288" i="16"/>
  <c r="BH288" i="16"/>
  <c r="BG288" i="16"/>
  <c r="BF288" i="16"/>
  <c r="T288" i="16"/>
  <c r="R288" i="16"/>
  <c r="P288" i="16"/>
  <c r="BK288" i="16"/>
  <c r="J288" i="16"/>
  <c r="BE288" i="16" s="1"/>
  <c r="BI287" i="16"/>
  <c r="BH287" i="16"/>
  <c r="BG287" i="16"/>
  <c r="BF287" i="16"/>
  <c r="BE287" i="16"/>
  <c r="T287" i="16"/>
  <c r="R287" i="16"/>
  <c r="P287" i="16"/>
  <c r="BK287" i="16"/>
  <c r="J287" i="16"/>
  <c r="BI286" i="16"/>
  <c r="BH286" i="16"/>
  <c r="BG286" i="16"/>
  <c r="BF286" i="16"/>
  <c r="T286" i="16"/>
  <c r="R286" i="16"/>
  <c r="P286" i="16"/>
  <c r="BK286" i="16"/>
  <c r="J286" i="16"/>
  <c r="BE286" i="16" s="1"/>
  <c r="BI285" i="16"/>
  <c r="BH285" i="16"/>
  <c r="BG285" i="16"/>
  <c r="BF285" i="16"/>
  <c r="BE285" i="16"/>
  <c r="T285" i="16"/>
  <c r="R285" i="16"/>
  <c r="P285" i="16"/>
  <c r="BK285" i="16"/>
  <c r="J285" i="16"/>
  <c r="BI284" i="16"/>
  <c r="BH284" i="16"/>
  <c r="BG284" i="16"/>
  <c r="BF284" i="16"/>
  <c r="T284" i="16"/>
  <c r="R284" i="16"/>
  <c r="R282" i="16" s="1"/>
  <c r="P284" i="16"/>
  <c r="BK284" i="16"/>
  <c r="J284" i="16"/>
  <c r="BE284" i="16" s="1"/>
  <c r="BI283" i="16"/>
  <c r="BH283" i="16"/>
  <c r="BG283" i="16"/>
  <c r="BF283" i="16"/>
  <c r="BE283" i="16"/>
  <c r="T283" i="16"/>
  <c r="T282" i="16" s="1"/>
  <c r="R283" i="16"/>
  <c r="P283" i="16"/>
  <c r="P282" i="16" s="1"/>
  <c r="BK283" i="16"/>
  <c r="BK282" i="16" s="1"/>
  <c r="J282" i="16" s="1"/>
  <c r="J75" i="16" s="1"/>
  <c r="J283" i="16"/>
  <c r="BI280" i="16"/>
  <c r="BH280" i="16"/>
  <c r="BG280" i="16"/>
  <c r="BF280" i="16"/>
  <c r="T280" i="16"/>
  <c r="R280" i="16"/>
  <c r="P280" i="16"/>
  <c r="BK280" i="16"/>
  <c r="J280" i="16"/>
  <c r="BE280" i="16" s="1"/>
  <c r="BI279" i="16"/>
  <c r="BH279" i="16"/>
  <c r="BG279" i="16"/>
  <c r="BF279" i="16"/>
  <c r="T279" i="16"/>
  <c r="R279" i="16"/>
  <c r="P279" i="16"/>
  <c r="BK279" i="16"/>
  <c r="J279" i="16"/>
  <c r="BE279" i="16" s="1"/>
  <c r="BI278" i="16"/>
  <c r="BH278" i="16"/>
  <c r="BG278" i="16"/>
  <c r="BF278" i="16"/>
  <c r="T278" i="16"/>
  <c r="R278" i="16"/>
  <c r="P278" i="16"/>
  <c r="BK278" i="16"/>
  <c r="J278" i="16"/>
  <c r="BE278" i="16" s="1"/>
  <c r="BI277" i="16"/>
  <c r="BH277" i="16"/>
  <c r="BG277" i="16"/>
  <c r="BF277" i="16"/>
  <c r="BE277" i="16"/>
  <c r="T277" i="16"/>
  <c r="R277" i="16"/>
  <c r="P277" i="16"/>
  <c r="BK277" i="16"/>
  <c r="J277" i="16"/>
  <c r="BI276" i="16"/>
  <c r="BH276" i="16"/>
  <c r="BG276" i="16"/>
  <c r="BF276" i="16"/>
  <c r="T276" i="16"/>
  <c r="R276" i="16"/>
  <c r="P276" i="16"/>
  <c r="BK276" i="16"/>
  <c r="J276" i="16"/>
  <c r="BE276" i="16" s="1"/>
  <c r="BI275" i="16"/>
  <c r="BH275" i="16"/>
  <c r="BG275" i="16"/>
  <c r="BF275" i="16"/>
  <c r="BE275" i="16"/>
  <c r="T275" i="16"/>
  <c r="R275" i="16"/>
  <c r="P275" i="16"/>
  <c r="BK275" i="16"/>
  <c r="J275" i="16"/>
  <c r="BI274" i="16"/>
  <c r="BH274" i="16"/>
  <c r="BG274" i="16"/>
  <c r="BF274" i="16"/>
  <c r="T274" i="16"/>
  <c r="R274" i="16"/>
  <c r="P274" i="16"/>
  <c r="BK274" i="16"/>
  <c r="J274" i="16"/>
  <c r="BE274" i="16" s="1"/>
  <c r="BI273" i="16"/>
  <c r="BH273" i="16"/>
  <c r="BG273" i="16"/>
  <c r="BF273" i="16"/>
  <c r="BE273" i="16"/>
  <c r="T273" i="16"/>
  <c r="R273" i="16"/>
  <c r="P273" i="16"/>
  <c r="BK273" i="16"/>
  <c r="J273" i="16"/>
  <c r="BI272" i="16"/>
  <c r="BH272" i="16"/>
  <c r="BG272" i="16"/>
  <c r="BF272" i="16"/>
  <c r="T272" i="16"/>
  <c r="T271" i="16" s="1"/>
  <c r="R272" i="16"/>
  <c r="R271" i="16" s="1"/>
  <c r="P272" i="16"/>
  <c r="P271" i="16" s="1"/>
  <c r="BK272" i="16"/>
  <c r="J272" i="16"/>
  <c r="BE272" i="16" s="1"/>
  <c r="BI269" i="16"/>
  <c r="BH269" i="16"/>
  <c r="BG269" i="16"/>
  <c r="BF269" i="16"/>
  <c r="T269" i="16"/>
  <c r="R269" i="16"/>
  <c r="P269" i="16"/>
  <c r="BK269" i="16"/>
  <c r="J269" i="16"/>
  <c r="BE269" i="16" s="1"/>
  <c r="BI266" i="16"/>
  <c r="BH266" i="16"/>
  <c r="BG266" i="16"/>
  <c r="BF266" i="16"/>
  <c r="BE266" i="16"/>
  <c r="T266" i="16"/>
  <c r="R266" i="16"/>
  <c r="P266" i="16"/>
  <c r="BK266" i="16"/>
  <c r="J266" i="16"/>
  <c r="BI264" i="16"/>
  <c r="BH264" i="16"/>
  <c r="BG264" i="16"/>
  <c r="BF264" i="16"/>
  <c r="T264" i="16"/>
  <c r="R264" i="16"/>
  <c r="P264" i="16"/>
  <c r="BK264" i="16"/>
  <c r="J264" i="16"/>
  <c r="BE264" i="16" s="1"/>
  <c r="BI262" i="16"/>
  <c r="BH262" i="16"/>
  <c r="BG262" i="16"/>
  <c r="BF262" i="16"/>
  <c r="BE262" i="16"/>
  <c r="T262" i="16"/>
  <c r="R262" i="16"/>
  <c r="P262" i="16"/>
  <c r="BK262" i="16"/>
  <c r="J262" i="16"/>
  <c r="BI260" i="16"/>
  <c r="BH260" i="16"/>
  <c r="BG260" i="16"/>
  <c r="BF260" i="16"/>
  <c r="T260" i="16"/>
  <c r="R260" i="16"/>
  <c r="P260" i="16"/>
  <c r="BK260" i="16"/>
  <c r="J260" i="16"/>
  <c r="BE260" i="16" s="1"/>
  <c r="BI259" i="16"/>
  <c r="BH259" i="16"/>
  <c r="BG259" i="16"/>
  <c r="BF259" i="16"/>
  <c r="BE259" i="16"/>
  <c r="T259" i="16"/>
  <c r="R259" i="16"/>
  <c r="P259" i="16"/>
  <c r="BK259" i="16"/>
  <c r="J259" i="16"/>
  <c r="BI258" i="16"/>
  <c r="BH258" i="16"/>
  <c r="BG258" i="16"/>
  <c r="BF258" i="16"/>
  <c r="T258" i="16"/>
  <c r="T257" i="16" s="1"/>
  <c r="R258" i="16"/>
  <c r="R257" i="16" s="1"/>
  <c r="P258" i="16"/>
  <c r="P257" i="16" s="1"/>
  <c r="BK258" i="16"/>
  <c r="BK257" i="16" s="1"/>
  <c r="J257" i="16" s="1"/>
  <c r="J73" i="16" s="1"/>
  <c r="J258" i="16"/>
  <c r="BE258" i="16" s="1"/>
  <c r="BI255" i="16"/>
  <c r="BH255" i="16"/>
  <c r="BG255" i="16"/>
  <c r="BF255" i="16"/>
  <c r="T255" i="16"/>
  <c r="R255" i="16"/>
  <c r="P255" i="16"/>
  <c r="BK255" i="16"/>
  <c r="J255" i="16"/>
  <c r="BE255" i="16" s="1"/>
  <c r="BI253" i="16"/>
  <c r="BH253" i="16"/>
  <c r="BG253" i="16"/>
  <c r="BF253" i="16"/>
  <c r="T253" i="16"/>
  <c r="R253" i="16"/>
  <c r="P253" i="16"/>
  <c r="BK253" i="16"/>
  <c r="J253" i="16"/>
  <c r="BE253" i="16" s="1"/>
  <c r="BI251" i="16"/>
  <c r="BH251" i="16"/>
  <c r="BG251" i="16"/>
  <c r="BF251" i="16"/>
  <c r="T251" i="16"/>
  <c r="T250" i="16" s="1"/>
  <c r="R251" i="16"/>
  <c r="R250" i="16" s="1"/>
  <c r="P251" i="16"/>
  <c r="P250" i="16" s="1"/>
  <c r="BK251" i="16"/>
  <c r="BK250" i="16" s="1"/>
  <c r="J250" i="16" s="1"/>
  <c r="J72" i="16" s="1"/>
  <c r="J251" i="16"/>
  <c r="BE251" i="16" s="1"/>
  <c r="BI248" i="16"/>
  <c r="BH248" i="16"/>
  <c r="BG248" i="16"/>
  <c r="BF248" i="16"/>
  <c r="BE248" i="16"/>
  <c r="T248" i="16"/>
  <c r="R248" i="16"/>
  <c r="P248" i="16"/>
  <c r="BK248" i="16"/>
  <c r="J248" i="16"/>
  <c r="BI247" i="16"/>
  <c r="BH247" i="16"/>
  <c r="BG247" i="16"/>
  <c r="BF247" i="16"/>
  <c r="T247" i="16"/>
  <c r="R247" i="16"/>
  <c r="P247" i="16"/>
  <c r="BK247" i="16"/>
  <c r="J247" i="16"/>
  <c r="BE247" i="16" s="1"/>
  <c r="BI246" i="16"/>
  <c r="BH246" i="16"/>
  <c r="BG246" i="16"/>
  <c r="BF246" i="16"/>
  <c r="BE246" i="16"/>
  <c r="T246" i="16"/>
  <c r="R246" i="16"/>
  <c r="P246" i="16"/>
  <c r="BK246" i="16"/>
  <c r="J246" i="16"/>
  <c r="BI245" i="16"/>
  <c r="BH245" i="16"/>
  <c r="BG245" i="16"/>
  <c r="BF245" i="16"/>
  <c r="BE245" i="16"/>
  <c r="T245" i="16"/>
  <c r="R245" i="16"/>
  <c r="P245" i="16"/>
  <c r="BK245" i="16"/>
  <c r="J245" i="16"/>
  <c r="BI244" i="16"/>
  <c r="BH244" i="16"/>
  <c r="BG244" i="16"/>
  <c r="BF244" i="16"/>
  <c r="BE244" i="16"/>
  <c r="T244" i="16"/>
  <c r="R244" i="16"/>
  <c r="P244" i="16"/>
  <c r="BK244" i="16"/>
  <c r="J244" i="16"/>
  <c r="BI243" i="16"/>
  <c r="BH243" i="16"/>
  <c r="BG243" i="16"/>
  <c r="BF243" i="16"/>
  <c r="BE243" i="16"/>
  <c r="T243" i="16"/>
  <c r="R243" i="16"/>
  <c r="P243" i="16"/>
  <c r="BK243" i="16"/>
  <c r="J243" i="16"/>
  <c r="BI242" i="16"/>
  <c r="BH242" i="16"/>
  <c r="BG242" i="16"/>
  <c r="BF242" i="16"/>
  <c r="BE242" i="16"/>
  <c r="T242" i="16"/>
  <c r="R242" i="16"/>
  <c r="P242" i="16"/>
  <c r="BK242" i="16"/>
  <c r="J242" i="16"/>
  <c r="BI241" i="16"/>
  <c r="BH241" i="16"/>
  <c r="BG241" i="16"/>
  <c r="BF241" i="16"/>
  <c r="BE241" i="16"/>
  <c r="T241" i="16"/>
  <c r="R241" i="16"/>
  <c r="P241" i="16"/>
  <c r="BK241" i="16"/>
  <c r="J241" i="16"/>
  <c r="BI240" i="16"/>
  <c r="BH240" i="16"/>
  <c r="BG240" i="16"/>
  <c r="BF240" i="16"/>
  <c r="BE240" i="16"/>
  <c r="T240" i="16"/>
  <c r="T239" i="16" s="1"/>
  <c r="R240" i="16"/>
  <c r="R239" i="16" s="1"/>
  <c r="P240" i="16"/>
  <c r="P239" i="16" s="1"/>
  <c r="BK240" i="16"/>
  <c r="BK239" i="16" s="1"/>
  <c r="J239" i="16" s="1"/>
  <c r="J71" i="16" s="1"/>
  <c r="J240" i="16"/>
  <c r="BI237" i="16"/>
  <c r="BH237" i="16"/>
  <c r="BG237" i="16"/>
  <c r="BF237" i="16"/>
  <c r="T237" i="16"/>
  <c r="R237" i="16"/>
  <c r="P237" i="16"/>
  <c r="BK237" i="16"/>
  <c r="J237" i="16"/>
  <c r="BE237" i="16" s="1"/>
  <c r="BI235" i="16"/>
  <c r="BH235" i="16"/>
  <c r="BG235" i="16"/>
  <c r="BF235" i="16"/>
  <c r="T235" i="16"/>
  <c r="R235" i="16"/>
  <c r="P235" i="16"/>
  <c r="BK235" i="16"/>
  <c r="J235" i="16"/>
  <c r="BE235" i="16" s="1"/>
  <c r="BI234" i="16"/>
  <c r="BH234" i="16"/>
  <c r="BG234" i="16"/>
  <c r="BF234" i="16"/>
  <c r="T234" i="16"/>
  <c r="R234" i="16"/>
  <c r="P234" i="16"/>
  <c r="BK234" i="16"/>
  <c r="J234" i="16"/>
  <c r="BE234" i="16" s="1"/>
  <c r="BI233" i="16"/>
  <c r="BH233" i="16"/>
  <c r="BG233" i="16"/>
  <c r="BF233" i="16"/>
  <c r="T233" i="16"/>
  <c r="R233" i="16"/>
  <c r="P233" i="16"/>
  <c r="BK233" i="16"/>
  <c r="J233" i="16"/>
  <c r="BE233" i="16" s="1"/>
  <c r="BI231" i="16"/>
  <c r="BH231" i="16"/>
  <c r="BG231" i="16"/>
  <c r="BF231" i="16"/>
  <c r="T231" i="16"/>
  <c r="R231" i="16"/>
  <c r="P231" i="16"/>
  <c r="BK231" i="16"/>
  <c r="J231" i="16"/>
  <c r="BE231" i="16" s="1"/>
  <c r="BI230" i="16"/>
  <c r="BH230" i="16"/>
  <c r="BG230" i="16"/>
  <c r="BF230" i="16"/>
  <c r="BE230" i="16"/>
  <c r="T230" i="16"/>
  <c r="R230" i="16"/>
  <c r="P230" i="16"/>
  <c r="BK230" i="16"/>
  <c r="J230" i="16"/>
  <c r="BI228" i="16"/>
  <c r="BH228" i="16"/>
  <c r="BG228" i="16"/>
  <c r="BF228" i="16"/>
  <c r="T228" i="16"/>
  <c r="R228" i="16"/>
  <c r="P228" i="16"/>
  <c r="BK228" i="16"/>
  <c r="J228" i="16"/>
  <c r="BE228" i="16" s="1"/>
  <c r="BI227" i="16"/>
  <c r="BH227" i="16"/>
  <c r="BG227" i="16"/>
  <c r="BF227" i="16"/>
  <c r="BE227" i="16"/>
  <c r="T227" i="16"/>
  <c r="T226" i="16" s="1"/>
  <c r="R227" i="16"/>
  <c r="R226" i="16" s="1"/>
  <c r="P227" i="16"/>
  <c r="P226" i="16" s="1"/>
  <c r="BK227" i="16"/>
  <c r="BK226" i="16" s="1"/>
  <c r="J226" i="16" s="1"/>
  <c r="J70" i="16" s="1"/>
  <c r="J227" i="16"/>
  <c r="BI224" i="16"/>
  <c r="BH224" i="16"/>
  <c r="BG224" i="16"/>
  <c r="BF224" i="16"/>
  <c r="BE224" i="16"/>
  <c r="T224" i="16"/>
  <c r="R224" i="16"/>
  <c r="P224" i="16"/>
  <c r="BK224" i="16"/>
  <c r="J224" i="16"/>
  <c r="BI223" i="16"/>
  <c r="BH223" i="16"/>
  <c r="BG223" i="16"/>
  <c r="BF223" i="16"/>
  <c r="T223" i="16"/>
  <c r="R223" i="16"/>
  <c r="P223" i="16"/>
  <c r="BK223" i="16"/>
  <c r="J223" i="16"/>
  <c r="BE223" i="16" s="1"/>
  <c r="BI222" i="16"/>
  <c r="BH222" i="16"/>
  <c r="BG222" i="16"/>
  <c r="BF222" i="16"/>
  <c r="BE222" i="16"/>
  <c r="T222" i="16"/>
  <c r="R222" i="16"/>
  <c r="P222" i="16"/>
  <c r="BK222" i="16"/>
  <c r="J222" i="16"/>
  <c r="BI220" i="16"/>
  <c r="BH220" i="16"/>
  <c r="BG220" i="16"/>
  <c r="BF220" i="16"/>
  <c r="T220" i="16"/>
  <c r="R220" i="16"/>
  <c r="P220" i="16"/>
  <c r="BK220" i="16"/>
  <c r="J220" i="16"/>
  <c r="BE220" i="16" s="1"/>
  <c r="BI219" i="16"/>
  <c r="BH219" i="16"/>
  <c r="BG219" i="16"/>
  <c r="BF219" i="16"/>
  <c r="BE219" i="16"/>
  <c r="T219" i="16"/>
  <c r="R219" i="16"/>
  <c r="P219" i="16"/>
  <c r="BK219" i="16"/>
  <c r="J219" i="16"/>
  <c r="BI217" i="16"/>
  <c r="BH217" i="16"/>
  <c r="BG217" i="16"/>
  <c r="BF217" i="16"/>
  <c r="BE217" i="16"/>
  <c r="T217" i="16"/>
  <c r="R217" i="16"/>
  <c r="P217" i="16"/>
  <c r="BK217" i="16"/>
  <c r="J217" i="16"/>
  <c r="BI216" i="16"/>
  <c r="BH216" i="16"/>
  <c r="BG216" i="16"/>
  <c r="BF216" i="16"/>
  <c r="BE216" i="16"/>
  <c r="T216" i="16"/>
  <c r="R216" i="16"/>
  <c r="P216" i="16"/>
  <c r="BK216" i="16"/>
  <c r="J216" i="16"/>
  <c r="BI214" i="16"/>
  <c r="BH214" i="16"/>
  <c r="BG214" i="16"/>
  <c r="BF214" i="16"/>
  <c r="BE214" i="16"/>
  <c r="T214" i="16"/>
  <c r="R214" i="16"/>
  <c r="P214" i="16"/>
  <c r="BK214" i="16"/>
  <c r="J214" i="16"/>
  <c r="BI213" i="16"/>
  <c r="BH213" i="16"/>
  <c r="BG213" i="16"/>
  <c r="BF213" i="16"/>
  <c r="BE213" i="16"/>
  <c r="T213" i="16"/>
  <c r="R213" i="16"/>
  <c r="P213" i="16"/>
  <c r="BK213" i="16"/>
  <c r="J213" i="16"/>
  <c r="BI211" i="16"/>
  <c r="BH211" i="16"/>
  <c r="BG211" i="16"/>
  <c r="BF211" i="16"/>
  <c r="BE211" i="16"/>
  <c r="T211" i="16"/>
  <c r="R211" i="16"/>
  <c r="P211" i="16"/>
  <c r="BK211" i="16"/>
  <c r="J211" i="16"/>
  <c r="BI208" i="16"/>
  <c r="BH208" i="16"/>
  <c r="BG208" i="16"/>
  <c r="BF208" i="16"/>
  <c r="BE208" i="16"/>
  <c r="T208" i="16"/>
  <c r="R208" i="16"/>
  <c r="P208" i="16"/>
  <c r="BK208" i="16"/>
  <c r="J208" i="16"/>
  <c r="BI206" i="16"/>
  <c r="BH206" i="16"/>
  <c r="BG206" i="16"/>
  <c r="BF206" i="16"/>
  <c r="BE206" i="16"/>
  <c r="T206" i="16"/>
  <c r="T205" i="16" s="1"/>
  <c r="R206" i="16"/>
  <c r="R205" i="16" s="1"/>
  <c r="P206" i="16"/>
  <c r="P205" i="16" s="1"/>
  <c r="BK206" i="16"/>
  <c r="BK205" i="16" s="1"/>
  <c r="J205" i="16" s="1"/>
  <c r="J69" i="16" s="1"/>
  <c r="J206" i="16"/>
  <c r="BI203" i="16"/>
  <c r="BH203" i="16"/>
  <c r="BG203" i="16"/>
  <c r="BF203" i="16"/>
  <c r="T203" i="16"/>
  <c r="R203" i="16"/>
  <c r="P203" i="16"/>
  <c r="BK203" i="16"/>
  <c r="J203" i="16"/>
  <c r="BE203" i="16" s="1"/>
  <c r="BI202" i="16"/>
  <c r="BH202" i="16"/>
  <c r="BG202" i="16"/>
  <c r="BF202" i="16"/>
  <c r="T202" i="16"/>
  <c r="R202" i="16"/>
  <c r="P202" i="16"/>
  <c r="BK202" i="16"/>
  <c r="J202" i="16"/>
  <c r="BE202" i="16" s="1"/>
  <c r="BI200" i="16"/>
  <c r="BH200" i="16"/>
  <c r="BG200" i="16"/>
  <c r="BF200" i="16"/>
  <c r="T200" i="16"/>
  <c r="R200" i="16"/>
  <c r="P200" i="16"/>
  <c r="BK200" i="16"/>
  <c r="J200" i="16"/>
  <c r="BE200" i="16" s="1"/>
  <c r="BI199" i="16"/>
  <c r="BH199" i="16"/>
  <c r="BG199" i="16"/>
  <c r="BF199" i="16"/>
  <c r="T199" i="16"/>
  <c r="R199" i="16"/>
  <c r="P199" i="16"/>
  <c r="BK199" i="16"/>
  <c r="J199" i="16"/>
  <c r="BE199" i="16" s="1"/>
  <c r="BI197" i="16"/>
  <c r="BH197" i="16"/>
  <c r="BG197" i="16"/>
  <c r="BF197" i="16"/>
  <c r="T197" i="16"/>
  <c r="R197" i="16"/>
  <c r="P197" i="16"/>
  <c r="BK197" i="16"/>
  <c r="J197" i="16"/>
  <c r="BE197" i="16" s="1"/>
  <c r="BI195" i="16"/>
  <c r="BH195" i="16"/>
  <c r="BG195" i="16"/>
  <c r="BF195" i="16"/>
  <c r="T195" i="16"/>
  <c r="R195" i="16"/>
  <c r="P195" i="16"/>
  <c r="BK195" i="16"/>
  <c r="J195" i="16"/>
  <c r="BE195" i="16" s="1"/>
  <c r="BI193" i="16"/>
  <c r="BH193" i="16"/>
  <c r="BG193" i="16"/>
  <c r="BF193" i="16"/>
  <c r="BE193" i="16"/>
  <c r="T193" i="16"/>
  <c r="R193" i="16"/>
  <c r="P193" i="16"/>
  <c r="BK193" i="16"/>
  <c r="J193" i="16"/>
  <c r="BI191" i="16"/>
  <c r="BH191" i="16"/>
  <c r="BG191" i="16"/>
  <c r="BF191" i="16"/>
  <c r="T191" i="16"/>
  <c r="R191" i="16"/>
  <c r="P191" i="16"/>
  <c r="BK191" i="16"/>
  <c r="J191" i="16"/>
  <c r="BE191" i="16" s="1"/>
  <c r="BI189" i="16"/>
  <c r="BH189" i="16"/>
  <c r="BG189" i="16"/>
  <c r="BF189" i="16"/>
  <c r="BE189" i="16"/>
  <c r="T189" i="16"/>
  <c r="T188" i="16" s="1"/>
  <c r="T187" i="16" s="1"/>
  <c r="R189" i="16"/>
  <c r="R188" i="16" s="1"/>
  <c r="P189" i="16"/>
  <c r="P188" i="16" s="1"/>
  <c r="BK189" i="16"/>
  <c r="BK188" i="16" s="1"/>
  <c r="J189" i="16"/>
  <c r="BI185" i="16"/>
  <c r="BH185" i="16"/>
  <c r="BG185" i="16"/>
  <c r="BF185" i="16"/>
  <c r="BE185" i="16"/>
  <c r="T185" i="16"/>
  <c r="T184" i="16" s="1"/>
  <c r="R185" i="16"/>
  <c r="R184" i="16" s="1"/>
  <c r="P185" i="16"/>
  <c r="P184" i="16" s="1"/>
  <c r="BK185" i="16"/>
  <c r="BK184" i="16" s="1"/>
  <c r="J184" i="16" s="1"/>
  <c r="J66" i="16" s="1"/>
  <c r="J185" i="16"/>
  <c r="BI183" i="16"/>
  <c r="BH183" i="16"/>
  <c r="BG183" i="16"/>
  <c r="BF183" i="16"/>
  <c r="BE183" i="16"/>
  <c r="T183" i="16"/>
  <c r="R183" i="16"/>
  <c r="P183" i="16"/>
  <c r="BK183" i="16"/>
  <c r="J183" i="16"/>
  <c r="BI182" i="16"/>
  <c r="BH182" i="16"/>
  <c r="BG182" i="16"/>
  <c r="BF182" i="16"/>
  <c r="T182" i="16"/>
  <c r="R182" i="16"/>
  <c r="P182" i="16"/>
  <c r="BK182" i="16"/>
  <c r="J182" i="16"/>
  <c r="BE182" i="16" s="1"/>
  <c r="BI180" i="16"/>
  <c r="BH180" i="16"/>
  <c r="BG180" i="16"/>
  <c r="BF180" i="16"/>
  <c r="BE180" i="16"/>
  <c r="T180" i="16"/>
  <c r="R180" i="16"/>
  <c r="P180" i="16"/>
  <c r="BK180" i="16"/>
  <c r="J180" i="16"/>
  <c r="BI178" i="16"/>
  <c r="BH178" i="16"/>
  <c r="BG178" i="16"/>
  <c r="BF178" i="16"/>
  <c r="T178" i="16"/>
  <c r="R178" i="16"/>
  <c r="P178" i="16"/>
  <c r="BK178" i="16"/>
  <c r="J178" i="16"/>
  <c r="BE178" i="16" s="1"/>
  <c r="BI176" i="16"/>
  <c r="BH176" i="16"/>
  <c r="BG176" i="16"/>
  <c r="BF176" i="16"/>
  <c r="BE176" i="16"/>
  <c r="T176" i="16"/>
  <c r="R176" i="16"/>
  <c r="P176" i="16"/>
  <c r="BK176" i="16"/>
  <c r="J176" i="16"/>
  <c r="BI174" i="16"/>
  <c r="BH174" i="16"/>
  <c r="BG174" i="16"/>
  <c r="BF174" i="16"/>
  <c r="BE174" i="16"/>
  <c r="T174" i="16"/>
  <c r="T173" i="16" s="1"/>
  <c r="R174" i="16"/>
  <c r="R173" i="16" s="1"/>
  <c r="P174" i="16"/>
  <c r="P173" i="16" s="1"/>
  <c r="BK174" i="16"/>
  <c r="BK173" i="16" s="1"/>
  <c r="J173" i="16" s="1"/>
  <c r="J65" i="16" s="1"/>
  <c r="J174" i="16"/>
  <c r="BI172" i="16"/>
  <c r="BH172" i="16"/>
  <c r="BG172" i="16"/>
  <c r="BF172" i="16"/>
  <c r="T172" i="16"/>
  <c r="R172" i="16"/>
  <c r="P172" i="16"/>
  <c r="BK172" i="16"/>
  <c r="J172" i="16"/>
  <c r="BE172" i="16" s="1"/>
  <c r="BI170" i="16"/>
  <c r="BH170" i="16"/>
  <c r="BG170" i="16"/>
  <c r="BF170" i="16"/>
  <c r="T170" i="16"/>
  <c r="R170" i="16"/>
  <c r="P170" i="16"/>
  <c r="BK170" i="16"/>
  <c r="J170" i="16"/>
  <c r="BE170" i="16" s="1"/>
  <c r="BI169" i="16"/>
  <c r="BH169" i="16"/>
  <c r="BG169" i="16"/>
  <c r="BF169" i="16"/>
  <c r="T169" i="16"/>
  <c r="R169" i="16"/>
  <c r="P169" i="16"/>
  <c r="BK169" i="16"/>
  <c r="J169" i="16"/>
  <c r="BE169" i="16" s="1"/>
  <c r="BI168" i="16"/>
  <c r="BH168" i="16"/>
  <c r="BG168" i="16"/>
  <c r="BF168" i="16"/>
  <c r="T168" i="16"/>
  <c r="R168" i="16"/>
  <c r="P168" i="16"/>
  <c r="BK168" i="16"/>
  <c r="J168" i="16"/>
  <c r="BE168" i="16" s="1"/>
  <c r="BI166" i="16"/>
  <c r="BH166" i="16"/>
  <c r="BG166" i="16"/>
  <c r="BF166" i="16"/>
  <c r="BE166" i="16"/>
  <c r="T166" i="16"/>
  <c r="R166" i="16"/>
  <c r="P166" i="16"/>
  <c r="BK166" i="16"/>
  <c r="J166" i="16"/>
  <c r="BI165" i="16"/>
  <c r="BH165" i="16"/>
  <c r="BG165" i="16"/>
  <c r="BF165" i="16"/>
  <c r="T165" i="16"/>
  <c r="R165" i="16"/>
  <c r="P165" i="16"/>
  <c r="BK165" i="16"/>
  <c r="J165" i="16"/>
  <c r="BE165" i="16" s="1"/>
  <c r="BI164" i="16"/>
  <c r="BH164" i="16"/>
  <c r="BG164" i="16"/>
  <c r="BF164" i="16"/>
  <c r="BE164" i="16"/>
  <c r="T164" i="16"/>
  <c r="R164" i="16"/>
  <c r="P164" i="16"/>
  <c r="BK164" i="16"/>
  <c r="J164" i="16"/>
  <c r="BI163" i="16"/>
  <c r="BH163" i="16"/>
  <c r="BG163" i="16"/>
  <c r="BF163" i="16"/>
  <c r="T163" i="16"/>
  <c r="R163" i="16"/>
  <c r="P163" i="16"/>
  <c r="BK163" i="16"/>
  <c r="J163" i="16"/>
  <c r="BE163" i="16" s="1"/>
  <c r="BI162" i="16"/>
  <c r="BH162" i="16"/>
  <c r="BG162" i="16"/>
  <c r="BF162" i="16"/>
  <c r="BE162" i="16"/>
  <c r="T162" i="16"/>
  <c r="R162" i="16"/>
  <c r="P162" i="16"/>
  <c r="BK162" i="16"/>
  <c r="J162" i="16"/>
  <c r="BI160" i="16"/>
  <c r="BH160" i="16"/>
  <c r="BG160" i="16"/>
  <c r="BF160" i="16"/>
  <c r="T160" i="16"/>
  <c r="R160" i="16"/>
  <c r="P160" i="16"/>
  <c r="BK160" i="16"/>
  <c r="J160" i="16"/>
  <c r="BE160" i="16" s="1"/>
  <c r="BI159" i="16"/>
  <c r="BH159" i="16"/>
  <c r="BG159" i="16"/>
  <c r="BF159" i="16"/>
  <c r="BE159" i="16"/>
  <c r="T159" i="16"/>
  <c r="R159" i="16"/>
  <c r="P159" i="16"/>
  <c r="BK159" i="16"/>
  <c r="J159" i="16"/>
  <c r="BI157" i="16"/>
  <c r="BH157" i="16"/>
  <c r="BG157" i="16"/>
  <c r="BF157" i="16"/>
  <c r="T157" i="16"/>
  <c r="R157" i="16"/>
  <c r="P157" i="16"/>
  <c r="BK157" i="16"/>
  <c r="J157" i="16"/>
  <c r="BE157" i="16" s="1"/>
  <c r="BI156" i="16"/>
  <c r="BH156" i="16"/>
  <c r="BG156" i="16"/>
  <c r="BF156" i="16"/>
  <c r="BE156" i="16"/>
  <c r="T156" i="16"/>
  <c r="R156" i="16"/>
  <c r="P156" i="16"/>
  <c r="BK156" i="16"/>
  <c r="J156" i="16"/>
  <c r="BI154" i="16"/>
  <c r="BH154" i="16"/>
  <c r="BG154" i="16"/>
  <c r="BF154" i="16"/>
  <c r="T154" i="16"/>
  <c r="R154" i="16"/>
  <c r="P154" i="16"/>
  <c r="BK154" i="16"/>
  <c r="J154" i="16"/>
  <c r="BE154" i="16" s="1"/>
  <c r="BI152" i="16"/>
  <c r="BH152" i="16"/>
  <c r="BG152" i="16"/>
  <c r="BF152" i="16"/>
  <c r="BE152" i="16"/>
  <c r="T152" i="16"/>
  <c r="R152" i="16"/>
  <c r="P152" i="16"/>
  <c r="BK152" i="16"/>
  <c r="J152" i="16"/>
  <c r="BI150" i="16"/>
  <c r="BH150" i="16"/>
  <c r="BG150" i="16"/>
  <c r="BF150" i="16"/>
  <c r="T150" i="16"/>
  <c r="R150" i="16"/>
  <c r="P150" i="16"/>
  <c r="BK150" i="16"/>
  <c r="J150" i="16"/>
  <c r="BE150" i="16" s="1"/>
  <c r="BI149" i="16"/>
  <c r="BH149" i="16"/>
  <c r="BG149" i="16"/>
  <c r="BF149" i="16"/>
  <c r="BE149" i="16"/>
  <c r="T149" i="16"/>
  <c r="R149" i="16"/>
  <c r="P149" i="16"/>
  <c r="BK149" i="16"/>
  <c r="J149" i="16"/>
  <c r="BI147" i="16"/>
  <c r="BH147" i="16"/>
  <c r="BG147" i="16"/>
  <c r="BF147" i="16"/>
  <c r="T147" i="16"/>
  <c r="R147" i="16"/>
  <c r="P147" i="16"/>
  <c r="BK147" i="16"/>
  <c r="J147" i="16"/>
  <c r="BE147" i="16" s="1"/>
  <c r="BI146" i="16"/>
  <c r="BH146" i="16"/>
  <c r="BG146" i="16"/>
  <c r="BF146" i="16"/>
  <c r="BE146" i="16"/>
  <c r="T146" i="16"/>
  <c r="R146" i="16"/>
  <c r="P146" i="16"/>
  <c r="BK146" i="16"/>
  <c r="J146" i="16"/>
  <c r="BI144" i="16"/>
  <c r="BH144" i="16"/>
  <c r="BG144" i="16"/>
  <c r="BF144" i="16"/>
  <c r="T144" i="16"/>
  <c r="R144" i="16"/>
  <c r="P144" i="16"/>
  <c r="BK144" i="16"/>
  <c r="J144" i="16"/>
  <c r="BE144" i="16" s="1"/>
  <c r="BI142" i="16"/>
  <c r="BH142" i="16"/>
  <c r="BG142" i="16"/>
  <c r="BF142" i="16"/>
  <c r="BE142" i="16"/>
  <c r="T142" i="16"/>
  <c r="T141" i="16" s="1"/>
  <c r="R142" i="16"/>
  <c r="R141" i="16" s="1"/>
  <c r="P142" i="16"/>
  <c r="P141" i="16" s="1"/>
  <c r="BK142" i="16"/>
  <c r="BK141" i="16" s="1"/>
  <c r="J141" i="16" s="1"/>
  <c r="J64" i="16" s="1"/>
  <c r="J142" i="16"/>
  <c r="BI139" i="16"/>
  <c r="BH139" i="16"/>
  <c r="BG139" i="16"/>
  <c r="BF139" i="16"/>
  <c r="BE139" i="16"/>
  <c r="T139" i="16"/>
  <c r="R139" i="16"/>
  <c r="P139" i="16"/>
  <c r="BK139" i="16"/>
  <c r="J139" i="16"/>
  <c r="BI137" i="16"/>
  <c r="BH137" i="16"/>
  <c r="BG137" i="16"/>
  <c r="BF137" i="16"/>
  <c r="T137" i="16"/>
  <c r="R137" i="16"/>
  <c r="P137" i="16"/>
  <c r="BK137" i="16"/>
  <c r="J137" i="16"/>
  <c r="BE137" i="16" s="1"/>
  <c r="BI135" i="16"/>
  <c r="BH135" i="16"/>
  <c r="BG135" i="16"/>
  <c r="BF135" i="16"/>
  <c r="BE135" i="16"/>
  <c r="T135" i="16"/>
  <c r="R135" i="16"/>
  <c r="P135" i="16"/>
  <c r="BK135" i="16"/>
  <c r="J135" i="16"/>
  <c r="BI133" i="16"/>
  <c r="BH133" i="16"/>
  <c r="BG133" i="16"/>
  <c r="BF133" i="16"/>
  <c r="T133" i="16"/>
  <c r="R133" i="16"/>
  <c r="P133" i="16"/>
  <c r="BK133" i="16"/>
  <c r="J133" i="16"/>
  <c r="BE133" i="16" s="1"/>
  <c r="BI131" i="16"/>
  <c r="BH131" i="16"/>
  <c r="BG131" i="16"/>
  <c r="BF131" i="16"/>
  <c r="BE131" i="16"/>
  <c r="T131" i="16"/>
  <c r="T130" i="16" s="1"/>
  <c r="R131" i="16"/>
  <c r="R130" i="16" s="1"/>
  <c r="P131" i="16"/>
  <c r="P130" i="16" s="1"/>
  <c r="BK131" i="16"/>
  <c r="BK130" i="16" s="1"/>
  <c r="J130" i="16" s="1"/>
  <c r="J63" i="16" s="1"/>
  <c r="J131" i="16"/>
  <c r="BI128" i="16"/>
  <c r="BH128" i="16"/>
  <c r="BG128" i="16"/>
  <c r="BF128" i="16"/>
  <c r="T128" i="16"/>
  <c r="R128" i="16"/>
  <c r="P128" i="16"/>
  <c r="BK128" i="16"/>
  <c r="J128" i="16"/>
  <c r="BE128" i="16" s="1"/>
  <c r="BI126" i="16"/>
  <c r="BH126" i="16"/>
  <c r="BG126" i="16"/>
  <c r="BF126" i="16"/>
  <c r="BE126" i="16"/>
  <c r="T126" i="16"/>
  <c r="R126" i="16"/>
  <c r="P126" i="16"/>
  <c r="BK126" i="16"/>
  <c r="J126" i="16"/>
  <c r="BI123" i="16"/>
  <c r="BH123" i="16"/>
  <c r="BG123" i="16"/>
  <c r="BF123" i="16"/>
  <c r="T123" i="16"/>
  <c r="R123" i="16"/>
  <c r="P123" i="16"/>
  <c r="BK123" i="16"/>
  <c r="J123" i="16"/>
  <c r="BE123" i="16" s="1"/>
  <c r="BI121" i="16"/>
  <c r="BH121" i="16"/>
  <c r="BG121" i="16"/>
  <c r="BF121" i="16"/>
  <c r="BE121" i="16"/>
  <c r="T121" i="16"/>
  <c r="R121" i="16"/>
  <c r="P121" i="16"/>
  <c r="BK121" i="16"/>
  <c r="J121" i="16"/>
  <c r="BI119" i="16"/>
  <c r="BH119" i="16"/>
  <c r="BG119" i="16"/>
  <c r="BF119" i="16"/>
  <c r="T119" i="16"/>
  <c r="R119" i="16"/>
  <c r="P119" i="16"/>
  <c r="BK119" i="16"/>
  <c r="J119" i="16"/>
  <c r="BE119" i="16" s="1"/>
  <c r="BI117" i="16"/>
  <c r="BH117" i="16"/>
  <c r="BG117" i="16"/>
  <c r="BF117" i="16"/>
  <c r="BE117" i="16"/>
  <c r="T117" i="16"/>
  <c r="R117" i="16"/>
  <c r="P117" i="16"/>
  <c r="BK117" i="16"/>
  <c r="J117" i="16"/>
  <c r="BI115" i="16"/>
  <c r="BH115" i="16"/>
  <c r="BG115" i="16"/>
  <c r="BF115" i="16"/>
  <c r="T115" i="16"/>
  <c r="R115" i="16"/>
  <c r="P115" i="16"/>
  <c r="BK115" i="16"/>
  <c r="J115" i="16"/>
  <c r="BE115" i="16" s="1"/>
  <c r="BI113" i="16"/>
  <c r="BH113" i="16"/>
  <c r="BG113" i="16"/>
  <c r="BF113" i="16"/>
  <c r="BE113" i="16"/>
  <c r="T113" i="16"/>
  <c r="R113" i="16"/>
  <c r="P113" i="16"/>
  <c r="BK113" i="16"/>
  <c r="J113" i="16"/>
  <c r="BI111" i="16"/>
  <c r="BH111" i="16"/>
  <c r="BG111" i="16"/>
  <c r="BF111" i="16"/>
  <c r="T111" i="16"/>
  <c r="R111" i="16"/>
  <c r="P111" i="16"/>
  <c r="BK111" i="16"/>
  <c r="J111" i="16"/>
  <c r="BE111" i="16" s="1"/>
  <c r="BI109" i="16"/>
  <c r="BH109" i="16"/>
  <c r="BG109" i="16"/>
  <c r="BF109" i="16"/>
  <c r="BE109" i="16"/>
  <c r="T109" i="16"/>
  <c r="R109" i="16"/>
  <c r="P109" i="16"/>
  <c r="BK109" i="16"/>
  <c r="J109" i="16"/>
  <c r="BI107" i="16"/>
  <c r="BH107" i="16"/>
  <c r="BG107" i="16"/>
  <c r="BF107" i="16"/>
  <c r="T107" i="16"/>
  <c r="R107" i="16"/>
  <c r="P107" i="16"/>
  <c r="BK107" i="16"/>
  <c r="J107" i="16"/>
  <c r="BE107" i="16" s="1"/>
  <c r="BI105" i="16"/>
  <c r="F36" i="16" s="1"/>
  <c r="BD69" i="1" s="1"/>
  <c r="BH105" i="16"/>
  <c r="F35" i="16" s="1"/>
  <c r="BC69" i="1" s="1"/>
  <c r="BG105" i="16"/>
  <c r="F34" i="16" s="1"/>
  <c r="BB69" i="1" s="1"/>
  <c r="BF105" i="16"/>
  <c r="J33" i="16" s="1"/>
  <c r="AW69" i="1" s="1"/>
  <c r="BE105" i="16"/>
  <c r="T105" i="16"/>
  <c r="T104" i="16" s="1"/>
  <c r="T103" i="16" s="1"/>
  <c r="T102" i="16" s="1"/>
  <c r="R105" i="16"/>
  <c r="R104" i="16" s="1"/>
  <c r="R103" i="16" s="1"/>
  <c r="P105" i="16"/>
  <c r="P104" i="16" s="1"/>
  <c r="BK105" i="16"/>
  <c r="BK104" i="16" s="1"/>
  <c r="J105" i="16"/>
  <c r="J98" i="16"/>
  <c r="J96" i="16"/>
  <c r="F96" i="16"/>
  <c r="E94" i="16"/>
  <c r="F56" i="16"/>
  <c r="J55" i="16"/>
  <c r="J53" i="16"/>
  <c r="F53" i="16"/>
  <c r="E51" i="16"/>
  <c r="J20" i="16"/>
  <c r="E20" i="16"/>
  <c r="F99" i="16" s="1"/>
  <c r="J19" i="16"/>
  <c r="J17" i="16"/>
  <c r="E17" i="16"/>
  <c r="F55" i="16" s="1"/>
  <c r="J16" i="16"/>
  <c r="J14" i="16"/>
  <c r="E7" i="16"/>
  <c r="E47" i="16" s="1"/>
  <c r="BK86" i="15"/>
  <c r="J86" i="15" s="1"/>
  <c r="J62" i="15" s="1"/>
  <c r="AY67" i="1"/>
  <c r="AX67" i="1"/>
  <c r="F36" i="15"/>
  <c r="BD67" i="1" s="1"/>
  <c r="J33" i="15"/>
  <c r="AW67" i="1" s="1"/>
  <c r="F33" i="15"/>
  <c r="BA67" i="1" s="1"/>
  <c r="BI87" i="15"/>
  <c r="BH87" i="15"/>
  <c r="F35" i="15" s="1"/>
  <c r="BC67" i="1" s="1"/>
  <c r="BG87" i="15"/>
  <c r="F34" i="15" s="1"/>
  <c r="BB67" i="1" s="1"/>
  <c r="BF87" i="15"/>
  <c r="T87" i="15"/>
  <c r="T86" i="15" s="1"/>
  <c r="T85" i="15" s="1"/>
  <c r="T84" i="15" s="1"/>
  <c r="R87" i="15"/>
  <c r="R86" i="15" s="1"/>
  <c r="R85" i="15" s="1"/>
  <c r="R84" i="15" s="1"/>
  <c r="P87" i="15"/>
  <c r="P86" i="15" s="1"/>
  <c r="P85" i="15" s="1"/>
  <c r="P84" i="15" s="1"/>
  <c r="AU67" i="1" s="1"/>
  <c r="BK87" i="15"/>
  <c r="J87" i="15"/>
  <c r="BE87" i="15" s="1"/>
  <c r="J80" i="15"/>
  <c r="F80" i="15"/>
  <c r="F78" i="15"/>
  <c r="E76" i="15"/>
  <c r="J55" i="15"/>
  <c r="F55" i="15"/>
  <c r="F53" i="15"/>
  <c r="E51" i="15"/>
  <c r="E47" i="15"/>
  <c r="J20" i="15"/>
  <c r="E20" i="15"/>
  <c r="F56" i="15" s="1"/>
  <c r="J19" i="15"/>
  <c r="J17" i="15"/>
  <c r="E17" i="15"/>
  <c r="J16" i="15"/>
  <c r="J14" i="15"/>
  <c r="J78" i="15" s="1"/>
  <c r="E7" i="15"/>
  <c r="E72" i="15" s="1"/>
  <c r="AY66" i="1"/>
  <c r="AX66" i="1"/>
  <c r="F35" i="14"/>
  <c r="BC66" i="1" s="1"/>
  <c r="F34" i="14"/>
  <c r="BB66" i="1" s="1"/>
  <c r="F32" i="14"/>
  <c r="AZ66" i="1" s="1"/>
  <c r="BI87" i="14"/>
  <c r="F36" i="14" s="1"/>
  <c r="BD66" i="1" s="1"/>
  <c r="BH87" i="14"/>
  <c r="BG87" i="14"/>
  <c r="BF87" i="14"/>
  <c r="F33" i="14" s="1"/>
  <c r="BA66" i="1" s="1"/>
  <c r="BE87" i="14"/>
  <c r="J32" i="14" s="1"/>
  <c r="AV66" i="1" s="1"/>
  <c r="T87" i="14"/>
  <c r="T86" i="14" s="1"/>
  <c r="T85" i="14" s="1"/>
  <c r="T84" i="14" s="1"/>
  <c r="R87" i="14"/>
  <c r="R86" i="14" s="1"/>
  <c r="R85" i="14" s="1"/>
  <c r="R84" i="14" s="1"/>
  <c r="P87" i="14"/>
  <c r="P86" i="14" s="1"/>
  <c r="P85" i="14" s="1"/>
  <c r="P84" i="14" s="1"/>
  <c r="AU66" i="1" s="1"/>
  <c r="BK87" i="14"/>
  <c r="BK86" i="14" s="1"/>
  <c r="J87" i="14"/>
  <c r="J80" i="14"/>
  <c r="J78" i="14"/>
  <c r="F78" i="14"/>
  <c r="E76" i="14"/>
  <c r="F56" i="14"/>
  <c r="J55" i="14"/>
  <c r="J53" i="14"/>
  <c r="F53" i="14"/>
  <c r="E51" i="14"/>
  <c r="J20" i="14"/>
  <c r="E20" i="14"/>
  <c r="F81" i="14" s="1"/>
  <c r="J19" i="14"/>
  <c r="J17" i="14"/>
  <c r="E17" i="14"/>
  <c r="F55" i="14" s="1"/>
  <c r="J16" i="14"/>
  <c r="J14" i="14"/>
  <c r="E7" i="14"/>
  <c r="E47" i="14" s="1"/>
  <c r="BK86" i="13"/>
  <c r="J86" i="13" s="1"/>
  <c r="J62" i="13" s="1"/>
  <c r="AY65" i="1"/>
  <c r="AX65" i="1"/>
  <c r="F36" i="13"/>
  <c r="BD65" i="1" s="1"/>
  <c r="J33" i="13"/>
  <c r="AW65" i="1" s="1"/>
  <c r="F33" i="13"/>
  <c r="BA65" i="1" s="1"/>
  <c r="BI87" i="13"/>
  <c r="BH87" i="13"/>
  <c r="F35" i="13" s="1"/>
  <c r="BC65" i="1" s="1"/>
  <c r="BG87" i="13"/>
  <c r="F34" i="13" s="1"/>
  <c r="BB65" i="1" s="1"/>
  <c r="BF87" i="13"/>
  <c r="T87" i="13"/>
  <c r="T86" i="13" s="1"/>
  <c r="T85" i="13" s="1"/>
  <c r="T84" i="13" s="1"/>
  <c r="R87" i="13"/>
  <c r="R86" i="13" s="1"/>
  <c r="R85" i="13" s="1"/>
  <c r="R84" i="13" s="1"/>
  <c r="P87" i="13"/>
  <c r="P86" i="13" s="1"/>
  <c r="P85" i="13" s="1"/>
  <c r="P84" i="13" s="1"/>
  <c r="AU65" i="1" s="1"/>
  <c r="BK87" i="13"/>
  <c r="J87" i="13"/>
  <c r="BE87" i="13" s="1"/>
  <c r="J80" i="13"/>
  <c r="F80" i="13"/>
  <c r="F78" i="13"/>
  <c r="E76" i="13"/>
  <c r="J55" i="13"/>
  <c r="F55" i="13"/>
  <c r="F53" i="13"/>
  <c r="E51" i="13"/>
  <c r="E47" i="13"/>
  <c r="J20" i="13"/>
  <c r="E20" i="13"/>
  <c r="F56" i="13" s="1"/>
  <c r="J19" i="13"/>
  <c r="J17" i="13"/>
  <c r="E17" i="13"/>
  <c r="J16" i="13"/>
  <c r="J14" i="13"/>
  <c r="J78" i="13" s="1"/>
  <c r="E7" i="13"/>
  <c r="E72" i="13" s="1"/>
  <c r="AY64" i="1"/>
  <c r="AX64" i="1"/>
  <c r="F35" i="12"/>
  <c r="BC64" i="1" s="1"/>
  <c r="F34" i="12"/>
  <c r="BB64" i="1" s="1"/>
  <c r="F32" i="12"/>
  <c r="AZ64" i="1" s="1"/>
  <c r="BI87" i="12"/>
  <c r="F36" i="12" s="1"/>
  <c r="BD64" i="1" s="1"/>
  <c r="BH87" i="12"/>
  <c r="BG87" i="12"/>
  <c r="BF87" i="12"/>
  <c r="F33" i="12" s="1"/>
  <c r="BA64" i="1" s="1"/>
  <c r="BE87" i="12"/>
  <c r="J32" i="12" s="1"/>
  <c r="AV64" i="1" s="1"/>
  <c r="T87" i="12"/>
  <c r="T86" i="12" s="1"/>
  <c r="T85" i="12" s="1"/>
  <c r="T84" i="12" s="1"/>
  <c r="R87" i="12"/>
  <c r="R86" i="12" s="1"/>
  <c r="R85" i="12" s="1"/>
  <c r="R84" i="12" s="1"/>
  <c r="P87" i="12"/>
  <c r="P86" i="12" s="1"/>
  <c r="P85" i="12" s="1"/>
  <c r="P84" i="12" s="1"/>
  <c r="AU64" i="1" s="1"/>
  <c r="BK87" i="12"/>
  <c r="BK86" i="12" s="1"/>
  <c r="J87" i="12"/>
  <c r="J80" i="12"/>
  <c r="J78" i="12"/>
  <c r="F78" i="12"/>
  <c r="E76" i="12"/>
  <c r="F56" i="12"/>
  <c r="J55" i="12"/>
  <c r="J53" i="12"/>
  <c r="F53" i="12"/>
  <c r="E51" i="12"/>
  <c r="J20" i="12"/>
  <c r="E20" i="12"/>
  <c r="F81" i="12" s="1"/>
  <c r="J19" i="12"/>
  <c r="J17" i="12"/>
  <c r="E17" i="12"/>
  <c r="F55" i="12" s="1"/>
  <c r="J16" i="12"/>
  <c r="J14" i="12"/>
  <c r="E7" i="12"/>
  <c r="E47" i="12" s="1"/>
  <c r="T208" i="11"/>
  <c r="R208" i="11"/>
  <c r="P198" i="11"/>
  <c r="AY63" i="1"/>
  <c r="AX63" i="1"/>
  <c r="BI209" i="11"/>
  <c r="BH209" i="11"/>
  <c r="BG209" i="11"/>
  <c r="BF209" i="11"/>
  <c r="BE209" i="11"/>
  <c r="T209" i="11"/>
  <c r="R209" i="11"/>
  <c r="P209" i="11"/>
  <c r="P208" i="11" s="1"/>
  <c r="BK209" i="11"/>
  <c r="BK208" i="11" s="1"/>
  <c r="J208" i="11" s="1"/>
  <c r="J67" i="11" s="1"/>
  <c r="J209" i="11"/>
  <c r="BI207" i="11"/>
  <c r="BH207" i="11"/>
  <c r="BG207" i="11"/>
  <c r="BF207" i="11"/>
  <c r="T207" i="11"/>
  <c r="R207" i="11"/>
  <c r="P207" i="11"/>
  <c r="BK207" i="11"/>
  <c r="J207" i="11"/>
  <c r="BE207" i="11" s="1"/>
  <c r="BI205" i="11"/>
  <c r="BH205" i="11"/>
  <c r="BG205" i="11"/>
  <c r="BF205" i="11"/>
  <c r="BE205" i="11"/>
  <c r="T205" i="11"/>
  <c r="R205" i="11"/>
  <c r="P205" i="11"/>
  <c r="BK205" i="11"/>
  <c r="J205" i="11"/>
  <c r="BI204" i="11"/>
  <c r="BH204" i="11"/>
  <c r="BG204" i="11"/>
  <c r="BF204" i="11"/>
  <c r="T204" i="11"/>
  <c r="R204" i="11"/>
  <c r="P204" i="11"/>
  <c r="BK204" i="11"/>
  <c r="J204" i="11"/>
  <c r="BE204" i="11" s="1"/>
  <c r="BI202" i="11"/>
  <c r="BH202" i="11"/>
  <c r="BG202" i="11"/>
  <c r="BF202" i="11"/>
  <c r="BE202" i="11"/>
  <c r="T202" i="11"/>
  <c r="T201" i="11" s="1"/>
  <c r="R202" i="11"/>
  <c r="R201" i="11" s="1"/>
  <c r="P202" i="11"/>
  <c r="P201" i="11" s="1"/>
  <c r="BK202" i="11"/>
  <c r="BK201" i="11" s="1"/>
  <c r="J201" i="11" s="1"/>
  <c r="J66" i="11" s="1"/>
  <c r="J202" i="11"/>
  <c r="BI199" i="11"/>
  <c r="BH199" i="11"/>
  <c r="BG199" i="11"/>
  <c r="BF199" i="11"/>
  <c r="BE199" i="11"/>
  <c r="T199" i="11"/>
  <c r="T198" i="11" s="1"/>
  <c r="R199" i="11"/>
  <c r="R198" i="11" s="1"/>
  <c r="P199" i="11"/>
  <c r="BK199" i="11"/>
  <c r="BK198" i="11" s="1"/>
  <c r="J198" i="11" s="1"/>
  <c r="J65" i="11" s="1"/>
  <c r="J199" i="11"/>
  <c r="BI197" i="11"/>
  <c r="BH197" i="11"/>
  <c r="BG197" i="11"/>
  <c r="BF197" i="11"/>
  <c r="T197" i="11"/>
  <c r="R197" i="11"/>
  <c r="P197" i="11"/>
  <c r="BK197" i="11"/>
  <c r="J197" i="11"/>
  <c r="BE197" i="11" s="1"/>
  <c r="BI196" i="11"/>
  <c r="BH196" i="11"/>
  <c r="BG196" i="11"/>
  <c r="BF196" i="11"/>
  <c r="BE196" i="11"/>
  <c r="T196" i="11"/>
  <c r="R196" i="11"/>
  <c r="P196" i="11"/>
  <c r="BK196" i="11"/>
  <c r="J196" i="11"/>
  <c r="BI195" i="11"/>
  <c r="BH195" i="11"/>
  <c r="BG195" i="11"/>
  <c r="BF195" i="11"/>
  <c r="T195" i="11"/>
  <c r="R195" i="11"/>
  <c r="P195" i="11"/>
  <c r="BK195" i="11"/>
  <c r="J195" i="11"/>
  <c r="BE195" i="11" s="1"/>
  <c r="BI194" i="11"/>
  <c r="BH194" i="11"/>
  <c r="BG194" i="11"/>
  <c r="BF194" i="11"/>
  <c r="BE194" i="11"/>
  <c r="T194" i="11"/>
  <c r="R194" i="11"/>
  <c r="P194" i="11"/>
  <c r="BK194" i="11"/>
  <c r="J194" i="11"/>
  <c r="BI193" i="11"/>
  <c r="BH193" i="11"/>
  <c r="BG193" i="11"/>
  <c r="BF193" i="11"/>
  <c r="T193" i="11"/>
  <c r="R193" i="11"/>
  <c r="P193" i="11"/>
  <c r="BK193" i="11"/>
  <c r="J193" i="11"/>
  <c r="BE193" i="11" s="1"/>
  <c r="BI192" i="11"/>
  <c r="BH192" i="11"/>
  <c r="BG192" i="11"/>
  <c r="BF192" i="11"/>
  <c r="BE192" i="11"/>
  <c r="T192" i="11"/>
  <c r="R192" i="11"/>
  <c r="P192" i="11"/>
  <c r="BK192" i="11"/>
  <c r="J192" i="11"/>
  <c r="BI191" i="11"/>
  <c r="BH191" i="11"/>
  <c r="BG191" i="11"/>
  <c r="BF191" i="11"/>
  <c r="T191" i="11"/>
  <c r="R191" i="11"/>
  <c r="P191" i="11"/>
  <c r="BK191" i="11"/>
  <c r="J191" i="11"/>
  <c r="BE191" i="11" s="1"/>
  <c r="BI190" i="11"/>
  <c r="BH190" i="11"/>
  <c r="BG190" i="11"/>
  <c r="BF190" i="11"/>
  <c r="BE190" i="11"/>
  <c r="T190" i="11"/>
  <c r="R190" i="11"/>
  <c r="P190" i="11"/>
  <c r="BK190" i="11"/>
  <c r="J190" i="11"/>
  <c r="BI189" i="11"/>
  <c r="BH189" i="11"/>
  <c r="BG189" i="11"/>
  <c r="BF189" i="11"/>
  <c r="T189" i="11"/>
  <c r="R189" i="11"/>
  <c r="P189" i="11"/>
  <c r="BK189" i="11"/>
  <c r="J189" i="11"/>
  <c r="BE189" i="11" s="1"/>
  <c r="BI188" i="11"/>
  <c r="BH188" i="11"/>
  <c r="BG188" i="11"/>
  <c r="BF188" i="11"/>
  <c r="BE188" i="11"/>
  <c r="T188" i="11"/>
  <c r="R188" i="11"/>
  <c r="P188" i="11"/>
  <c r="BK188" i="11"/>
  <c r="J188" i="11"/>
  <c r="BI187" i="11"/>
  <c r="BH187" i="11"/>
  <c r="BG187" i="11"/>
  <c r="BF187" i="11"/>
  <c r="T187" i="11"/>
  <c r="R187" i="11"/>
  <c r="P187" i="11"/>
  <c r="BK187" i="11"/>
  <c r="J187" i="11"/>
  <c r="BE187" i="11" s="1"/>
  <c r="BI186" i="11"/>
  <c r="BH186" i="11"/>
  <c r="BG186" i="11"/>
  <c r="BF186" i="11"/>
  <c r="BE186" i="11"/>
  <c r="T186" i="11"/>
  <c r="R186" i="11"/>
  <c r="P186" i="11"/>
  <c r="BK186" i="11"/>
  <c r="J186" i="11"/>
  <c r="BI185" i="11"/>
  <c r="BH185" i="11"/>
  <c r="BG185" i="11"/>
  <c r="BF185" i="11"/>
  <c r="T185" i="11"/>
  <c r="R185" i="11"/>
  <c r="P185" i="11"/>
  <c r="BK185" i="11"/>
  <c r="J185" i="11"/>
  <c r="BE185" i="11" s="1"/>
  <c r="BI184" i="11"/>
  <c r="BH184" i="11"/>
  <c r="BG184" i="11"/>
  <c r="BF184" i="11"/>
  <c r="BE184" i="11"/>
  <c r="T184" i="11"/>
  <c r="R184" i="11"/>
  <c r="P184" i="11"/>
  <c r="BK184" i="11"/>
  <c r="J184" i="11"/>
  <c r="BI183" i="11"/>
  <c r="BH183" i="11"/>
  <c r="BG183" i="11"/>
  <c r="BF183" i="11"/>
  <c r="T183" i="11"/>
  <c r="R183" i="11"/>
  <c r="P183" i="11"/>
  <c r="BK183" i="11"/>
  <c r="J183" i="11"/>
  <c r="BE183" i="11" s="1"/>
  <c r="BI182" i="11"/>
  <c r="BH182" i="11"/>
  <c r="BG182" i="11"/>
  <c r="BF182" i="11"/>
  <c r="BE182" i="11"/>
  <c r="T182" i="11"/>
  <c r="R182" i="11"/>
  <c r="P182" i="11"/>
  <c r="BK182" i="11"/>
  <c r="J182" i="11"/>
  <c r="BI181" i="11"/>
  <c r="BH181" i="11"/>
  <c r="BG181" i="11"/>
  <c r="BF181" i="11"/>
  <c r="T181" i="11"/>
  <c r="R181" i="11"/>
  <c r="P181" i="11"/>
  <c r="BK181" i="11"/>
  <c r="J181" i="11"/>
  <c r="BE181" i="11" s="1"/>
  <c r="BI180" i="11"/>
  <c r="BH180" i="11"/>
  <c r="BG180" i="11"/>
  <c r="BF180" i="11"/>
  <c r="BE180" i="11"/>
  <c r="T180" i="11"/>
  <c r="R180" i="11"/>
  <c r="P180" i="11"/>
  <c r="BK180" i="11"/>
  <c r="J180" i="11"/>
  <c r="BI179" i="11"/>
  <c r="BH179" i="11"/>
  <c r="BG179" i="11"/>
  <c r="BF179" i="11"/>
  <c r="T179" i="11"/>
  <c r="R179" i="11"/>
  <c r="P179" i="11"/>
  <c r="BK179" i="11"/>
  <c r="J179" i="11"/>
  <c r="BE179" i="11" s="1"/>
  <c r="BI178" i="11"/>
  <c r="BH178" i="11"/>
  <c r="BG178" i="11"/>
  <c r="BF178" i="11"/>
  <c r="BE178" i="11"/>
  <c r="T178" i="11"/>
  <c r="R178" i="11"/>
  <c r="P178" i="11"/>
  <c r="BK178" i="11"/>
  <c r="J178" i="11"/>
  <c r="BI177" i="11"/>
  <c r="BH177" i="11"/>
  <c r="BG177" i="11"/>
  <c r="BF177" i="11"/>
  <c r="T177" i="11"/>
  <c r="R177" i="11"/>
  <c r="P177" i="11"/>
  <c r="BK177" i="11"/>
  <c r="J177" i="11"/>
  <c r="BE177" i="11" s="1"/>
  <c r="BI176" i="11"/>
  <c r="BH176" i="11"/>
  <c r="BG176" i="11"/>
  <c r="BF176" i="11"/>
  <c r="BE176" i="11"/>
  <c r="T176" i="11"/>
  <c r="R176" i="11"/>
  <c r="P176" i="11"/>
  <c r="BK176" i="11"/>
  <c r="J176" i="11"/>
  <c r="BI175" i="11"/>
  <c r="BH175" i="11"/>
  <c r="BG175" i="11"/>
  <c r="BF175" i="11"/>
  <c r="T175" i="11"/>
  <c r="R175" i="11"/>
  <c r="P175" i="11"/>
  <c r="BK175" i="11"/>
  <c r="J175" i="11"/>
  <c r="BE175" i="11" s="1"/>
  <c r="BI174" i="11"/>
  <c r="BH174" i="11"/>
  <c r="BG174" i="11"/>
  <c r="BF174" i="11"/>
  <c r="BE174" i="11"/>
  <c r="T174" i="11"/>
  <c r="R174" i="11"/>
  <c r="P174" i="11"/>
  <c r="BK174" i="11"/>
  <c r="J174" i="11"/>
  <c r="BI173" i="11"/>
  <c r="BH173" i="11"/>
  <c r="BG173" i="11"/>
  <c r="BF173" i="11"/>
  <c r="T173" i="11"/>
  <c r="R173" i="11"/>
  <c r="P173" i="11"/>
  <c r="BK173" i="11"/>
  <c r="J173" i="11"/>
  <c r="BE173" i="11" s="1"/>
  <c r="BI172" i="11"/>
  <c r="BH172" i="11"/>
  <c r="BG172" i="11"/>
  <c r="BF172" i="11"/>
  <c r="BE172" i="11"/>
  <c r="T172" i="11"/>
  <c r="R172" i="11"/>
  <c r="P172" i="11"/>
  <c r="BK172" i="11"/>
  <c r="J172" i="11"/>
  <c r="BI171" i="11"/>
  <c r="BH171" i="11"/>
  <c r="BG171" i="11"/>
  <c r="BF171" i="11"/>
  <c r="T171" i="11"/>
  <c r="R171" i="11"/>
  <c r="P171" i="11"/>
  <c r="BK171" i="11"/>
  <c r="J171" i="11"/>
  <c r="BE171" i="11" s="1"/>
  <c r="BI170" i="11"/>
  <c r="BH170" i="11"/>
  <c r="BG170" i="11"/>
  <c r="BF170" i="11"/>
  <c r="BE170" i="11"/>
  <c r="T170" i="11"/>
  <c r="R170" i="11"/>
  <c r="P170" i="11"/>
  <c r="BK170" i="11"/>
  <c r="J170" i="11"/>
  <c r="BI169" i="11"/>
  <c r="BH169" i="11"/>
  <c r="BG169" i="11"/>
  <c r="BF169" i="11"/>
  <c r="T169" i="11"/>
  <c r="R169" i="11"/>
  <c r="P169" i="11"/>
  <c r="BK169" i="11"/>
  <c r="J169" i="11"/>
  <c r="BE169" i="11" s="1"/>
  <c r="BI168" i="11"/>
  <c r="BH168" i="11"/>
  <c r="BG168" i="11"/>
  <c r="BF168" i="11"/>
  <c r="BE168" i="11"/>
  <c r="T168" i="11"/>
  <c r="R168" i="11"/>
  <c r="P168" i="11"/>
  <c r="BK168" i="11"/>
  <c r="J168" i="11"/>
  <c r="BI167" i="11"/>
  <c r="BH167" i="11"/>
  <c r="BG167" i="11"/>
  <c r="BF167" i="11"/>
  <c r="T167" i="11"/>
  <c r="R167" i="11"/>
  <c r="P167" i="11"/>
  <c r="BK167" i="11"/>
  <c r="J167" i="11"/>
  <c r="BE167" i="11" s="1"/>
  <c r="BI166" i="11"/>
  <c r="BH166" i="11"/>
  <c r="BG166" i="11"/>
  <c r="BF166" i="11"/>
  <c r="BE166" i="11"/>
  <c r="T166" i="11"/>
  <c r="R166" i="11"/>
  <c r="P166" i="11"/>
  <c r="BK166" i="11"/>
  <c r="J166" i="11"/>
  <c r="BI165" i="11"/>
  <c r="BH165" i="11"/>
  <c r="BG165" i="11"/>
  <c r="BF165" i="11"/>
  <c r="T165" i="11"/>
  <c r="R165" i="11"/>
  <c r="P165" i="11"/>
  <c r="BK165" i="11"/>
  <c r="J165" i="11"/>
  <c r="BE165" i="11" s="1"/>
  <c r="BI164" i="11"/>
  <c r="BH164" i="11"/>
  <c r="BG164" i="11"/>
  <c r="BF164" i="11"/>
  <c r="BE164" i="11"/>
  <c r="T164" i="11"/>
  <c r="R164" i="11"/>
  <c r="P164" i="11"/>
  <c r="BK164" i="11"/>
  <c r="J164" i="11"/>
  <c r="BI163" i="11"/>
  <c r="BH163" i="11"/>
  <c r="BG163" i="11"/>
  <c r="BF163" i="11"/>
  <c r="T163" i="11"/>
  <c r="R163" i="11"/>
  <c r="P163" i="11"/>
  <c r="BK163" i="11"/>
  <c r="J163" i="11"/>
  <c r="BE163" i="11" s="1"/>
  <c r="BI162" i="11"/>
  <c r="BH162" i="11"/>
  <c r="BG162" i="11"/>
  <c r="BF162" i="11"/>
  <c r="BE162" i="11"/>
  <c r="T162" i="11"/>
  <c r="R162" i="11"/>
  <c r="P162" i="11"/>
  <c r="BK162" i="11"/>
  <c r="J162" i="11"/>
  <c r="BI161" i="11"/>
  <c r="BH161" i="11"/>
  <c r="BG161" i="11"/>
  <c r="BF161" i="11"/>
  <c r="T161" i="11"/>
  <c r="R161" i="11"/>
  <c r="P161" i="11"/>
  <c r="BK161" i="11"/>
  <c r="J161" i="11"/>
  <c r="BE161" i="11" s="1"/>
  <c r="BI160" i="11"/>
  <c r="BH160" i="11"/>
  <c r="BG160" i="11"/>
  <c r="BF160" i="11"/>
  <c r="BE160" i="11"/>
  <c r="T160" i="11"/>
  <c r="R160" i="11"/>
  <c r="P160" i="11"/>
  <c r="BK160" i="11"/>
  <c r="J160" i="11"/>
  <c r="BI159" i="11"/>
  <c r="BH159" i="11"/>
  <c r="BG159" i="11"/>
  <c r="BF159" i="11"/>
  <c r="T159" i="11"/>
  <c r="R159" i="11"/>
  <c r="P159" i="11"/>
  <c r="BK159" i="11"/>
  <c r="J159" i="11"/>
  <c r="BE159" i="11" s="1"/>
  <c r="BI158" i="11"/>
  <c r="BH158" i="11"/>
  <c r="BG158" i="11"/>
  <c r="BF158" i="11"/>
  <c r="BE158" i="11"/>
  <c r="T158" i="11"/>
  <c r="R158" i="11"/>
  <c r="P158" i="11"/>
  <c r="BK158" i="11"/>
  <c r="J158" i="11"/>
  <c r="BI157" i="11"/>
  <c r="BH157" i="11"/>
  <c r="BG157" i="11"/>
  <c r="BF157" i="11"/>
  <c r="T157" i="11"/>
  <c r="R157" i="11"/>
  <c r="P157" i="11"/>
  <c r="BK157" i="11"/>
  <c r="J157" i="11"/>
  <c r="BE157" i="11" s="1"/>
  <c r="BI156" i="11"/>
  <c r="BH156" i="11"/>
  <c r="BG156" i="11"/>
  <c r="BF156" i="11"/>
  <c r="BE156" i="11"/>
  <c r="T156" i="11"/>
  <c r="R156" i="11"/>
  <c r="P156" i="11"/>
  <c r="BK156" i="11"/>
  <c r="J156" i="11"/>
  <c r="BI155" i="11"/>
  <c r="BH155" i="11"/>
  <c r="BG155" i="11"/>
  <c r="BF155" i="11"/>
  <c r="T155" i="11"/>
  <c r="R155" i="11"/>
  <c r="P155" i="11"/>
  <c r="BK155" i="11"/>
  <c r="J155" i="11"/>
  <c r="BE155" i="11" s="1"/>
  <c r="BI154" i="11"/>
  <c r="BH154" i="11"/>
  <c r="BG154" i="11"/>
  <c r="BF154" i="11"/>
  <c r="BE154" i="11"/>
  <c r="T154" i="11"/>
  <c r="R154" i="11"/>
  <c r="P154" i="11"/>
  <c r="BK154" i="11"/>
  <c r="J154" i="11"/>
  <c r="BI153" i="11"/>
  <c r="BH153" i="11"/>
  <c r="BG153" i="11"/>
  <c r="BF153" i="11"/>
  <c r="T153" i="11"/>
  <c r="R153" i="11"/>
  <c r="P153" i="11"/>
  <c r="BK153" i="11"/>
  <c r="J153" i="11"/>
  <c r="BE153" i="11" s="1"/>
  <c r="BI152" i="11"/>
  <c r="BH152" i="11"/>
  <c r="BG152" i="11"/>
  <c r="BF152" i="11"/>
  <c r="BE152" i="11"/>
  <c r="T152" i="11"/>
  <c r="R152" i="11"/>
  <c r="P152" i="11"/>
  <c r="BK152" i="11"/>
  <c r="J152" i="11"/>
  <c r="BI151" i="11"/>
  <c r="BH151" i="11"/>
  <c r="BG151" i="11"/>
  <c r="BF151" i="11"/>
  <c r="T151" i="11"/>
  <c r="R151" i="11"/>
  <c r="P151" i="11"/>
  <c r="BK151" i="11"/>
  <c r="J151" i="11"/>
  <c r="BE151" i="11" s="1"/>
  <c r="BI150" i="11"/>
  <c r="BH150" i="11"/>
  <c r="BG150" i="11"/>
  <c r="BF150" i="11"/>
  <c r="BE150" i="11"/>
  <c r="T150" i="11"/>
  <c r="T149" i="11" s="1"/>
  <c r="R150" i="11"/>
  <c r="R149" i="11" s="1"/>
  <c r="P150" i="11"/>
  <c r="P149" i="11" s="1"/>
  <c r="BK150" i="11"/>
  <c r="BK149" i="11" s="1"/>
  <c r="J149" i="11" s="1"/>
  <c r="J64" i="11" s="1"/>
  <c r="J150" i="11"/>
  <c r="BI147" i="11"/>
  <c r="BH147" i="11"/>
  <c r="BG147" i="11"/>
  <c r="BF147" i="11"/>
  <c r="BE147" i="11"/>
  <c r="T147" i="11"/>
  <c r="R147" i="11"/>
  <c r="P147" i="11"/>
  <c r="BK147" i="11"/>
  <c r="J147" i="11"/>
  <c r="BI146" i="11"/>
  <c r="BH146" i="11"/>
  <c r="BG146" i="11"/>
  <c r="BF146" i="11"/>
  <c r="T146" i="11"/>
  <c r="R146" i="11"/>
  <c r="P146" i="11"/>
  <c r="BK146" i="11"/>
  <c r="J146" i="11"/>
  <c r="BE146" i="11" s="1"/>
  <c r="BI145" i="11"/>
  <c r="BH145" i="11"/>
  <c r="BG145" i="11"/>
  <c r="BF145" i="11"/>
  <c r="BE145" i="11"/>
  <c r="T145" i="11"/>
  <c r="R145" i="11"/>
  <c r="P145" i="11"/>
  <c r="BK145" i="11"/>
  <c r="J145" i="11"/>
  <c r="BI144" i="11"/>
  <c r="BH144" i="11"/>
  <c r="BG144" i="11"/>
  <c r="BF144" i="11"/>
  <c r="T144" i="11"/>
  <c r="R144" i="11"/>
  <c r="P144" i="11"/>
  <c r="BK144" i="11"/>
  <c r="J144" i="11"/>
  <c r="BE144" i="11" s="1"/>
  <c r="BI143" i="11"/>
  <c r="BH143" i="11"/>
  <c r="BG143" i="11"/>
  <c r="BF143" i="11"/>
  <c r="BE143" i="11"/>
  <c r="T143" i="11"/>
  <c r="R143" i="11"/>
  <c r="P143" i="11"/>
  <c r="BK143" i="11"/>
  <c r="J143" i="11"/>
  <c r="BI142" i="11"/>
  <c r="BH142" i="11"/>
  <c r="BG142" i="11"/>
  <c r="BF142" i="11"/>
  <c r="T142" i="11"/>
  <c r="R142" i="11"/>
  <c r="P142" i="11"/>
  <c r="BK142" i="11"/>
  <c r="J142" i="11"/>
  <c r="BE142" i="11" s="1"/>
  <c r="BI141" i="11"/>
  <c r="BH141" i="11"/>
  <c r="BG141" i="11"/>
  <c r="BF141" i="11"/>
  <c r="BE141" i="11"/>
  <c r="T141" i="11"/>
  <c r="R141" i="11"/>
  <c r="P141" i="11"/>
  <c r="BK141" i="11"/>
  <c r="J141" i="11"/>
  <c r="BI140" i="11"/>
  <c r="BH140" i="11"/>
  <c r="BG140" i="11"/>
  <c r="BF140" i="11"/>
  <c r="T140" i="11"/>
  <c r="R140" i="11"/>
  <c r="P140" i="11"/>
  <c r="BK140" i="11"/>
  <c r="J140" i="11"/>
  <c r="BE140" i="11" s="1"/>
  <c r="BI139" i="11"/>
  <c r="BH139" i="11"/>
  <c r="BG139" i="11"/>
  <c r="BF139" i="11"/>
  <c r="BE139" i="11"/>
  <c r="T139" i="11"/>
  <c r="R139" i="11"/>
  <c r="P139" i="11"/>
  <c r="BK139" i="11"/>
  <c r="J139" i="11"/>
  <c r="BI138" i="11"/>
  <c r="BH138" i="11"/>
  <c r="BG138" i="11"/>
  <c r="BF138" i="11"/>
  <c r="T138" i="11"/>
  <c r="R138" i="11"/>
  <c r="P138" i="11"/>
  <c r="BK138" i="11"/>
  <c r="J138" i="11"/>
  <c r="BE138" i="11" s="1"/>
  <c r="BI137" i="11"/>
  <c r="BH137" i="11"/>
  <c r="BG137" i="11"/>
  <c r="BF137" i="11"/>
  <c r="BE137" i="11"/>
  <c r="T137" i="11"/>
  <c r="R137" i="11"/>
  <c r="P137" i="11"/>
  <c r="BK137" i="11"/>
  <c r="J137" i="11"/>
  <c r="BI136" i="11"/>
  <c r="BH136" i="11"/>
  <c r="BG136" i="11"/>
  <c r="BF136" i="11"/>
  <c r="T136" i="11"/>
  <c r="R136" i="11"/>
  <c r="P136" i="11"/>
  <c r="BK136" i="11"/>
  <c r="J136" i="11"/>
  <c r="BE136" i="11" s="1"/>
  <c r="BI135" i="11"/>
  <c r="BH135" i="11"/>
  <c r="BG135" i="11"/>
  <c r="BF135" i="11"/>
  <c r="BE135" i="11"/>
  <c r="T135" i="11"/>
  <c r="R135" i="11"/>
  <c r="P135" i="11"/>
  <c r="BK135" i="11"/>
  <c r="J135" i="11"/>
  <c r="BI134" i="11"/>
  <c r="BH134" i="11"/>
  <c r="BG134" i="11"/>
  <c r="BF134" i="11"/>
  <c r="T134" i="11"/>
  <c r="R134" i="11"/>
  <c r="P134" i="11"/>
  <c r="BK134" i="11"/>
  <c r="J134" i="11"/>
  <c r="BE134" i="11" s="1"/>
  <c r="BI133" i="11"/>
  <c r="BH133" i="11"/>
  <c r="BG133" i="11"/>
  <c r="BF133" i="11"/>
  <c r="BE133" i="11"/>
  <c r="T133" i="11"/>
  <c r="R133" i="11"/>
  <c r="P133" i="11"/>
  <c r="BK133" i="11"/>
  <c r="J133" i="11"/>
  <c r="BI132" i="11"/>
  <c r="BH132" i="11"/>
  <c r="BG132" i="11"/>
  <c r="BF132" i="11"/>
  <c r="T132" i="11"/>
  <c r="R132" i="11"/>
  <c r="P132" i="11"/>
  <c r="BK132" i="11"/>
  <c r="J132" i="11"/>
  <c r="BE132" i="11" s="1"/>
  <c r="BI131" i="11"/>
  <c r="BH131" i="11"/>
  <c r="BG131" i="11"/>
  <c r="BF131" i="11"/>
  <c r="BE131" i="11"/>
  <c r="T131" i="11"/>
  <c r="R131" i="11"/>
  <c r="P131" i="11"/>
  <c r="BK131" i="11"/>
  <c r="J131" i="11"/>
  <c r="BI130" i="11"/>
  <c r="BH130" i="11"/>
  <c r="BG130" i="11"/>
  <c r="BF130" i="11"/>
  <c r="T130" i="11"/>
  <c r="R130" i="11"/>
  <c r="P130" i="11"/>
  <c r="BK130" i="11"/>
  <c r="J130" i="11"/>
  <c r="BE130" i="11" s="1"/>
  <c r="BI129" i="11"/>
  <c r="BH129" i="11"/>
  <c r="BG129" i="11"/>
  <c r="BF129" i="11"/>
  <c r="BE129" i="11"/>
  <c r="T129" i="11"/>
  <c r="R129" i="11"/>
  <c r="P129" i="11"/>
  <c r="BK129" i="11"/>
  <c r="J129" i="11"/>
  <c r="BI128" i="11"/>
  <c r="BH128" i="11"/>
  <c r="BG128" i="11"/>
  <c r="BF128" i="11"/>
  <c r="T128" i="11"/>
  <c r="R128" i="11"/>
  <c r="P128" i="11"/>
  <c r="BK128" i="11"/>
  <c r="J128" i="11"/>
  <c r="BE128" i="11" s="1"/>
  <c r="BI127" i="11"/>
  <c r="BH127" i="11"/>
  <c r="BG127" i="11"/>
  <c r="BF127" i="11"/>
  <c r="BE127" i="11"/>
  <c r="T127" i="11"/>
  <c r="R127" i="11"/>
  <c r="P127" i="11"/>
  <c r="BK127" i="11"/>
  <c r="J127" i="11"/>
  <c r="BI126" i="11"/>
  <c r="BH126" i="11"/>
  <c r="BG126" i="11"/>
  <c r="BF126" i="11"/>
  <c r="T126" i="11"/>
  <c r="T125" i="11" s="1"/>
  <c r="R126" i="11"/>
  <c r="R125" i="11" s="1"/>
  <c r="P126" i="11"/>
  <c r="P125" i="11" s="1"/>
  <c r="BK126" i="11"/>
  <c r="BK125" i="11" s="1"/>
  <c r="J125" i="11" s="1"/>
  <c r="J63" i="11" s="1"/>
  <c r="J126" i="11"/>
  <c r="BE126" i="11" s="1"/>
  <c r="BI124" i="11"/>
  <c r="BH124" i="11"/>
  <c r="BG124" i="11"/>
  <c r="BF124" i="11"/>
  <c r="BE124" i="11"/>
  <c r="T124" i="11"/>
  <c r="R124" i="11"/>
  <c r="P124" i="11"/>
  <c r="BK124" i="11"/>
  <c r="J124" i="11"/>
  <c r="BI123" i="11"/>
  <c r="BH123" i="11"/>
  <c r="BG123" i="11"/>
  <c r="BF123" i="11"/>
  <c r="T123" i="11"/>
  <c r="R123" i="11"/>
  <c r="P123" i="11"/>
  <c r="BK123" i="11"/>
  <c r="J123" i="11"/>
  <c r="BE123" i="11" s="1"/>
  <c r="BI122" i="11"/>
  <c r="BH122" i="11"/>
  <c r="BG122" i="11"/>
  <c r="BF122" i="11"/>
  <c r="BE122" i="11"/>
  <c r="T122" i="11"/>
  <c r="R122" i="11"/>
  <c r="P122" i="11"/>
  <c r="BK122" i="11"/>
  <c r="J122" i="11"/>
  <c r="BI121" i="11"/>
  <c r="BH121" i="11"/>
  <c r="BG121" i="11"/>
  <c r="BF121" i="11"/>
  <c r="T121" i="11"/>
  <c r="R121" i="11"/>
  <c r="P121" i="11"/>
  <c r="BK121" i="11"/>
  <c r="J121" i="11"/>
  <c r="BE121" i="11" s="1"/>
  <c r="BI120" i="11"/>
  <c r="BH120" i="11"/>
  <c r="BG120" i="11"/>
  <c r="BF120" i="11"/>
  <c r="BE120" i="11"/>
  <c r="T120" i="11"/>
  <c r="R120" i="11"/>
  <c r="P120" i="11"/>
  <c r="BK120" i="11"/>
  <c r="J120" i="11"/>
  <c r="BI119" i="11"/>
  <c r="BH119" i="11"/>
  <c r="BG119" i="11"/>
  <c r="BF119" i="11"/>
  <c r="T119" i="11"/>
  <c r="R119" i="11"/>
  <c r="P119" i="11"/>
  <c r="BK119" i="11"/>
  <c r="J119" i="11"/>
  <c r="BE119" i="11" s="1"/>
  <c r="BI118" i="11"/>
  <c r="BH118" i="11"/>
  <c r="BG118" i="11"/>
  <c r="BF118" i="11"/>
  <c r="BE118" i="11"/>
  <c r="T118" i="11"/>
  <c r="R118" i="11"/>
  <c r="P118" i="11"/>
  <c r="BK118" i="11"/>
  <c r="J118" i="11"/>
  <c r="BI117" i="11"/>
  <c r="BH117" i="11"/>
  <c r="BG117" i="11"/>
  <c r="BF117" i="11"/>
  <c r="T117" i="11"/>
  <c r="R117" i="11"/>
  <c r="P117" i="11"/>
  <c r="BK117" i="11"/>
  <c r="J117" i="11"/>
  <c r="BE117" i="11" s="1"/>
  <c r="BI116" i="11"/>
  <c r="BH116" i="11"/>
  <c r="BG116" i="11"/>
  <c r="BF116" i="11"/>
  <c r="BE116" i="11"/>
  <c r="T116" i="11"/>
  <c r="R116" i="11"/>
  <c r="P116" i="11"/>
  <c r="BK116" i="11"/>
  <c r="J116" i="11"/>
  <c r="BI115" i="11"/>
  <c r="BH115" i="11"/>
  <c r="BG115" i="11"/>
  <c r="BF115" i="11"/>
  <c r="T115" i="11"/>
  <c r="R115" i="11"/>
  <c r="P115" i="11"/>
  <c r="BK115" i="11"/>
  <c r="J115" i="11"/>
  <c r="BE115" i="11" s="1"/>
  <c r="BI114" i="11"/>
  <c r="BH114" i="11"/>
  <c r="BG114" i="11"/>
  <c r="BF114" i="11"/>
  <c r="BE114" i="11"/>
  <c r="T114" i="11"/>
  <c r="R114" i="11"/>
  <c r="P114" i="11"/>
  <c r="BK114" i="11"/>
  <c r="J114" i="11"/>
  <c r="BI113" i="11"/>
  <c r="BH113" i="11"/>
  <c r="BG113" i="11"/>
  <c r="BF113" i="11"/>
  <c r="T113" i="11"/>
  <c r="R113" i="11"/>
  <c r="P113" i="11"/>
  <c r="BK113" i="11"/>
  <c r="J113" i="11"/>
  <c r="BE113" i="11" s="1"/>
  <c r="BI112" i="11"/>
  <c r="BH112" i="11"/>
  <c r="BG112" i="11"/>
  <c r="BF112" i="11"/>
  <c r="BE112" i="11"/>
  <c r="T112" i="11"/>
  <c r="R112" i="11"/>
  <c r="P112" i="11"/>
  <c r="BK112" i="11"/>
  <c r="J112" i="11"/>
  <c r="BI111" i="11"/>
  <c r="BH111" i="11"/>
  <c r="BG111" i="11"/>
  <c r="BF111" i="11"/>
  <c r="T111" i="11"/>
  <c r="R111" i="11"/>
  <c r="P111" i="11"/>
  <c r="BK111" i="11"/>
  <c r="J111" i="11"/>
  <c r="BE111" i="11" s="1"/>
  <c r="BI110" i="11"/>
  <c r="BH110" i="11"/>
  <c r="BG110" i="11"/>
  <c r="BF110" i="11"/>
  <c r="BE110" i="11"/>
  <c r="T110" i="11"/>
  <c r="R110" i="11"/>
  <c r="P110" i="11"/>
  <c r="BK110" i="11"/>
  <c r="J110" i="11"/>
  <c r="BI108" i="11"/>
  <c r="BH108" i="11"/>
  <c r="BG108" i="11"/>
  <c r="BF108" i="11"/>
  <c r="T108" i="11"/>
  <c r="R108" i="11"/>
  <c r="P108" i="11"/>
  <c r="BK108" i="11"/>
  <c r="J108" i="11"/>
  <c r="BE108" i="11" s="1"/>
  <c r="BI107" i="11"/>
  <c r="BH107" i="11"/>
  <c r="BG107" i="11"/>
  <c r="BF107" i="11"/>
  <c r="BE107" i="11"/>
  <c r="T107" i="11"/>
  <c r="R107" i="11"/>
  <c r="P107" i="11"/>
  <c r="BK107" i="11"/>
  <c r="J107" i="11"/>
  <c r="BI106" i="11"/>
  <c r="BH106" i="11"/>
  <c r="BG106" i="11"/>
  <c r="BF106" i="11"/>
  <c r="T106" i="11"/>
  <c r="R106" i="11"/>
  <c r="P106" i="11"/>
  <c r="BK106" i="11"/>
  <c r="J106" i="11"/>
  <c r="BE106" i="11" s="1"/>
  <c r="BI104" i="11"/>
  <c r="BH104" i="11"/>
  <c r="BG104" i="11"/>
  <c r="BF104" i="11"/>
  <c r="BE104" i="11"/>
  <c r="T104" i="11"/>
  <c r="R104" i="11"/>
  <c r="P104" i="11"/>
  <c r="BK104" i="11"/>
  <c r="J104" i="11"/>
  <c r="BI102" i="11"/>
  <c r="BH102" i="11"/>
  <c r="BG102" i="11"/>
  <c r="BF102" i="11"/>
  <c r="T102" i="11"/>
  <c r="R102" i="11"/>
  <c r="P102" i="11"/>
  <c r="BK102" i="11"/>
  <c r="J102" i="11"/>
  <c r="BE102" i="11" s="1"/>
  <c r="BI101" i="11"/>
  <c r="BH101" i="11"/>
  <c r="BG101" i="11"/>
  <c r="BF101" i="11"/>
  <c r="BE101" i="11"/>
  <c r="T101" i="11"/>
  <c r="R101" i="11"/>
  <c r="P101" i="11"/>
  <c r="BK101" i="11"/>
  <c r="J101" i="11"/>
  <c r="BI99" i="11"/>
  <c r="BH99" i="11"/>
  <c r="BG99" i="11"/>
  <c r="BF99" i="11"/>
  <c r="T99" i="11"/>
  <c r="R99" i="11"/>
  <c r="P99" i="11"/>
  <c r="BK99" i="11"/>
  <c r="J99" i="11"/>
  <c r="BE99" i="11" s="1"/>
  <c r="BI97" i="11"/>
  <c r="BH97" i="11"/>
  <c r="BG97" i="11"/>
  <c r="BF97" i="11"/>
  <c r="BE97" i="11"/>
  <c r="T97" i="11"/>
  <c r="R97" i="11"/>
  <c r="P97" i="11"/>
  <c r="BK97" i="11"/>
  <c r="J97" i="11"/>
  <c r="BI95" i="11"/>
  <c r="BH95" i="11"/>
  <c r="BG95" i="11"/>
  <c r="BF95" i="11"/>
  <c r="T95" i="11"/>
  <c r="R95" i="11"/>
  <c r="P95" i="11"/>
  <c r="BK95" i="11"/>
  <c r="J95" i="11"/>
  <c r="BE95" i="11" s="1"/>
  <c r="BI94" i="11"/>
  <c r="BH94" i="11"/>
  <c r="BG94" i="11"/>
  <c r="BF94" i="11"/>
  <c r="BE94" i="11"/>
  <c r="T94" i="11"/>
  <c r="R94" i="11"/>
  <c r="P94" i="11"/>
  <c r="BK94" i="11"/>
  <c r="J94" i="11"/>
  <c r="BI93" i="11"/>
  <c r="BH93" i="11"/>
  <c r="BG93" i="11"/>
  <c r="BF93" i="11"/>
  <c r="T93" i="11"/>
  <c r="R93" i="11"/>
  <c r="P93" i="11"/>
  <c r="BK93" i="11"/>
  <c r="J93" i="11"/>
  <c r="BE93" i="11" s="1"/>
  <c r="BI92" i="11"/>
  <c r="F36" i="11" s="1"/>
  <c r="BD63" i="1" s="1"/>
  <c r="BH92" i="11"/>
  <c r="BG92" i="11"/>
  <c r="F34" i="11" s="1"/>
  <c r="BB63" i="1" s="1"/>
  <c r="BF92" i="11"/>
  <c r="BE92" i="11"/>
  <c r="T92" i="11"/>
  <c r="R92" i="11"/>
  <c r="R91" i="11" s="1"/>
  <c r="R90" i="11" s="1"/>
  <c r="R89" i="11" s="1"/>
  <c r="P92" i="11"/>
  <c r="P91" i="11" s="1"/>
  <c r="P90" i="11" s="1"/>
  <c r="P89" i="11" s="1"/>
  <c r="AU63" i="1" s="1"/>
  <c r="BK92" i="11"/>
  <c r="BK91" i="11" s="1"/>
  <c r="J92" i="11"/>
  <c r="J85" i="11"/>
  <c r="J83" i="11"/>
  <c r="F83" i="11"/>
  <c r="E81" i="11"/>
  <c r="F56" i="11"/>
  <c r="J55" i="11"/>
  <c r="J53" i="11"/>
  <c r="F53" i="11"/>
  <c r="E51" i="11"/>
  <c r="J20" i="11"/>
  <c r="E20" i="11"/>
  <c r="F86" i="11" s="1"/>
  <c r="J19" i="11"/>
  <c r="J17" i="11"/>
  <c r="E17" i="11"/>
  <c r="J16" i="11"/>
  <c r="J14" i="11"/>
  <c r="E7" i="11"/>
  <c r="E47" i="11" s="1"/>
  <c r="T326" i="10"/>
  <c r="P319" i="10"/>
  <c r="R315" i="10"/>
  <c r="AY62" i="1"/>
  <c r="AX62" i="1"/>
  <c r="BI327" i="10"/>
  <c r="BH327" i="10"/>
  <c r="BG327" i="10"/>
  <c r="BF327" i="10"/>
  <c r="BE327" i="10"/>
  <c r="T327" i="10"/>
  <c r="R327" i="10"/>
  <c r="R326" i="10" s="1"/>
  <c r="P327" i="10"/>
  <c r="P326" i="10" s="1"/>
  <c r="BK327" i="10"/>
  <c r="BK326" i="10" s="1"/>
  <c r="J326" i="10" s="1"/>
  <c r="J80" i="10" s="1"/>
  <c r="J327" i="10"/>
  <c r="BI325" i="10"/>
  <c r="BH325" i="10"/>
  <c r="BG325" i="10"/>
  <c r="BF325" i="10"/>
  <c r="BE325" i="10"/>
  <c r="T325" i="10"/>
  <c r="T324" i="10" s="1"/>
  <c r="R325" i="10"/>
  <c r="R324" i="10" s="1"/>
  <c r="P325" i="10"/>
  <c r="P324" i="10" s="1"/>
  <c r="BK325" i="10"/>
  <c r="BK324" i="10" s="1"/>
  <c r="J324" i="10" s="1"/>
  <c r="J79" i="10" s="1"/>
  <c r="J325" i="10"/>
  <c r="BI323" i="10"/>
  <c r="BH323" i="10"/>
  <c r="BG323" i="10"/>
  <c r="BF323" i="10"/>
  <c r="T323" i="10"/>
  <c r="R323" i="10"/>
  <c r="P323" i="10"/>
  <c r="BK323" i="10"/>
  <c r="J323" i="10"/>
  <c r="BE323" i="10" s="1"/>
  <c r="BI322" i="10"/>
  <c r="BH322" i="10"/>
  <c r="BG322" i="10"/>
  <c r="BF322" i="10"/>
  <c r="BE322" i="10"/>
  <c r="T322" i="10"/>
  <c r="R322" i="10"/>
  <c r="P322" i="10"/>
  <c r="BK322" i="10"/>
  <c r="J322" i="10"/>
  <c r="BI321" i="10"/>
  <c r="BH321" i="10"/>
  <c r="BG321" i="10"/>
  <c r="BF321" i="10"/>
  <c r="T321" i="10"/>
  <c r="R321" i="10"/>
  <c r="P321" i="10"/>
  <c r="BK321" i="10"/>
  <c r="J321" i="10"/>
  <c r="BE321" i="10" s="1"/>
  <c r="BI320" i="10"/>
  <c r="BH320" i="10"/>
  <c r="BG320" i="10"/>
  <c r="BF320" i="10"/>
  <c r="BE320" i="10"/>
  <c r="T320" i="10"/>
  <c r="T319" i="10" s="1"/>
  <c r="R320" i="10"/>
  <c r="P320" i="10"/>
  <c r="BK320" i="10"/>
  <c r="BK319" i="10" s="1"/>
  <c r="J319" i="10" s="1"/>
  <c r="J78" i="10" s="1"/>
  <c r="J320" i="10"/>
  <c r="BI318" i="10"/>
  <c r="BH318" i="10"/>
  <c r="BG318" i="10"/>
  <c r="BF318" i="10"/>
  <c r="T318" i="10"/>
  <c r="R318" i="10"/>
  <c r="P318" i="10"/>
  <c r="BK318" i="10"/>
  <c r="J318" i="10"/>
  <c r="BE318" i="10" s="1"/>
  <c r="BI317" i="10"/>
  <c r="BH317" i="10"/>
  <c r="BG317" i="10"/>
  <c r="BF317" i="10"/>
  <c r="T317" i="10"/>
  <c r="R317" i="10"/>
  <c r="P317" i="10"/>
  <c r="BK317" i="10"/>
  <c r="J317" i="10"/>
  <c r="BE317" i="10" s="1"/>
  <c r="BI316" i="10"/>
  <c r="BH316" i="10"/>
  <c r="BG316" i="10"/>
  <c r="BF316" i="10"/>
  <c r="T316" i="10"/>
  <c r="R316" i="10"/>
  <c r="P316" i="10"/>
  <c r="P315" i="10" s="1"/>
  <c r="BK316" i="10"/>
  <c r="J316" i="10"/>
  <c r="BE316" i="10" s="1"/>
  <c r="BI314" i="10"/>
  <c r="BH314" i="10"/>
  <c r="BG314" i="10"/>
  <c r="BF314" i="10"/>
  <c r="BE314" i="10"/>
  <c r="T314" i="10"/>
  <c r="R314" i="10"/>
  <c r="P314" i="10"/>
  <c r="BK314" i="10"/>
  <c r="J314" i="10"/>
  <c r="BI313" i="10"/>
  <c r="BH313" i="10"/>
  <c r="BG313" i="10"/>
  <c r="BF313" i="10"/>
  <c r="T313" i="10"/>
  <c r="R313" i="10"/>
  <c r="P313" i="10"/>
  <c r="BK313" i="10"/>
  <c r="J313" i="10"/>
  <c r="BE313" i="10" s="1"/>
  <c r="BI312" i="10"/>
  <c r="BH312" i="10"/>
  <c r="BG312" i="10"/>
  <c r="BF312" i="10"/>
  <c r="BE312" i="10"/>
  <c r="T312" i="10"/>
  <c r="R312" i="10"/>
  <c r="P312" i="10"/>
  <c r="BK312" i="10"/>
  <c r="J312" i="10"/>
  <c r="BI311" i="10"/>
  <c r="BH311" i="10"/>
  <c r="BG311" i="10"/>
  <c r="BF311" i="10"/>
  <c r="T311" i="10"/>
  <c r="R311" i="10"/>
  <c r="P311" i="10"/>
  <c r="BK311" i="10"/>
  <c r="J311" i="10"/>
  <c r="BE311" i="10" s="1"/>
  <c r="BI310" i="10"/>
  <c r="BH310" i="10"/>
  <c r="BG310" i="10"/>
  <c r="BF310" i="10"/>
  <c r="BE310" i="10"/>
  <c r="T310" i="10"/>
  <c r="R310" i="10"/>
  <c r="P310" i="10"/>
  <c r="BK310" i="10"/>
  <c r="J310" i="10"/>
  <c r="BI309" i="10"/>
  <c r="BH309" i="10"/>
  <c r="BG309" i="10"/>
  <c r="BF309" i="10"/>
  <c r="T309" i="10"/>
  <c r="R309" i="10"/>
  <c r="P309" i="10"/>
  <c r="BK309" i="10"/>
  <c r="J309" i="10"/>
  <c r="BE309" i="10" s="1"/>
  <c r="BI308" i="10"/>
  <c r="BH308" i="10"/>
  <c r="BG308" i="10"/>
  <c r="BF308" i="10"/>
  <c r="BE308" i="10"/>
  <c r="T308" i="10"/>
  <c r="R308" i="10"/>
  <c r="P308" i="10"/>
  <c r="BK308" i="10"/>
  <c r="J308" i="10"/>
  <c r="BI307" i="10"/>
  <c r="BH307" i="10"/>
  <c r="BG307" i="10"/>
  <c r="BF307" i="10"/>
  <c r="T307" i="10"/>
  <c r="R307" i="10"/>
  <c r="P307" i="10"/>
  <c r="BK307" i="10"/>
  <c r="J307" i="10"/>
  <c r="BE307" i="10" s="1"/>
  <c r="BI306" i="10"/>
  <c r="BH306" i="10"/>
  <c r="BG306" i="10"/>
  <c r="BF306" i="10"/>
  <c r="BE306" i="10"/>
  <c r="T306" i="10"/>
  <c r="R306" i="10"/>
  <c r="P306" i="10"/>
  <c r="BK306" i="10"/>
  <c r="BK304" i="10" s="1"/>
  <c r="J304" i="10" s="1"/>
  <c r="J76" i="10" s="1"/>
  <c r="J306" i="10"/>
  <c r="BI305" i="10"/>
  <c r="BH305" i="10"/>
  <c r="BG305" i="10"/>
  <c r="BF305" i="10"/>
  <c r="T305" i="10"/>
  <c r="T304" i="10" s="1"/>
  <c r="R305" i="10"/>
  <c r="R304" i="10" s="1"/>
  <c r="P305" i="10"/>
  <c r="P304" i="10" s="1"/>
  <c r="BK305" i="10"/>
  <c r="J305" i="10"/>
  <c r="BE305" i="10" s="1"/>
  <c r="BI303" i="10"/>
  <c r="BH303" i="10"/>
  <c r="BG303" i="10"/>
  <c r="BF303" i="10"/>
  <c r="BE303" i="10"/>
  <c r="T303" i="10"/>
  <c r="R303" i="10"/>
  <c r="P303" i="10"/>
  <c r="BK303" i="10"/>
  <c r="J303" i="10"/>
  <c r="BI302" i="10"/>
  <c r="BH302" i="10"/>
  <c r="BG302" i="10"/>
  <c r="BF302" i="10"/>
  <c r="T302" i="10"/>
  <c r="R302" i="10"/>
  <c r="P302" i="10"/>
  <c r="BK302" i="10"/>
  <c r="J302" i="10"/>
  <c r="BE302" i="10" s="1"/>
  <c r="BI301" i="10"/>
  <c r="BH301" i="10"/>
  <c r="BG301" i="10"/>
  <c r="BF301" i="10"/>
  <c r="BE301" i="10"/>
  <c r="T301" i="10"/>
  <c r="R301" i="10"/>
  <c r="P301" i="10"/>
  <c r="BK301" i="10"/>
  <c r="J301" i="10"/>
  <c r="BI300" i="10"/>
  <c r="BH300" i="10"/>
  <c r="BG300" i="10"/>
  <c r="BF300" i="10"/>
  <c r="T300" i="10"/>
  <c r="R300" i="10"/>
  <c r="P300" i="10"/>
  <c r="BK300" i="10"/>
  <c r="J300" i="10"/>
  <c r="BE300" i="10" s="1"/>
  <c r="BI299" i="10"/>
  <c r="BH299" i="10"/>
  <c r="BG299" i="10"/>
  <c r="BF299" i="10"/>
  <c r="BE299" i="10"/>
  <c r="T299" i="10"/>
  <c r="R299" i="10"/>
  <c r="P299" i="10"/>
  <c r="BK299" i="10"/>
  <c r="J299" i="10"/>
  <c r="BI298" i="10"/>
  <c r="BH298" i="10"/>
  <c r="BG298" i="10"/>
  <c r="BF298" i="10"/>
  <c r="T298" i="10"/>
  <c r="R298" i="10"/>
  <c r="P298" i="10"/>
  <c r="BK298" i="10"/>
  <c r="J298" i="10"/>
  <c r="BE298" i="10" s="1"/>
  <c r="BI296" i="10"/>
  <c r="BH296" i="10"/>
  <c r="BG296" i="10"/>
  <c r="BF296" i="10"/>
  <c r="BE296" i="10"/>
  <c r="T296" i="10"/>
  <c r="R296" i="10"/>
  <c r="P296" i="10"/>
  <c r="BK296" i="10"/>
  <c r="J296" i="10"/>
  <c r="BI295" i="10"/>
  <c r="BH295" i="10"/>
  <c r="BG295" i="10"/>
  <c r="BF295" i="10"/>
  <c r="T295" i="10"/>
  <c r="R295" i="10"/>
  <c r="P295" i="10"/>
  <c r="BK295" i="10"/>
  <c r="J295" i="10"/>
  <c r="BE295" i="10" s="1"/>
  <c r="BI294" i="10"/>
  <c r="BH294" i="10"/>
  <c r="BG294" i="10"/>
  <c r="BF294" i="10"/>
  <c r="BE294" i="10"/>
  <c r="T294" i="10"/>
  <c r="R294" i="10"/>
  <c r="P294" i="10"/>
  <c r="BK294" i="10"/>
  <c r="J294" i="10"/>
  <c r="BI293" i="10"/>
  <c r="BH293" i="10"/>
  <c r="BG293" i="10"/>
  <c r="BF293" i="10"/>
  <c r="T293" i="10"/>
  <c r="R293" i="10"/>
  <c r="P293" i="10"/>
  <c r="BK293" i="10"/>
  <c r="J293" i="10"/>
  <c r="BE293" i="10" s="1"/>
  <c r="BI292" i="10"/>
  <c r="BH292" i="10"/>
  <c r="BG292" i="10"/>
  <c r="BF292" i="10"/>
  <c r="BE292" i="10"/>
  <c r="T292" i="10"/>
  <c r="R292" i="10"/>
  <c r="P292" i="10"/>
  <c r="BK292" i="10"/>
  <c r="J292" i="10"/>
  <c r="BI291" i="10"/>
  <c r="BH291" i="10"/>
  <c r="BG291" i="10"/>
  <c r="BF291" i="10"/>
  <c r="T291" i="10"/>
  <c r="R291" i="10"/>
  <c r="P291" i="10"/>
  <c r="BK291" i="10"/>
  <c r="J291" i="10"/>
  <c r="BE291" i="10" s="1"/>
  <c r="BI289" i="10"/>
  <c r="BH289" i="10"/>
  <c r="BG289" i="10"/>
  <c r="BF289" i="10"/>
  <c r="BE289" i="10"/>
  <c r="T289" i="10"/>
  <c r="R289" i="10"/>
  <c r="P289" i="10"/>
  <c r="BK289" i="10"/>
  <c r="J289" i="10"/>
  <c r="BI287" i="10"/>
  <c r="BH287" i="10"/>
  <c r="BG287" i="10"/>
  <c r="BF287" i="10"/>
  <c r="T287" i="10"/>
  <c r="R287" i="10"/>
  <c r="P287" i="10"/>
  <c r="BK287" i="10"/>
  <c r="J287" i="10"/>
  <c r="BE287" i="10" s="1"/>
  <c r="BI286" i="10"/>
  <c r="BH286" i="10"/>
  <c r="BG286" i="10"/>
  <c r="BF286" i="10"/>
  <c r="BE286" i="10"/>
  <c r="T286" i="10"/>
  <c r="R286" i="10"/>
  <c r="P286" i="10"/>
  <c r="BK286" i="10"/>
  <c r="J286" i="10"/>
  <c r="BI284" i="10"/>
  <c r="BH284" i="10"/>
  <c r="BG284" i="10"/>
  <c r="BF284" i="10"/>
  <c r="T284" i="10"/>
  <c r="R284" i="10"/>
  <c r="P284" i="10"/>
  <c r="BK284" i="10"/>
  <c r="J284" i="10"/>
  <c r="BE284" i="10" s="1"/>
  <c r="BI283" i="10"/>
  <c r="BH283" i="10"/>
  <c r="BG283" i="10"/>
  <c r="BF283" i="10"/>
  <c r="BE283" i="10"/>
  <c r="T283" i="10"/>
  <c r="R283" i="10"/>
  <c r="P283" i="10"/>
  <c r="BK283" i="10"/>
  <c r="J283" i="10"/>
  <c r="BI282" i="10"/>
  <c r="BH282" i="10"/>
  <c r="BG282" i="10"/>
  <c r="BF282" i="10"/>
  <c r="T282" i="10"/>
  <c r="R282" i="10"/>
  <c r="P282" i="10"/>
  <c r="BK282" i="10"/>
  <c r="J282" i="10"/>
  <c r="BE282" i="10" s="1"/>
  <c r="BI281" i="10"/>
  <c r="BH281" i="10"/>
  <c r="BG281" i="10"/>
  <c r="BF281" i="10"/>
  <c r="BE281" i="10"/>
  <c r="T281" i="10"/>
  <c r="R281" i="10"/>
  <c r="P281" i="10"/>
  <c r="BK281" i="10"/>
  <c r="J281" i="10"/>
  <c r="BI280" i="10"/>
  <c r="BH280" i="10"/>
  <c r="BG280" i="10"/>
  <c r="BF280" i="10"/>
  <c r="T280" i="10"/>
  <c r="R280" i="10"/>
  <c r="P280" i="10"/>
  <c r="BK280" i="10"/>
  <c r="J280" i="10"/>
  <c r="BE280" i="10" s="1"/>
  <c r="BI279" i="10"/>
  <c r="BH279" i="10"/>
  <c r="BG279" i="10"/>
  <c r="BF279" i="10"/>
  <c r="BE279" i="10"/>
  <c r="T279" i="10"/>
  <c r="R279" i="10"/>
  <c r="P279" i="10"/>
  <c r="BK279" i="10"/>
  <c r="J279" i="10"/>
  <c r="BI278" i="10"/>
  <c r="BH278" i="10"/>
  <c r="BG278" i="10"/>
  <c r="BF278" i="10"/>
  <c r="T278" i="10"/>
  <c r="R278" i="10"/>
  <c r="P278" i="10"/>
  <c r="BK278" i="10"/>
  <c r="J278" i="10"/>
  <c r="BE278" i="10" s="1"/>
  <c r="BI277" i="10"/>
  <c r="BH277" i="10"/>
  <c r="BG277" i="10"/>
  <c r="BF277" i="10"/>
  <c r="BE277" i="10"/>
  <c r="T277" i="10"/>
  <c r="R277" i="10"/>
  <c r="P277" i="10"/>
  <c r="BK277" i="10"/>
  <c r="J277" i="10"/>
  <c r="BI276" i="10"/>
  <c r="BH276" i="10"/>
  <c r="BG276" i="10"/>
  <c r="BF276" i="10"/>
  <c r="T276" i="10"/>
  <c r="R276" i="10"/>
  <c r="P276" i="10"/>
  <c r="BK276" i="10"/>
  <c r="J276" i="10"/>
  <c r="BE276" i="10" s="1"/>
  <c r="BI275" i="10"/>
  <c r="BH275" i="10"/>
  <c r="BG275" i="10"/>
  <c r="BF275" i="10"/>
  <c r="BE275" i="10"/>
  <c r="T275" i="10"/>
  <c r="R275" i="10"/>
  <c r="P275" i="10"/>
  <c r="BK275" i="10"/>
  <c r="J275" i="10"/>
  <c r="BI274" i="10"/>
  <c r="BH274" i="10"/>
  <c r="BG274" i="10"/>
  <c r="BF274" i="10"/>
  <c r="T274" i="10"/>
  <c r="R274" i="10"/>
  <c r="P274" i="10"/>
  <c r="BK274" i="10"/>
  <c r="J274" i="10"/>
  <c r="BE274" i="10" s="1"/>
  <c r="BI273" i="10"/>
  <c r="BH273" i="10"/>
  <c r="BG273" i="10"/>
  <c r="BF273" i="10"/>
  <c r="BE273" i="10"/>
  <c r="T273" i="10"/>
  <c r="R273" i="10"/>
  <c r="P273" i="10"/>
  <c r="BK273" i="10"/>
  <c r="J273" i="10"/>
  <c r="BI272" i="10"/>
  <c r="BH272" i="10"/>
  <c r="BG272" i="10"/>
  <c r="BF272" i="10"/>
  <c r="T272" i="10"/>
  <c r="R272" i="10"/>
  <c r="P272" i="10"/>
  <c r="BK272" i="10"/>
  <c r="J272" i="10"/>
  <c r="BE272" i="10" s="1"/>
  <c r="BI271" i="10"/>
  <c r="BH271" i="10"/>
  <c r="BG271" i="10"/>
  <c r="BF271" i="10"/>
  <c r="BE271" i="10"/>
  <c r="T271" i="10"/>
  <c r="R271" i="10"/>
  <c r="P271" i="10"/>
  <c r="BK271" i="10"/>
  <c r="J271" i="10"/>
  <c r="BI270" i="10"/>
  <c r="BH270" i="10"/>
  <c r="BG270" i="10"/>
  <c r="BF270" i="10"/>
  <c r="T270" i="10"/>
  <c r="R270" i="10"/>
  <c r="P270" i="10"/>
  <c r="BK270" i="10"/>
  <c r="J270" i="10"/>
  <c r="BE270" i="10" s="1"/>
  <c r="BI269" i="10"/>
  <c r="BH269" i="10"/>
  <c r="BG269" i="10"/>
  <c r="BF269" i="10"/>
  <c r="BE269" i="10"/>
  <c r="T269" i="10"/>
  <c r="R269" i="10"/>
  <c r="P269" i="10"/>
  <c r="BK269" i="10"/>
  <c r="J269" i="10"/>
  <c r="BI268" i="10"/>
  <c r="BH268" i="10"/>
  <c r="BG268" i="10"/>
  <c r="BF268" i="10"/>
  <c r="T268" i="10"/>
  <c r="R268" i="10"/>
  <c r="P268" i="10"/>
  <c r="BK268" i="10"/>
  <c r="J268" i="10"/>
  <c r="BE268" i="10" s="1"/>
  <c r="BI267" i="10"/>
  <c r="BH267" i="10"/>
  <c r="BG267" i="10"/>
  <c r="BF267" i="10"/>
  <c r="BE267" i="10"/>
  <c r="T267" i="10"/>
  <c r="R267" i="10"/>
  <c r="P267" i="10"/>
  <c r="BK267" i="10"/>
  <c r="J267" i="10"/>
  <c r="BI266" i="10"/>
  <c r="BH266" i="10"/>
  <c r="BG266" i="10"/>
  <c r="BF266" i="10"/>
  <c r="T266" i="10"/>
  <c r="R266" i="10"/>
  <c r="P266" i="10"/>
  <c r="BK266" i="10"/>
  <c r="J266" i="10"/>
  <c r="BE266" i="10" s="1"/>
  <c r="BI265" i="10"/>
  <c r="BH265" i="10"/>
  <c r="BG265" i="10"/>
  <c r="BF265" i="10"/>
  <c r="BE265" i="10"/>
  <c r="T265" i="10"/>
  <c r="R265" i="10"/>
  <c r="P265" i="10"/>
  <c r="BK265" i="10"/>
  <c r="J265" i="10"/>
  <c r="BI264" i="10"/>
  <c r="BH264" i="10"/>
  <c r="BG264" i="10"/>
  <c r="BF264" i="10"/>
  <c r="T264" i="10"/>
  <c r="R264" i="10"/>
  <c r="P264" i="10"/>
  <c r="BK264" i="10"/>
  <c r="J264" i="10"/>
  <c r="BE264" i="10" s="1"/>
  <c r="BI263" i="10"/>
  <c r="BH263" i="10"/>
  <c r="BG263" i="10"/>
  <c r="BF263" i="10"/>
  <c r="BE263" i="10"/>
  <c r="T263" i="10"/>
  <c r="R263" i="10"/>
  <c r="P263" i="10"/>
  <c r="BK263" i="10"/>
  <c r="J263" i="10"/>
  <c r="BI262" i="10"/>
  <c r="BH262" i="10"/>
  <c r="BG262" i="10"/>
  <c r="BF262" i="10"/>
  <c r="T262" i="10"/>
  <c r="R262" i="10"/>
  <c r="P262" i="10"/>
  <c r="BK262" i="10"/>
  <c r="J262" i="10"/>
  <c r="BE262" i="10" s="1"/>
  <c r="BI261" i="10"/>
  <c r="BH261" i="10"/>
  <c r="BG261" i="10"/>
  <c r="BF261" i="10"/>
  <c r="BE261" i="10"/>
  <c r="T261" i="10"/>
  <c r="R261" i="10"/>
  <c r="P261" i="10"/>
  <c r="BK261" i="10"/>
  <c r="J261" i="10"/>
  <c r="BI260" i="10"/>
  <c r="BH260" i="10"/>
  <c r="BG260" i="10"/>
  <c r="BF260" i="10"/>
  <c r="T260" i="10"/>
  <c r="R260" i="10"/>
  <c r="P260" i="10"/>
  <c r="BK260" i="10"/>
  <c r="J260" i="10"/>
  <c r="BE260" i="10" s="1"/>
  <c r="BI259" i="10"/>
  <c r="BH259" i="10"/>
  <c r="BG259" i="10"/>
  <c r="BF259" i="10"/>
  <c r="BE259" i="10"/>
  <c r="T259" i="10"/>
  <c r="R259" i="10"/>
  <c r="P259" i="10"/>
  <c r="BK259" i="10"/>
  <c r="J259" i="10"/>
  <c r="BI258" i="10"/>
  <c r="BH258" i="10"/>
  <c r="BG258" i="10"/>
  <c r="BF258" i="10"/>
  <c r="T258" i="10"/>
  <c r="R258" i="10"/>
  <c r="P258" i="10"/>
  <c r="BK258" i="10"/>
  <c r="J258" i="10"/>
  <c r="BE258" i="10" s="1"/>
  <c r="BI257" i="10"/>
  <c r="BH257" i="10"/>
  <c r="BG257" i="10"/>
  <c r="BF257" i="10"/>
  <c r="BE257" i="10"/>
  <c r="T257" i="10"/>
  <c r="R257" i="10"/>
  <c r="P257" i="10"/>
  <c r="BK257" i="10"/>
  <c r="J257" i="10"/>
  <c r="BI256" i="10"/>
  <c r="BH256" i="10"/>
  <c r="BG256" i="10"/>
  <c r="BF256" i="10"/>
  <c r="T256" i="10"/>
  <c r="R256" i="10"/>
  <c r="P256" i="10"/>
  <c r="BK256" i="10"/>
  <c r="J256" i="10"/>
  <c r="BE256" i="10" s="1"/>
  <c r="BI255" i="10"/>
  <c r="BH255" i="10"/>
  <c r="BG255" i="10"/>
  <c r="BF255" i="10"/>
  <c r="BE255" i="10"/>
  <c r="T255" i="10"/>
  <c r="R255" i="10"/>
  <c r="P255" i="10"/>
  <c r="BK255" i="10"/>
  <c r="J255" i="10"/>
  <c r="BI254" i="10"/>
  <c r="BH254" i="10"/>
  <c r="BG254" i="10"/>
  <c r="BF254" i="10"/>
  <c r="T254" i="10"/>
  <c r="R254" i="10"/>
  <c r="P254" i="10"/>
  <c r="BK254" i="10"/>
  <c r="J254" i="10"/>
  <c r="BE254" i="10" s="1"/>
  <c r="BI253" i="10"/>
  <c r="BH253" i="10"/>
  <c r="BG253" i="10"/>
  <c r="BF253" i="10"/>
  <c r="BE253" i="10"/>
  <c r="T253" i="10"/>
  <c r="R253" i="10"/>
  <c r="P253" i="10"/>
  <c r="BK253" i="10"/>
  <c r="J253" i="10"/>
  <c r="BI252" i="10"/>
  <c r="BH252" i="10"/>
  <c r="BG252" i="10"/>
  <c r="BF252" i="10"/>
  <c r="T252" i="10"/>
  <c r="R252" i="10"/>
  <c r="P252" i="10"/>
  <c r="BK252" i="10"/>
  <c r="J252" i="10"/>
  <c r="BE252" i="10" s="1"/>
  <c r="BI251" i="10"/>
  <c r="BH251" i="10"/>
  <c r="BG251" i="10"/>
  <c r="BF251" i="10"/>
  <c r="BE251" i="10"/>
  <c r="T251" i="10"/>
  <c r="R251" i="10"/>
  <c r="R250" i="10" s="1"/>
  <c r="P251" i="10"/>
  <c r="P250" i="10" s="1"/>
  <c r="BK251" i="10"/>
  <c r="BK250" i="10" s="1"/>
  <c r="J250" i="10" s="1"/>
  <c r="J75" i="10" s="1"/>
  <c r="J251" i="10"/>
  <c r="BI249" i="10"/>
  <c r="BH249" i="10"/>
  <c r="BG249" i="10"/>
  <c r="BF249" i="10"/>
  <c r="BE249" i="10"/>
  <c r="T249" i="10"/>
  <c r="R249" i="10"/>
  <c r="P249" i="10"/>
  <c r="BK249" i="10"/>
  <c r="J249" i="10"/>
  <c r="BI248" i="10"/>
  <c r="BH248" i="10"/>
  <c r="BG248" i="10"/>
  <c r="BF248" i="10"/>
  <c r="T248" i="10"/>
  <c r="R248" i="10"/>
  <c r="P248" i="10"/>
  <c r="BK248" i="10"/>
  <c r="J248" i="10"/>
  <c r="BE248" i="10" s="1"/>
  <c r="BI247" i="10"/>
  <c r="BH247" i="10"/>
  <c r="BG247" i="10"/>
  <c r="BF247" i="10"/>
  <c r="BE247" i="10"/>
  <c r="T247" i="10"/>
  <c r="R247" i="10"/>
  <c r="P247" i="10"/>
  <c r="BK247" i="10"/>
  <c r="J247" i="10"/>
  <c r="BI246" i="10"/>
  <c r="BH246" i="10"/>
  <c r="BG246" i="10"/>
  <c r="BF246" i="10"/>
  <c r="T246" i="10"/>
  <c r="R246" i="10"/>
  <c r="P246" i="10"/>
  <c r="BK246" i="10"/>
  <c r="J246" i="10"/>
  <c r="BE246" i="10" s="1"/>
  <c r="BI245" i="10"/>
  <c r="BH245" i="10"/>
  <c r="BG245" i="10"/>
  <c r="BF245" i="10"/>
  <c r="BE245" i="10"/>
  <c r="T245" i="10"/>
  <c r="R245" i="10"/>
  <c r="P245" i="10"/>
  <c r="BK245" i="10"/>
  <c r="J245" i="10"/>
  <c r="BI244" i="10"/>
  <c r="BH244" i="10"/>
  <c r="BG244" i="10"/>
  <c r="BF244" i="10"/>
  <c r="T244" i="10"/>
  <c r="R244" i="10"/>
  <c r="P244" i="10"/>
  <c r="BK244" i="10"/>
  <c r="J244" i="10"/>
  <c r="BE244" i="10" s="1"/>
  <c r="BI243" i="10"/>
  <c r="BH243" i="10"/>
  <c r="BG243" i="10"/>
  <c r="BF243" i="10"/>
  <c r="BE243" i="10"/>
  <c r="T243" i="10"/>
  <c r="R243" i="10"/>
  <c r="P243" i="10"/>
  <c r="BK243" i="10"/>
  <c r="J243" i="10"/>
  <c r="BI242" i="10"/>
  <c r="BH242" i="10"/>
  <c r="BG242" i="10"/>
  <c r="BF242" i="10"/>
  <c r="T242" i="10"/>
  <c r="R242" i="10"/>
  <c r="P242" i="10"/>
  <c r="BK242" i="10"/>
  <c r="J242" i="10"/>
  <c r="BE242" i="10" s="1"/>
  <c r="BI241" i="10"/>
  <c r="BH241" i="10"/>
  <c r="BG241" i="10"/>
  <c r="BF241" i="10"/>
  <c r="BE241" i="10"/>
  <c r="T241" i="10"/>
  <c r="R241" i="10"/>
  <c r="P241" i="10"/>
  <c r="BK241" i="10"/>
  <c r="J241" i="10"/>
  <c r="BI240" i="10"/>
  <c r="BH240" i="10"/>
  <c r="BG240" i="10"/>
  <c r="BF240" i="10"/>
  <c r="T240" i="10"/>
  <c r="R240" i="10"/>
  <c r="P240" i="10"/>
  <c r="BK240" i="10"/>
  <c r="J240" i="10"/>
  <c r="BE240" i="10" s="1"/>
  <c r="BI239" i="10"/>
  <c r="BH239" i="10"/>
  <c r="BG239" i="10"/>
  <c r="BF239" i="10"/>
  <c r="BE239" i="10"/>
  <c r="T239" i="10"/>
  <c r="T238" i="10" s="1"/>
  <c r="R239" i="10"/>
  <c r="P239" i="10"/>
  <c r="P238" i="10" s="1"/>
  <c r="BK239" i="10"/>
  <c r="BK238" i="10" s="1"/>
  <c r="J238" i="10" s="1"/>
  <c r="J74" i="10" s="1"/>
  <c r="J239" i="10"/>
  <c r="BI237" i="10"/>
  <c r="BH237" i="10"/>
  <c r="BG237" i="10"/>
  <c r="BF237" i="10"/>
  <c r="T237" i="10"/>
  <c r="R237" i="10"/>
  <c r="P237" i="10"/>
  <c r="BK237" i="10"/>
  <c r="J237" i="10"/>
  <c r="BE237" i="10" s="1"/>
  <c r="BI236" i="10"/>
  <c r="BH236" i="10"/>
  <c r="BG236" i="10"/>
  <c r="BF236" i="10"/>
  <c r="BE236" i="10"/>
  <c r="T236" i="10"/>
  <c r="R236" i="10"/>
  <c r="P236" i="10"/>
  <c r="BK236" i="10"/>
  <c r="J236" i="10"/>
  <c r="BI234" i="10"/>
  <c r="BH234" i="10"/>
  <c r="BG234" i="10"/>
  <c r="BF234" i="10"/>
  <c r="T234" i="10"/>
  <c r="R234" i="10"/>
  <c r="P234" i="10"/>
  <c r="BK234" i="10"/>
  <c r="J234" i="10"/>
  <c r="BE234" i="10" s="1"/>
  <c r="BI233" i="10"/>
  <c r="BH233" i="10"/>
  <c r="BG233" i="10"/>
  <c r="BF233" i="10"/>
  <c r="BE233" i="10"/>
  <c r="T233" i="10"/>
  <c r="R233" i="10"/>
  <c r="R232" i="10" s="1"/>
  <c r="P233" i="10"/>
  <c r="P232" i="10" s="1"/>
  <c r="BK233" i="10"/>
  <c r="BK232" i="10" s="1"/>
  <c r="J232" i="10" s="1"/>
  <c r="J73" i="10" s="1"/>
  <c r="J233" i="10"/>
  <c r="BI231" i="10"/>
  <c r="BH231" i="10"/>
  <c r="BG231" i="10"/>
  <c r="BF231" i="10"/>
  <c r="BE231" i="10"/>
  <c r="T231" i="10"/>
  <c r="R231" i="10"/>
  <c r="P231" i="10"/>
  <c r="BK231" i="10"/>
  <c r="J231" i="10"/>
  <c r="BI230" i="10"/>
  <c r="BH230" i="10"/>
  <c r="BG230" i="10"/>
  <c r="BF230" i="10"/>
  <c r="T230" i="10"/>
  <c r="R230" i="10"/>
  <c r="P230" i="10"/>
  <c r="BK230" i="10"/>
  <c r="J230" i="10"/>
  <c r="BE230" i="10" s="1"/>
  <c r="BI229" i="10"/>
  <c r="BH229" i="10"/>
  <c r="BG229" i="10"/>
  <c r="BF229" i="10"/>
  <c r="BE229" i="10"/>
  <c r="T229" i="10"/>
  <c r="R229" i="10"/>
  <c r="P229" i="10"/>
  <c r="BK229" i="10"/>
  <c r="J229" i="10"/>
  <c r="BI228" i="10"/>
  <c r="BH228" i="10"/>
  <c r="BG228" i="10"/>
  <c r="BF228" i="10"/>
  <c r="T228" i="10"/>
  <c r="T227" i="10" s="1"/>
  <c r="R228" i="10"/>
  <c r="R227" i="10" s="1"/>
  <c r="P228" i="10"/>
  <c r="P227" i="10" s="1"/>
  <c r="BK228" i="10"/>
  <c r="BK227" i="10" s="1"/>
  <c r="J227" i="10" s="1"/>
  <c r="J72" i="10" s="1"/>
  <c r="J228" i="10"/>
  <c r="BE228" i="10" s="1"/>
  <c r="BI226" i="10"/>
  <c r="BH226" i="10"/>
  <c r="BG226" i="10"/>
  <c r="BF226" i="10"/>
  <c r="BE226" i="10"/>
  <c r="T226" i="10"/>
  <c r="R226" i="10"/>
  <c r="P226" i="10"/>
  <c r="BK226" i="10"/>
  <c r="J226" i="10"/>
  <c r="BI224" i="10"/>
  <c r="BH224" i="10"/>
  <c r="BG224" i="10"/>
  <c r="BF224" i="10"/>
  <c r="T224" i="10"/>
  <c r="R224" i="10"/>
  <c r="P224" i="10"/>
  <c r="BK224" i="10"/>
  <c r="J224" i="10"/>
  <c r="BE224" i="10" s="1"/>
  <c r="BI221" i="10"/>
  <c r="BH221" i="10"/>
  <c r="BG221" i="10"/>
  <c r="BF221" i="10"/>
  <c r="BE221" i="10"/>
  <c r="T221" i="10"/>
  <c r="R221" i="10"/>
  <c r="P221" i="10"/>
  <c r="BK221" i="10"/>
  <c r="J221" i="10"/>
  <c r="BI218" i="10"/>
  <c r="BH218" i="10"/>
  <c r="BG218" i="10"/>
  <c r="BF218" i="10"/>
  <c r="T218" i="10"/>
  <c r="R218" i="10"/>
  <c r="P218" i="10"/>
  <c r="BK218" i="10"/>
  <c r="J218" i="10"/>
  <c r="BE218" i="10" s="1"/>
  <c r="BI217" i="10"/>
  <c r="BH217" i="10"/>
  <c r="BG217" i="10"/>
  <c r="BF217" i="10"/>
  <c r="BE217" i="10"/>
  <c r="T217" i="10"/>
  <c r="R217" i="10"/>
  <c r="P217" i="10"/>
  <c r="BK217" i="10"/>
  <c r="J217" i="10"/>
  <c r="BI216" i="10"/>
  <c r="BH216" i="10"/>
  <c r="BG216" i="10"/>
  <c r="BF216" i="10"/>
  <c r="T216" i="10"/>
  <c r="T215" i="10" s="1"/>
  <c r="R216" i="10"/>
  <c r="R215" i="10" s="1"/>
  <c r="P216" i="10"/>
  <c r="P215" i="10" s="1"/>
  <c r="BK216" i="10"/>
  <c r="BK215" i="10" s="1"/>
  <c r="J215" i="10" s="1"/>
  <c r="J71" i="10" s="1"/>
  <c r="J216" i="10"/>
  <c r="BE216" i="10" s="1"/>
  <c r="BI214" i="10"/>
  <c r="BH214" i="10"/>
  <c r="BG214" i="10"/>
  <c r="BF214" i="10"/>
  <c r="T214" i="10"/>
  <c r="R214" i="10"/>
  <c r="P214" i="10"/>
  <c r="BK214" i="10"/>
  <c r="J214" i="10"/>
  <c r="BE214" i="10" s="1"/>
  <c r="BI213" i="10"/>
  <c r="BH213" i="10"/>
  <c r="BG213" i="10"/>
  <c r="BF213" i="10"/>
  <c r="BE213" i="10"/>
  <c r="T213" i="10"/>
  <c r="R213" i="10"/>
  <c r="P213" i="10"/>
  <c r="BK213" i="10"/>
  <c r="J213" i="10"/>
  <c r="BI212" i="10"/>
  <c r="BH212" i="10"/>
  <c r="BG212" i="10"/>
  <c r="BF212" i="10"/>
  <c r="T212" i="10"/>
  <c r="R212" i="10"/>
  <c r="P212" i="10"/>
  <c r="BK212" i="10"/>
  <c r="J212" i="10"/>
  <c r="BE212" i="10" s="1"/>
  <c r="BI211" i="10"/>
  <c r="BH211" i="10"/>
  <c r="BG211" i="10"/>
  <c r="BF211" i="10"/>
  <c r="BE211" i="10"/>
  <c r="T211" i="10"/>
  <c r="R211" i="10"/>
  <c r="P211" i="10"/>
  <c r="BK211" i="10"/>
  <c r="J211" i="10"/>
  <c r="BI210" i="10"/>
  <c r="BH210" i="10"/>
  <c r="BG210" i="10"/>
  <c r="BF210" i="10"/>
  <c r="T210" i="10"/>
  <c r="R210" i="10"/>
  <c r="P210" i="10"/>
  <c r="BK210" i="10"/>
  <c r="J210" i="10"/>
  <c r="BE210" i="10" s="1"/>
  <c r="BI209" i="10"/>
  <c r="BH209" i="10"/>
  <c r="BG209" i="10"/>
  <c r="BF209" i="10"/>
  <c r="BE209" i="10"/>
  <c r="T209" i="10"/>
  <c r="R209" i="10"/>
  <c r="P209" i="10"/>
  <c r="BK209" i="10"/>
  <c r="J209" i="10"/>
  <c r="BI208" i="10"/>
  <c r="BH208" i="10"/>
  <c r="BG208" i="10"/>
  <c r="BF208" i="10"/>
  <c r="T208" i="10"/>
  <c r="R208" i="10"/>
  <c r="P208" i="10"/>
  <c r="BK208" i="10"/>
  <c r="J208" i="10"/>
  <c r="BE208" i="10" s="1"/>
  <c r="BI207" i="10"/>
  <c r="BH207" i="10"/>
  <c r="BG207" i="10"/>
  <c r="BF207" i="10"/>
  <c r="BE207" i="10"/>
  <c r="T207" i="10"/>
  <c r="R207" i="10"/>
  <c r="P207" i="10"/>
  <c r="BK207" i="10"/>
  <c r="J207" i="10"/>
  <c r="BI205" i="10"/>
  <c r="BH205" i="10"/>
  <c r="BG205" i="10"/>
  <c r="BF205" i="10"/>
  <c r="T205" i="10"/>
  <c r="R205" i="10"/>
  <c r="P205" i="10"/>
  <c r="BK205" i="10"/>
  <c r="J205" i="10"/>
  <c r="BE205" i="10" s="1"/>
  <c r="BI204" i="10"/>
  <c r="BH204" i="10"/>
  <c r="BG204" i="10"/>
  <c r="BF204" i="10"/>
  <c r="BE204" i="10"/>
  <c r="T204" i="10"/>
  <c r="R204" i="10"/>
  <c r="P204" i="10"/>
  <c r="BK204" i="10"/>
  <c r="J204" i="10"/>
  <c r="BI201" i="10"/>
  <c r="BH201" i="10"/>
  <c r="BG201" i="10"/>
  <c r="BF201" i="10"/>
  <c r="T201" i="10"/>
  <c r="R201" i="10"/>
  <c r="P201" i="10"/>
  <c r="BK201" i="10"/>
  <c r="J201" i="10"/>
  <c r="BE201" i="10" s="1"/>
  <c r="BI200" i="10"/>
  <c r="BH200" i="10"/>
  <c r="BG200" i="10"/>
  <c r="BF200" i="10"/>
  <c r="BE200" i="10"/>
  <c r="T200" i="10"/>
  <c r="T199" i="10" s="1"/>
  <c r="R200" i="10"/>
  <c r="R199" i="10" s="1"/>
  <c r="P200" i="10"/>
  <c r="P199" i="10" s="1"/>
  <c r="BK200" i="10"/>
  <c r="BK199" i="10" s="1"/>
  <c r="J199" i="10" s="1"/>
  <c r="J70" i="10" s="1"/>
  <c r="J200" i="10"/>
  <c r="BI198" i="10"/>
  <c r="BH198" i="10"/>
  <c r="BG198" i="10"/>
  <c r="BF198" i="10"/>
  <c r="T198" i="10"/>
  <c r="R198" i="10"/>
  <c r="P198" i="10"/>
  <c r="BK198" i="10"/>
  <c r="J198" i="10"/>
  <c r="BE198" i="10" s="1"/>
  <c r="BI196" i="10"/>
  <c r="BH196" i="10"/>
  <c r="BG196" i="10"/>
  <c r="BF196" i="10"/>
  <c r="BE196" i="10"/>
  <c r="T196" i="10"/>
  <c r="R196" i="10"/>
  <c r="P196" i="10"/>
  <c r="BK196" i="10"/>
  <c r="J196" i="10"/>
  <c r="BI195" i="10"/>
  <c r="BH195" i="10"/>
  <c r="BG195" i="10"/>
  <c r="BF195" i="10"/>
  <c r="T195" i="10"/>
  <c r="R195" i="10"/>
  <c r="P195" i="10"/>
  <c r="BK195" i="10"/>
  <c r="J195" i="10"/>
  <c r="BE195" i="10" s="1"/>
  <c r="BI194" i="10"/>
  <c r="BH194" i="10"/>
  <c r="BG194" i="10"/>
  <c r="BF194" i="10"/>
  <c r="BE194" i="10"/>
  <c r="T194" i="10"/>
  <c r="R194" i="10"/>
  <c r="P194" i="10"/>
  <c r="BK194" i="10"/>
  <c r="J194" i="10"/>
  <c r="BI193" i="10"/>
  <c r="BH193" i="10"/>
  <c r="BG193" i="10"/>
  <c r="BF193" i="10"/>
  <c r="T193" i="10"/>
  <c r="R193" i="10"/>
  <c r="P193" i="10"/>
  <c r="BK193" i="10"/>
  <c r="J193" i="10"/>
  <c r="BE193" i="10" s="1"/>
  <c r="BI192" i="10"/>
  <c r="BH192" i="10"/>
  <c r="BG192" i="10"/>
  <c r="BF192" i="10"/>
  <c r="BE192" i="10"/>
  <c r="T192" i="10"/>
  <c r="R192" i="10"/>
  <c r="P192" i="10"/>
  <c r="BK192" i="10"/>
  <c r="J192" i="10"/>
  <c r="BI190" i="10"/>
  <c r="BH190" i="10"/>
  <c r="BG190" i="10"/>
  <c r="BF190" i="10"/>
  <c r="T190" i="10"/>
  <c r="R190" i="10"/>
  <c r="P190" i="10"/>
  <c r="BK190" i="10"/>
  <c r="J190" i="10"/>
  <c r="BE190" i="10" s="1"/>
  <c r="BI189" i="10"/>
  <c r="BH189" i="10"/>
  <c r="BG189" i="10"/>
  <c r="BF189" i="10"/>
  <c r="BE189" i="10"/>
  <c r="T189" i="10"/>
  <c r="R189" i="10"/>
  <c r="P189" i="10"/>
  <c r="BK189" i="10"/>
  <c r="J189" i="10"/>
  <c r="BI186" i="10"/>
  <c r="BH186" i="10"/>
  <c r="BG186" i="10"/>
  <c r="BF186" i="10"/>
  <c r="T186" i="10"/>
  <c r="R186" i="10"/>
  <c r="P186" i="10"/>
  <c r="BK186" i="10"/>
  <c r="J186" i="10"/>
  <c r="BE186" i="10" s="1"/>
  <c r="BI185" i="10"/>
  <c r="BH185" i="10"/>
  <c r="BG185" i="10"/>
  <c r="BF185" i="10"/>
  <c r="BE185" i="10"/>
  <c r="T185" i="10"/>
  <c r="R185" i="10"/>
  <c r="P185" i="10"/>
  <c r="BK185" i="10"/>
  <c r="J185" i="10"/>
  <c r="BI184" i="10"/>
  <c r="BH184" i="10"/>
  <c r="BG184" i="10"/>
  <c r="BF184" i="10"/>
  <c r="T184" i="10"/>
  <c r="T183" i="10" s="1"/>
  <c r="R184" i="10"/>
  <c r="R183" i="10" s="1"/>
  <c r="P184" i="10"/>
  <c r="P183" i="10" s="1"/>
  <c r="P182" i="10" s="1"/>
  <c r="BK184" i="10"/>
  <c r="BK183" i="10" s="1"/>
  <c r="J184" i="10"/>
  <c r="BE184" i="10" s="1"/>
  <c r="BI181" i="10"/>
  <c r="BH181" i="10"/>
  <c r="BG181" i="10"/>
  <c r="BF181" i="10"/>
  <c r="T181" i="10"/>
  <c r="T180" i="10" s="1"/>
  <c r="R181" i="10"/>
  <c r="R180" i="10" s="1"/>
  <c r="P181" i="10"/>
  <c r="P180" i="10" s="1"/>
  <c r="BK181" i="10"/>
  <c r="BK180" i="10" s="1"/>
  <c r="J180" i="10" s="1"/>
  <c r="J67" i="10" s="1"/>
  <c r="J181" i="10"/>
  <c r="BE181" i="10" s="1"/>
  <c r="BI179" i="10"/>
  <c r="BH179" i="10"/>
  <c r="BG179" i="10"/>
  <c r="BF179" i="10"/>
  <c r="T179" i="10"/>
  <c r="R179" i="10"/>
  <c r="P179" i="10"/>
  <c r="BK179" i="10"/>
  <c r="J179" i="10"/>
  <c r="BE179" i="10" s="1"/>
  <c r="BI178" i="10"/>
  <c r="BH178" i="10"/>
  <c r="BG178" i="10"/>
  <c r="BF178" i="10"/>
  <c r="BE178" i="10"/>
  <c r="T178" i="10"/>
  <c r="R178" i="10"/>
  <c r="P178" i="10"/>
  <c r="BK178" i="10"/>
  <c r="J178" i="10"/>
  <c r="BI177" i="10"/>
  <c r="BH177" i="10"/>
  <c r="BG177" i="10"/>
  <c r="BF177" i="10"/>
  <c r="T177" i="10"/>
  <c r="R177" i="10"/>
  <c r="P177" i="10"/>
  <c r="BK177" i="10"/>
  <c r="J177" i="10"/>
  <c r="BE177" i="10" s="1"/>
  <c r="BI176" i="10"/>
  <c r="BH176" i="10"/>
  <c r="BG176" i="10"/>
  <c r="BF176" i="10"/>
  <c r="BE176" i="10"/>
  <c r="T176" i="10"/>
  <c r="R176" i="10"/>
  <c r="P176" i="10"/>
  <c r="BK176" i="10"/>
  <c r="J176" i="10"/>
  <c r="BI175" i="10"/>
  <c r="BH175" i="10"/>
  <c r="BG175" i="10"/>
  <c r="BF175" i="10"/>
  <c r="T175" i="10"/>
  <c r="R175" i="10"/>
  <c r="P175" i="10"/>
  <c r="BK175" i="10"/>
  <c r="J175" i="10"/>
  <c r="BE175" i="10" s="1"/>
  <c r="BI174" i="10"/>
  <c r="BH174" i="10"/>
  <c r="BG174" i="10"/>
  <c r="BF174" i="10"/>
  <c r="BE174" i="10"/>
  <c r="T174" i="10"/>
  <c r="R174" i="10"/>
  <c r="P174" i="10"/>
  <c r="BK174" i="10"/>
  <c r="J174" i="10"/>
  <c r="BI173" i="10"/>
  <c r="BH173" i="10"/>
  <c r="BG173" i="10"/>
  <c r="BF173" i="10"/>
  <c r="T173" i="10"/>
  <c r="R173" i="10"/>
  <c r="P173" i="10"/>
  <c r="BK173" i="10"/>
  <c r="J173" i="10"/>
  <c r="BE173" i="10" s="1"/>
  <c r="BI172" i="10"/>
  <c r="BH172" i="10"/>
  <c r="BG172" i="10"/>
  <c r="BF172" i="10"/>
  <c r="BE172" i="10"/>
  <c r="T172" i="10"/>
  <c r="R172" i="10"/>
  <c r="P172" i="10"/>
  <c r="BK172" i="10"/>
  <c r="J172" i="10"/>
  <c r="BI171" i="10"/>
  <c r="BH171" i="10"/>
  <c r="BG171" i="10"/>
  <c r="BF171" i="10"/>
  <c r="T171" i="10"/>
  <c r="R171" i="10"/>
  <c r="P171" i="10"/>
  <c r="BK171" i="10"/>
  <c r="J171" i="10"/>
  <c r="BE171" i="10" s="1"/>
  <c r="BI170" i="10"/>
  <c r="BH170" i="10"/>
  <c r="BG170" i="10"/>
  <c r="BF170" i="10"/>
  <c r="BE170" i="10"/>
  <c r="T170" i="10"/>
  <c r="T169" i="10" s="1"/>
  <c r="R170" i="10"/>
  <c r="R169" i="10" s="1"/>
  <c r="P170" i="10"/>
  <c r="P169" i="10" s="1"/>
  <c r="BK170" i="10"/>
  <c r="BK169" i="10" s="1"/>
  <c r="J169" i="10" s="1"/>
  <c r="J66" i="10" s="1"/>
  <c r="J170" i="10"/>
  <c r="BI168" i="10"/>
  <c r="BH168" i="10"/>
  <c r="BG168" i="10"/>
  <c r="BF168" i="10"/>
  <c r="T168" i="10"/>
  <c r="R168" i="10"/>
  <c r="P168" i="10"/>
  <c r="BK168" i="10"/>
  <c r="J168" i="10"/>
  <c r="BE168" i="10" s="1"/>
  <c r="BI167" i="10"/>
  <c r="BH167" i="10"/>
  <c r="BG167" i="10"/>
  <c r="BF167" i="10"/>
  <c r="BE167" i="10"/>
  <c r="T167" i="10"/>
  <c r="R167" i="10"/>
  <c r="P167" i="10"/>
  <c r="BK167" i="10"/>
  <c r="J167" i="10"/>
  <c r="BI166" i="10"/>
  <c r="BH166" i="10"/>
  <c r="BG166" i="10"/>
  <c r="BF166" i="10"/>
  <c r="T166" i="10"/>
  <c r="R166" i="10"/>
  <c r="P166" i="10"/>
  <c r="BK166" i="10"/>
  <c r="J166" i="10"/>
  <c r="BE166" i="10" s="1"/>
  <c r="BI165" i="10"/>
  <c r="BH165" i="10"/>
  <c r="BG165" i="10"/>
  <c r="BF165" i="10"/>
  <c r="BE165" i="10"/>
  <c r="T165" i="10"/>
  <c r="R165" i="10"/>
  <c r="P165" i="10"/>
  <c r="BK165" i="10"/>
  <c r="J165" i="10"/>
  <c r="BI164" i="10"/>
  <c r="BH164" i="10"/>
  <c r="BG164" i="10"/>
  <c r="BF164" i="10"/>
  <c r="T164" i="10"/>
  <c r="R164" i="10"/>
  <c r="P164" i="10"/>
  <c r="BK164" i="10"/>
  <c r="J164" i="10"/>
  <c r="BE164" i="10" s="1"/>
  <c r="BI163" i="10"/>
  <c r="BH163" i="10"/>
  <c r="BG163" i="10"/>
  <c r="BF163" i="10"/>
  <c r="BE163" i="10"/>
  <c r="T163" i="10"/>
  <c r="R163" i="10"/>
  <c r="P163" i="10"/>
  <c r="BK163" i="10"/>
  <c r="J163" i="10"/>
  <c r="BI162" i="10"/>
  <c r="BH162" i="10"/>
  <c r="BG162" i="10"/>
  <c r="BF162" i="10"/>
  <c r="T162" i="10"/>
  <c r="R162" i="10"/>
  <c r="P162" i="10"/>
  <c r="BK162" i="10"/>
  <c r="J162" i="10"/>
  <c r="BE162" i="10" s="1"/>
  <c r="BI161" i="10"/>
  <c r="BH161" i="10"/>
  <c r="BG161" i="10"/>
  <c r="BF161" i="10"/>
  <c r="BE161" i="10"/>
  <c r="T161" i="10"/>
  <c r="R161" i="10"/>
  <c r="P161" i="10"/>
  <c r="BK161" i="10"/>
  <c r="J161" i="10"/>
  <c r="BI160" i="10"/>
  <c r="BH160" i="10"/>
  <c r="BG160" i="10"/>
  <c r="BF160" i="10"/>
  <c r="T160" i="10"/>
  <c r="R160" i="10"/>
  <c r="P160" i="10"/>
  <c r="BK160" i="10"/>
  <c r="J160" i="10"/>
  <c r="BE160" i="10" s="1"/>
  <c r="BI158" i="10"/>
  <c r="BH158" i="10"/>
  <c r="BG158" i="10"/>
  <c r="BF158" i="10"/>
  <c r="BE158" i="10"/>
  <c r="T158" i="10"/>
  <c r="R158" i="10"/>
  <c r="P158" i="10"/>
  <c r="BK158" i="10"/>
  <c r="J158" i="10"/>
  <c r="BI157" i="10"/>
  <c r="BH157" i="10"/>
  <c r="BG157" i="10"/>
  <c r="BF157" i="10"/>
  <c r="T157" i="10"/>
  <c r="R157" i="10"/>
  <c r="P157" i="10"/>
  <c r="BK157" i="10"/>
  <c r="J157" i="10"/>
  <c r="BE157" i="10" s="1"/>
  <c r="BI156" i="10"/>
  <c r="BH156" i="10"/>
  <c r="BG156" i="10"/>
  <c r="BF156" i="10"/>
  <c r="BE156" i="10"/>
  <c r="T156" i="10"/>
  <c r="R156" i="10"/>
  <c r="P156" i="10"/>
  <c r="BK156" i="10"/>
  <c r="J156" i="10"/>
  <c r="BI155" i="10"/>
  <c r="BH155" i="10"/>
  <c r="BG155" i="10"/>
  <c r="BF155" i="10"/>
  <c r="T155" i="10"/>
  <c r="R155" i="10"/>
  <c r="P155" i="10"/>
  <c r="BK155" i="10"/>
  <c r="J155" i="10"/>
  <c r="BE155" i="10" s="1"/>
  <c r="BI154" i="10"/>
  <c r="BH154" i="10"/>
  <c r="BG154" i="10"/>
  <c r="BF154" i="10"/>
  <c r="BE154" i="10"/>
  <c r="T154" i="10"/>
  <c r="R154" i="10"/>
  <c r="P154" i="10"/>
  <c r="BK154" i="10"/>
  <c r="J154" i="10"/>
  <c r="BI153" i="10"/>
  <c r="BH153" i="10"/>
  <c r="BG153" i="10"/>
  <c r="BF153" i="10"/>
  <c r="T153" i="10"/>
  <c r="R153" i="10"/>
  <c r="P153" i="10"/>
  <c r="BK153" i="10"/>
  <c r="J153" i="10"/>
  <c r="BE153" i="10" s="1"/>
  <c r="BI152" i="10"/>
  <c r="BH152" i="10"/>
  <c r="BG152" i="10"/>
  <c r="BF152" i="10"/>
  <c r="BE152" i="10"/>
  <c r="T152" i="10"/>
  <c r="R152" i="10"/>
  <c r="P152" i="10"/>
  <c r="BK152" i="10"/>
  <c r="J152" i="10"/>
  <c r="BI151" i="10"/>
  <c r="BH151" i="10"/>
  <c r="BG151" i="10"/>
  <c r="BF151" i="10"/>
  <c r="T151" i="10"/>
  <c r="R151" i="10"/>
  <c r="P151" i="10"/>
  <c r="BK151" i="10"/>
  <c r="J151" i="10"/>
  <c r="BE151" i="10" s="1"/>
  <c r="BI150" i="10"/>
  <c r="BH150" i="10"/>
  <c r="BG150" i="10"/>
  <c r="BF150" i="10"/>
  <c r="BE150" i="10"/>
  <c r="T150" i="10"/>
  <c r="R150" i="10"/>
  <c r="P150" i="10"/>
  <c r="BK150" i="10"/>
  <c r="J150" i="10"/>
  <c r="BI147" i="10"/>
  <c r="BH147" i="10"/>
  <c r="BG147" i="10"/>
  <c r="BF147" i="10"/>
  <c r="T147" i="10"/>
  <c r="T146" i="10" s="1"/>
  <c r="R147" i="10"/>
  <c r="R146" i="10" s="1"/>
  <c r="P147" i="10"/>
  <c r="P146" i="10" s="1"/>
  <c r="BK147" i="10"/>
  <c r="BK146" i="10" s="1"/>
  <c r="J146" i="10" s="1"/>
  <c r="J65" i="10" s="1"/>
  <c r="J147" i="10"/>
  <c r="BE147" i="10" s="1"/>
  <c r="BI145" i="10"/>
  <c r="BH145" i="10"/>
  <c r="BG145" i="10"/>
  <c r="BF145" i="10"/>
  <c r="T145" i="10"/>
  <c r="R145" i="10"/>
  <c r="P145" i="10"/>
  <c r="BK145" i="10"/>
  <c r="J145" i="10"/>
  <c r="BE145" i="10" s="1"/>
  <c r="BI144" i="10"/>
  <c r="BH144" i="10"/>
  <c r="BG144" i="10"/>
  <c r="BF144" i="10"/>
  <c r="BE144" i="10"/>
  <c r="T144" i="10"/>
  <c r="R144" i="10"/>
  <c r="P144" i="10"/>
  <c r="BK144" i="10"/>
  <c r="J144" i="10"/>
  <c r="BI143" i="10"/>
  <c r="BH143" i="10"/>
  <c r="BG143" i="10"/>
  <c r="BF143" i="10"/>
  <c r="T143" i="10"/>
  <c r="R143" i="10"/>
  <c r="P143" i="10"/>
  <c r="BK143" i="10"/>
  <c r="J143" i="10"/>
  <c r="BE143" i="10" s="1"/>
  <c r="BI142" i="10"/>
  <c r="BH142" i="10"/>
  <c r="BG142" i="10"/>
  <c r="BF142" i="10"/>
  <c r="BE142" i="10"/>
  <c r="T142" i="10"/>
  <c r="R142" i="10"/>
  <c r="P142" i="10"/>
  <c r="BK142" i="10"/>
  <c r="J142" i="10"/>
  <c r="BI140" i="10"/>
  <c r="BH140" i="10"/>
  <c r="BG140" i="10"/>
  <c r="BF140" i="10"/>
  <c r="T140" i="10"/>
  <c r="R140" i="10"/>
  <c r="P140" i="10"/>
  <c r="BK140" i="10"/>
  <c r="J140" i="10"/>
  <c r="BE140" i="10" s="1"/>
  <c r="BI139" i="10"/>
  <c r="BH139" i="10"/>
  <c r="BG139" i="10"/>
  <c r="BF139" i="10"/>
  <c r="BE139" i="10"/>
  <c r="T139" i="10"/>
  <c r="R139" i="10"/>
  <c r="P139" i="10"/>
  <c r="BK139" i="10"/>
  <c r="J139" i="10"/>
  <c r="BI137" i="10"/>
  <c r="BH137" i="10"/>
  <c r="BG137" i="10"/>
  <c r="BF137" i="10"/>
  <c r="T137" i="10"/>
  <c r="R137" i="10"/>
  <c r="P137" i="10"/>
  <c r="BK137" i="10"/>
  <c r="J137" i="10"/>
  <c r="BE137" i="10" s="1"/>
  <c r="BI135" i="10"/>
  <c r="BH135" i="10"/>
  <c r="BG135" i="10"/>
  <c r="BF135" i="10"/>
  <c r="BE135" i="10"/>
  <c r="T135" i="10"/>
  <c r="R135" i="10"/>
  <c r="P135" i="10"/>
  <c r="BK135" i="10"/>
  <c r="J135" i="10"/>
  <c r="BI134" i="10"/>
  <c r="BH134" i="10"/>
  <c r="BG134" i="10"/>
  <c r="BF134" i="10"/>
  <c r="T134" i="10"/>
  <c r="R134" i="10"/>
  <c r="P134" i="10"/>
  <c r="BK134" i="10"/>
  <c r="J134" i="10"/>
  <c r="BE134" i="10" s="1"/>
  <c r="BI133" i="10"/>
  <c r="BH133" i="10"/>
  <c r="BG133" i="10"/>
  <c r="BF133" i="10"/>
  <c r="BE133" i="10"/>
  <c r="T133" i="10"/>
  <c r="R133" i="10"/>
  <c r="P133" i="10"/>
  <c r="BK133" i="10"/>
  <c r="J133" i="10"/>
  <c r="BI132" i="10"/>
  <c r="BH132" i="10"/>
  <c r="BG132" i="10"/>
  <c r="BF132" i="10"/>
  <c r="T132" i="10"/>
  <c r="R132" i="10"/>
  <c r="P132" i="10"/>
  <c r="BK132" i="10"/>
  <c r="J132" i="10"/>
  <c r="BE132" i="10" s="1"/>
  <c r="BI131" i="10"/>
  <c r="BH131" i="10"/>
  <c r="BG131" i="10"/>
  <c r="BF131" i="10"/>
  <c r="T131" i="10"/>
  <c r="R131" i="10"/>
  <c r="P131" i="10"/>
  <c r="BK131" i="10"/>
  <c r="J131" i="10"/>
  <c r="BE131" i="10" s="1"/>
  <c r="BI130" i="10"/>
  <c r="BH130" i="10"/>
  <c r="BG130" i="10"/>
  <c r="BF130" i="10"/>
  <c r="T130" i="10"/>
  <c r="R130" i="10"/>
  <c r="P130" i="10"/>
  <c r="BK130" i="10"/>
  <c r="J130" i="10"/>
  <c r="BE130" i="10" s="1"/>
  <c r="BI129" i="10"/>
  <c r="BH129" i="10"/>
  <c r="BG129" i="10"/>
  <c r="BF129" i="10"/>
  <c r="BE129" i="10"/>
  <c r="T129" i="10"/>
  <c r="R129" i="10"/>
  <c r="P129" i="10"/>
  <c r="BK129" i="10"/>
  <c r="J129" i="10"/>
  <c r="BI128" i="10"/>
  <c r="BH128" i="10"/>
  <c r="BG128" i="10"/>
  <c r="BF128" i="10"/>
  <c r="T128" i="10"/>
  <c r="R128" i="10"/>
  <c r="P128" i="10"/>
  <c r="BK128" i="10"/>
  <c r="J128" i="10"/>
  <c r="BE128" i="10" s="1"/>
  <c r="BI127" i="10"/>
  <c r="BH127" i="10"/>
  <c r="BG127" i="10"/>
  <c r="BF127" i="10"/>
  <c r="BE127" i="10"/>
  <c r="T127" i="10"/>
  <c r="R127" i="10"/>
  <c r="P127" i="10"/>
  <c r="BK127" i="10"/>
  <c r="J127" i="10"/>
  <c r="BI126" i="10"/>
  <c r="BH126" i="10"/>
  <c r="BG126" i="10"/>
  <c r="BF126" i="10"/>
  <c r="T126" i="10"/>
  <c r="R126" i="10"/>
  <c r="P126" i="10"/>
  <c r="BK126" i="10"/>
  <c r="J126" i="10"/>
  <c r="BE126" i="10" s="1"/>
  <c r="BI125" i="10"/>
  <c r="BH125" i="10"/>
  <c r="BG125" i="10"/>
  <c r="BF125" i="10"/>
  <c r="BE125" i="10"/>
  <c r="T125" i="10"/>
  <c r="T124" i="10" s="1"/>
  <c r="R125" i="10"/>
  <c r="P125" i="10"/>
  <c r="P124" i="10" s="1"/>
  <c r="BK125" i="10"/>
  <c r="J125" i="10"/>
  <c r="BI123" i="10"/>
  <c r="BH123" i="10"/>
  <c r="BG123" i="10"/>
  <c r="BF123" i="10"/>
  <c r="T123" i="10"/>
  <c r="R123" i="10"/>
  <c r="P123" i="10"/>
  <c r="BK123" i="10"/>
  <c r="J123" i="10"/>
  <c r="BE123" i="10" s="1"/>
  <c r="BI122" i="10"/>
  <c r="BH122" i="10"/>
  <c r="BG122" i="10"/>
  <c r="BF122" i="10"/>
  <c r="BE122" i="10"/>
  <c r="T122" i="10"/>
  <c r="R122" i="10"/>
  <c r="P122" i="10"/>
  <c r="BK122" i="10"/>
  <c r="J122" i="10"/>
  <c r="BI120" i="10"/>
  <c r="BH120" i="10"/>
  <c r="BG120" i="10"/>
  <c r="BF120" i="10"/>
  <c r="T120" i="10"/>
  <c r="R120" i="10"/>
  <c r="P120" i="10"/>
  <c r="BK120" i="10"/>
  <c r="J120" i="10"/>
  <c r="BE120" i="10" s="1"/>
  <c r="BI119" i="10"/>
  <c r="BH119" i="10"/>
  <c r="BG119" i="10"/>
  <c r="BF119" i="10"/>
  <c r="BE119" i="10"/>
  <c r="T119" i="10"/>
  <c r="R119" i="10"/>
  <c r="P119" i="10"/>
  <c r="BK119" i="10"/>
  <c r="J119" i="10"/>
  <c r="BI118" i="10"/>
  <c r="BH118" i="10"/>
  <c r="BG118" i="10"/>
  <c r="BF118" i="10"/>
  <c r="T118" i="10"/>
  <c r="R118" i="10"/>
  <c r="P118" i="10"/>
  <c r="BK118" i="10"/>
  <c r="J118" i="10"/>
  <c r="BE118" i="10" s="1"/>
  <c r="BI117" i="10"/>
  <c r="BH117" i="10"/>
  <c r="BG117" i="10"/>
  <c r="BF117" i="10"/>
  <c r="BE117" i="10"/>
  <c r="T117" i="10"/>
  <c r="T116" i="10" s="1"/>
  <c r="R117" i="10"/>
  <c r="R116" i="10" s="1"/>
  <c r="P117" i="10"/>
  <c r="P116" i="10" s="1"/>
  <c r="BK117" i="10"/>
  <c r="BK116" i="10" s="1"/>
  <c r="J116" i="10" s="1"/>
  <c r="J63" i="10" s="1"/>
  <c r="J117" i="10"/>
  <c r="BI115" i="10"/>
  <c r="BH115" i="10"/>
  <c r="BG115" i="10"/>
  <c r="BF115" i="10"/>
  <c r="BE115" i="10"/>
  <c r="T115" i="10"/>
  <c r="R115" i="10"/>
  <c r="P115" i="10"/>
  <c r="BK115" i="10"/>
  <c r="J115" i="10"/>
  <c r="BI114" i="10"/>
  <c r="BH114" i="10"/>
  <c r="BG114" i="10"/>
  <c r="BF114" i="10"/>
  <c r="T114" i="10"/>
  <c r="R114" i="10"/>
  <c r="P114" i="10"/>
  <c r="BK114" i="10"/>
  <c r="J114" i="10"/>
  <c r="BE114" i="10" s="1"/>
  <c r="BI112" i="10"/>
  <c r="BH112" i="10"/>
  <c r="BG112" i="10"/>
  <c r="BF112" i="10"/>
  <c r="BE112" i="10"/>
  <c r="T112" i="10"/>
  <c r="R112" i="10"/>
  <c r="P112" i="10"/>
  <c r="BK112" i="10"/>
  <c r="J112" i="10"/>
  <c r="BI111" i="10"/>
  <c r="BH111" i="10"/>
  <c r="BG111" i="10"/>
  <c r="BF111" i="10"/>
  <c r="T111" i="10"/>
  <c r="R111" i="10"/>
  <c r="P111" i="10"/>
  <c r="BK111" i="10"/>
  <c r="J111" i="10"/>
  <c r="BE111" i="10" s="1"/>
  <c r="BI110" i="10"/>
  <c r="BH110" i="10"/>
  <c r="BG110" i="10"/>
  <c r="BF110" i="10"/>
  <c r="BE110" i="10"/>
  <c r="T110" i="10"/>
  <c r="R110" i="10"/>
  <c r="P110" i="10"/>
  <c r="BK110" i="10"/>
  <c r="J110" i="10"/>
  <c r="BI109" i="10"/>
  <c r="BH109" i="10"/>
  <c r="BG109" i="10"/>
  <c r="BF109" i="10"/>
  <c r="T109" i="10"/>
  <c r="R109" i="10"/>
  <c r="P109" i="10"/>
  <c r="BK109" i="10"/>
  <c r="J109" i="10"/>
  <c r="BE109" i="10" s="1"/>
  <c r="BI108" i="10"/>
  <c r="BH108" i="10"/>
  <c r="BG108" i="10"/>
  <c r="BF108" i="10"/>
  <c r="BE108" i="10"/>
  <c r="T108" i="10"/>
  <c r="R108" i="10"/>
  <c r="P108" i="10"/>
  <c r="BK108" i="10"/>
  <c r="J108" i="10"/>
  <c r="BI107" i="10"/>
  <c r="BH107" i="10"/>
  <c r="BG107" i="10"/>
  <c r="BF107" i="10"/>
  <c r="T107" i="10"/>
  <c r="R107" i="10"/>
  <c r="P107" i="10"/>
  <c r="BK107" i="10"/>
  <c r="J107" i="10"/>
  <c r="BE107" i="10" s="1"/>
  <c r="BI106" i="10"/>
  <c r="BH106" i="10"/>
  <c r="BG106" i="10"/>
  <c r="BF106" i="10"/>
  <c r="BE106" i="10"/>
  <c r="T106" i="10"/>
  <c r="R106" i="10"/>
  <c r="P106" i="10"/>
  <c r="BK106" i="10"/>
  <c r="J106" i="10"/>
  <c r="BI105" i="10"/>
  <c r="BH105" i="10"/>
  <c r="F35" i="10" s="1"/>
  <c r="BC62" i="1" s="1"/>
  <c r="BG105" i="10"/>
  <c r="BF105" i="10"/>
  <c r="T105" i="10"/>
  <c r="T104" i="10" s="1"/>
  <c r="R105" i="10"/>
  <c r="R104" i="10" s="1"/>
  <c r="P105" i="10"/>
  <c r="P104" i="10" s="1"/>
  <c r="BK105" i="10"/>
  <c r="J105" i="10"/>
  <c r="BE105" i="10" s="1"/>
  <c r="J98" i="10"/>
  <c r="F98" i="10"/>
  <c r="F96" i="10"/>
  <c r="E94" i="10"/>
  <c r="F56" i="10"/>
  <c r="J55" i="10"/>
  <c r="J53" i="10"/>
  <c r="F53" i="10"/>
  <c r="E51" i="10"/>
  <c r="J20" i="10"/>
  <c r="E20" i="10"/>
  <c r="F99" i="10" s="1"/>
  <c r="J19" i="10"/>
  <c r="J17" i="10"/>
  <c r="E17" i="10"/>
  <c r="F55" i="10" s="1"/>
  <c r="J16" i="10"/>
  <c r="J14" i="10"/>
  <c r="J96" i="10" s="1"/>
  <c r="E7" i="10"/>
  <c r="E47" i="10" s="1"/>
  <c r="AY60" i="1"/>
  <c r="AX60" i="1"/>
  <c r="F34" i="9"/>
  <c r="BB60" i="1" s="1"/>
  <c r="J33" i="9"/>
  <c r="AW60" i="1" s="1"/>
  <c r="BI87" i="9"/>
  <c r="F36" i="9" s="1"/>
  <c r="BD60" i="1" s="1"/>
  <c r="BH87" i="9"/>
  <c r="F35" i="9" s="1"/>
  <c r="BC60" i="1" s="1"/>
  <c r="BG87" i="9"/>
  <c r="BF87" i="9"/>
  <c r="F33" i="9" s="1"/>
  <c r="BA60" i="1" s="1"/>
  <c r="BE87" i="9"/>
  <c r="J32" i="9" s="1"/>
  <c r="AV60" i="1" s="1"/>
  <c r="T87" i="9"/>
  <c r="T86" i="9" s="1"/>
  <c r="T85" i="9" s="1"/>
  <c r="T84" i="9" s="1"/>
  <c r="R87" i="9"/>
  <c r="R86" i="9" s="1"/>
  <c r="R85" i="9" s="1"/>
  <c r="R84" i="9" s="1"/>
  <c r="P87" i="9"/>
  <c r="P86" i="9" s="1"/>
  <c r="P85" i="9" s="1"/>
  <c r="P84" i="9" s="1"/>
  <c r="AU60" i="1" s="1"/>
  <c r="BK87" i="9"/>
  <c r="BK86" i="9" s="1"/>
  <c r="J87" i="9"/>
  <c r="J80" i="9"/>
  <c r="F78" i="9"/>
  <c r="E76" i="9"/>
  <c r="J55" i="9"/>
  <c r="F53" i="9"/>
  <c r="E51" i="9"/>
  <c r="E47" i="9"/>
  <c r="J20" i="9"/>
  <c r="E20" i="9"/>
  <c r="F56" i="9" s="1"/>
  <c r="J19" i="9"/>
  <c r="J17" i="9"/>
  <c r="E17" i="9"/>
  <c r="F80" i="9" s="1"/>
  <c r="J16" i="9"/>
  <c r="J14" i="9"/>
  <c r="J53" i="9" s="1"/>
  <c r="E7" i="9"/>
  <c r="E72" i="9" s="1"/>
  <c r="BK86" i="8"/>
  <c r="J86" i="8" s="1"/>
  <c r="J62" i="8" s="1"/>
  <c r="BK85" i="8"/>
  <c r="J85" i="8" s="1"/>
  <c r="J61" i="8" s="1"/>
  <c r="AY59" i="1"/>
  <c r="AX59" i="1"/>
  <c r="F36" i="8"/>
  <c r="BD59" i="1" s="1"/>
  <c r="F35" i="8"/>
  <c r="BC59" i="1" s="1"/>
  <c r="BI87" i="8"/>
  <c r="BH87" i="8"/>
  <c r="BG87" i="8"/>
  <c r="F34" i="8" s="1"/>
  <c r="BB59" i="1" s="1"/>
  <c r="BF87" i="8"/>
  <c r="J33" i="8" s="1"/>
  <c r="AW59" i="1" s="1"/>
  <c r="T87" i="8"/>
  <c r="T86" i="8" s="1"/>
  <c r="T85" i="8" s="1"/>
  <c r="T84" i="8" s="1"/>
  <c r="R87" i="8"/>
  <c r="R86" i="8" s="1"/>
  <c r="R85" i="8" s="1"/>
  <c r="R84" i="8" s="1"/>
  <c r="P87" i="8"/>
  <c r="P86" i="8" s="1"/>
  <c r="P85" i="8" s="1"/>
  <c r="P84" i="8" s="1"/>
  <c r="AU59" i="1" s="1"/>
  <c r="BK87" i="8"/>
  <c r="J87" i="8"/>
  <c r="BE87" i="8" s="1"/>
  <c r="J80" i="8"/>
  <c r="F80" i="8"/>
  <c r="F78" i="8"/>
  <c r="E76" i="8"/>
  <c r="F56" i="8"/>
  <c r="J55" i="8"/>
  <c r="J53" i="8"/>
  <c r="F53" i="8"/>
  <c r="E51" i="8"/>
  <c r="J20" i="8"/>
  <c r="E20" i="8"/>
  <c r="F81" i="8" s="1"/>
  <c r="J19" i="8"/>
  <c r="J17" i="8"/>
  <c r="E17" i="8"/>
  <c r="F55" i="8" s="1"/>
  <c r="J16" i="8"/>
  <c r="J14" i="8"/>
  <c r="J78" i="8" s="1"/>
  <c r="E7" i="8"/>
  <c r="E47" i="8" s="1"/>
  <c r="AY58" i="1"/>
  <c r="AX58" i="1"/>
  <c r="F34" i="7"/>
  <c r="BB58" i="1" s="1"/>
  <c r="J33" i="7"/>
  <c r="AW58" i="1" s="1"/>
  <c r="BI87" i="7"/>
  <c r="F36" i="7" s="1"/>
  <c r="BD58" i="1" s="1"/>
  <c r="BH87" i="7"/>
  <c r="F35" i="7" s="1"/>
  <c r="BC58" i="1" s="1"/>
  <c r="BG87" i="7"/>
  <c r="BF87" i="7"/>
  <c r="F33" i="7" s="1"/>
  <c r="BA58" i="1" s="1"/>
  <c r="BE87" i="7"/>
  <c r="J32" i="7" s="1"/>
  <c r="AV58" i="1" s="1"/>
  <c r="T87" i="7"/>
  <c r="T86" i="7" s="1"/>
  <c r="T85" i="7" s="1"/>
  <c r="T84" i="7" s="1"/>
  <c r="R87" i="7"/>
  <c r="R86" i="7" s="1"/>
  <c r="R85" i="7" s="1"/>
  <c r="R84" i="7" s="1"/>
  <c r="P87" i="7"/>
  <c r="P86" i="7" s="1"/>
  <c r="P85" i="7" s="1"/>
  <c r="P84" i="7" s="1"/>
  <c r="AU58" i="1" s="1"/>
  <c r="BK87" i="7"/>
  <c r="BK86" i="7" s="1"/>
  <c r="J87" i="7"/>
  <c r="J80" i="7"/>
  <c r="F78" i="7"/>
  <c r="E76" i="7"/>
  <c r="J55" i="7"/>
  <c r="F53" i="7"/>
  <c r="E51" i="7"/>
  <c r="E47" i="7"/>
  <c r="J20" i="7"/>
  <c r="E20" i="7"/>
  <c r="F56" i="7" s="1"/>
  <c r="J19" i="7"/>
  <c r="J17" i="7"/>
  <c r="E17" i="7"/>
  <c r="F80" i="7" s="1"/>
  <c r="J16" i="7"/>
  <c r="J14" i="7"/>
  <c r="J53" i="7" s="1"/>
  <c r="E7" i="7"/>
  <c r="E72" i="7" s="1"/>
  <c r="BK86" i="6"/>
  <c r="J86" i="6" s="1"/>
  <c r="J62" i="6" s="1"/>
  <c r="BK85" i="6"/>
  <c r="J85" i="6" s="1"/>
  <c r="J61" i="6" s="1"/>
  <c r="AY57" i="1"/>
  <c r="AX57" i="1"/>
  <c r="F36" i="6"/>
  <c r="BD57" i="1" s="1"/>
  <c r="F35" i="6"/>
  <c r="BC57" i="1" s="1"/>
  <c r="BI87" i="6"/>
  <c r="BH87" i="6"/>
  <c r="BG87" i="6"/>
  <c r="F34" i="6" s="1"/>
  <c r="BB57" i="1" s="1"/>
  <c r="BF87" i="6"/>
  <c r="J33" i="6" s="1"/>
  <c r="AW57" i="1" s="1"/>
  <c r="T87" i="6"/>
  <c r="T86" i="6" s="1"/>
  <c r="T85" i="6" s="1"/>
  <c r="T84" i="6" s="1"/>
  <c r="R87" i="6"/>
  <c r="R86" i="6" s="1"/>
  <c r="R85" i="6" s="1"/>
  <c r="R84" i="6" s="1"/>
  <c r="P87" i="6"/>
  <c r="P86" i="6" s="1"/>
  <c r="P85" i="6" s="1"/>
  <c r="P84" i="6" s="1"/>
  <c r="AU57" i="1" s="1"/>
  <c r="BK87" i="6"/>
  <c r="J87" i="6"/>
  <c r="BE87" i="6" s="1"/>
  <c r="J80" i="6"/>
  <c r="F80" i="6"/>
  <c r="F78" i="6"/>
  <c r="E76" i="6"/>
  <c r="F56" i="6"/>
  <c r="J55" i="6"/>
  <c r="F55" i="6"/>
  <c r="J53" i="6"/>
  <c r="F53" i="6"/>
  <c r="E51" i="6"/>
  <c r="J20" i="6"/>
  <c r="E20" i="6"/>
  <c r="F81" i="6" s="1"/>
  <c r="J19" i="6"/>
  <c r="J17" i="6"/>
  <c r="E17" i="6"/>
  <c r="J16" i="6"/>
  <c r="J14" i="6"/>
  <c r="J78" i="6" s="1"/>
  <c r="E7" i="6"/>
  <c r="E47" i="6" s="1"/>
  <c r="AY56" i="1"/>
  <c r="AX56" i="1"/>
  <c r="F34" i="5"/>
  <c r="BB56" i="1" s="1"/>
  <c r="J33" i="5"/>
  <c r="AW56" i="1" s="1"/>
  <c r="BI87" i="5"/>
  <c r="F36" i="5" s="1"/>
  <c r="BD56" i="1" s="1"/>
  <c r="BH87" i="5"/>
  <c r="F35" i="5" s="1"/>
  <c r="BC56" i="1" s="1"/>
  <c r="BG87" i="5"/>
  <c r="BF87" i="5"/>
  <c r="F33" i="5" s="1"/>
  <c r="BA56" i="1" s="1"/>
  <c r="BE87" i="5"/>
  <c r="J32" i="5" s="1"/>
  <c r="AV56" i="1" s="1"/>
  <c r="T87" i="5"/>
  <c r="T86" i="5" s="1"/>
  <c r="T85" i="5" s="1"/>
  <c r="T84" i="5" s="1"/>
  <c r="R87" i="5"/>
  <c r="R86" i="5" s="1"/>
  <c r="R85" i="5" s="1"/>
  <c r="R84" i="5" s="1"/>
  <c r="P87" i="5"/>
  <c r="P86" i="5" s="1"/>
  <c r="P85" i="5" s="1"/>
  <c r="P84" i="5" s="1"/>
  <c r="AU56" i="1" s="1"/>
  <c r="BK87" i="5"/>
  <c r="BK86" i="5" s="1"/>
  <c r="J87" i="5"/>
  <c r="J80" i="5"/>
  <c r="F78" i="5"/>
  <c r="E76" i="5"/>
  <c r="J55" i="5"/>
  <c r="F53" i="5"/>
  <c r="E51" i="5"/>
  <c r="E47" i="5"/>
  <c r="J20" i="5"/>
  <c r="E20" i="5"/>
  <c r="F56" i="5" s="1"/>
  <c r="J19" i="5"/>
  <c r="J17" i="5"/>
  <c r="E17" i="5"/>
  <c r="F80" i="5" s="1"/>
  <c r="J16" i="5"/>
  <c r="J14" i="5"/>
  <c r="J53" i="5" s="1"/>
  <c r="E7" i="5"/>
  <c r="E72" i="5" s="1"/>
  <c r="AY55" i="1"/>
  <c r="AX55" i="1"/>
  <c r="F35" i="4"/>
  <c r="BC55" i="1" s="1"/>
  <c r="BI90" i="4"/>
  <c r="BH90" i="4"/>
  <c r="BG90" i="4"/>
  <c r="BF90" i="4"/>
  <c r="T90" i="4"/>
  <c r="R90" i="4"/>
  <c r="P90" i="4"/>
  <c r="BK90" i="4"/>
  <c r="J90" i="4"/>
  <c r="BE90" i="4" s="1"/>
  <c r="BI89" i="4"/>
  <c r="BH89" i="4"/>
  <c r="BG89" i="4"/>
  <c r="BF89" i="4"/>
  <c r="BE89" i="4"/>
  <c r="T89" i="4"/>
  <c r="R89" i="4"/>
  <c r="P89" i="4"/>
  <c r="BK89" i="4"/>
  <c r="J89" i="4"/>
  <c r="BI88" i="4"/>
  <c r="BH88" i="4"/>
  <c r="BG88" i="4"/>
  <c r="F34" i="4" s="1"/>
  <c r="BB55" i="1" s="1"/>
  <c r="BF88" i="4"/>
  <c r="T88" i="4"/>
  <c r="R88" i="4"/>
  <c r="R86" i="4" s="1"/>
  <c r="R85" i="4" s="1"/>
  <c r="R84" i="4" s="1"/>
  <c r="P88" i="4"/>
  <c r="BK88" i="4"/>
  <c r="J88" i="4"/>
  <c r="BE88" i="4" s="1"/>
  <c r="BI87" i="4"/>
  <c r="F36" i="4" s="1"/>
  <c r="BD55" i="1" s="1"/>
  <c r="BH87" i="4"/>
  <c r="BG87" i="4"/>
  <c r="BF87" i="4"/>
  <c r="J33" i="4" s="1"/>
  <c r="AW55" i="1" s="1"/>
  <c r="BE87" i="4"/>
  <c r="T87" i="4"/>
  <c r="T86" i="4" s="1"/>
  <c r="T85" i="4" s="1"/>
  <c r="T84" i="4" s="1"/>
  <c r="R87" i="4"/>
  <c r="P87" i="4"/>
  <c r="P86" i="4" s="1"/>
  <c r="P85" i="4" s="1"/>
  <c r="P84" i="4" s="1"/>
  <c r="AU55" i="1" s="1"/>
  <c r="BK87" i="4"/>
  <c r="BK86" i="4" s="1"/>
  <c r="J87" i="4"/>
  <c r="J80" i="4"/>
  <c r="F78" i="4"/>
  <c r="E76" i="4"/>
  <c r="J55" i="4"/>
  <c r="F53" i="4"/>
  <c r="E51" i="4"/>
  <c r="E47" i="4"/>
  <c r="J20" i="4"/>
  <c r="E20" i="4"/>
  <c r="F56" i="4" s="1"/>
  <c r="J19" i="4"/>
  <c r="J17" i="4"/>
  <c r="E17" i="4"/>
  <c r="F80" i="4" s="1"/>
  <c r="J16" i="4"/>
  <c r="J14" i="4"/>
  <c r="J53" i="4" s="1"/>
  <c r="E7" i="4"/>
  <c r="E72" i="4" s="1"/>
  <c r="R295" i="3"/>
  <c r="P295" i="3"/>
  <c r="T290" i="3"/>
  <c r="P287" i="3"/>
  <c r="AY54" i="1"/>
  <c r="AX54" i="1"/>
  <c r="BI296" i="3"/>
  <c r="BH296" i="3"/>
  <c r="BG296" i="3"/>
  <c r="BF296" i="3"/>
  <c r="T296" i="3"/>
  <c r="T295" i="3" s="1"/>
  <c r="R296" i="3"/>
  <c r="P296" i="3"/>
  <c r="BK296" i="3"/>
  <c r="BK295" i="3" s="1"/>
  <c r="J295" i="3" s="1"/>
  <c r="J67" i="3" s="1"/>
  <c r="J296" i="3"/>
  <c r="BE296" i="3" s="1"/>
  <c r="BI293" i="3"/>
  <c r="BH293" i="3"/>
  <c r="BG293" i="3"/>
  <c r="BF293" i="3"/>
  <c r="T293" i="3"/>
  <c r="R293" i="3"/>
  <c r="R290" i="3" s="1"/>
  <c r="P293" i="3"/>
  <c r="BK293" i="3"/>
  <c r="J293" i="3"/>
  <c r="BE293" i="3" s="1"/>
  <c r="BI291" i="3"/>
  <c r="BH291" i="3"/>
  <c r="BG291" i="3"/>
  <c r="BF291" i="3"/>
  <c r="BE291" i="3"/>
  <c r="T291" i="3"/>
  <c r="R291" i="3"/>
  <c r="P291" i="3"/>
  <c r="P290" i="3" s="1"/>
  <c r="BK291" i="3"/>
  <c r="BK290" i="3" s="1"/>
  <c r="J290" i="3" s="1"/>
  <c r="J66" i="3" s="1"/>
  <c r="J291" i="3"/>
  <c r="BI288" i="3"/>
  <c r="BH288" i="3"/>
  <c r="BG288" i="3"/>
  <c r="BF288" i="3"/>
  <c r="T288" i="3"/>
  <c r="T287" i="3" s="1"/>
  <c r="R288" i="3"/>
  <c r="R287" i="3" s="1"/>
  <c r="P288" i="3"/>
  <c r="BK288" i="3"/>
  <c r="BK287" i="3" s="1"/>
  <c r="J287" i="3" s="1"/>
  <c r="J65" i="3" s="1"/>
  <c r="J288" i="3"/>
  <c r="BE288" i="3" s="1"/>
  <c r="BI286" i="3"/>
  <c r="BH286" i="3"/>
  <c r="BG286" i="3"/>
  <c r="BF286" i="3"/>
  <c r="T286" i="3"/>
  <c r="R286" i="3"/>
  <c r="P286" i="3"/>
  <c r="BK286" i="3"/>
  <c r="J286" i="3"/>
  <c r="BE286" i="3" s="1"/>
  <c r="BI285" i="3"/>
  <c r="BH285" i="3"/>
  <c r="BG285" i="3"/>
  <c r="BF285" i="3"/>
  <c r="BE285" i="3"/>
  <c r="T285" i="3"/>
  <c r="R285" i="3"/>
  <c r="P285" i="3"/>
  <c r="BK285" i="3"/>
  <c r="J285" i="3"/>
  <c r="BI284" i="3"/>
  <c r="BH284" i="3"/>
  <c r="BG284" i="3"/>
  <c r="BF284" i="3"/>
  <c r="T284" i="3"/>
  <c r="R284" i="3"/>
  <c r="P284" i="3"/>
  <c r="BK284" i="3"/>
  <c r="J284" i="3"/>
  <c r="BE284" i="3" s="1"/>
  <c r="BI283" i="3"/>
  <c r="BH283" i="3"/>
  <c r="BG283" i="3"/>
  <c r="BF283" i="3"/>
  <c r="BE283" i="3"/>
  <c r="T283" i="3"/>
  <c r="R283" i="3"/>
  <c r="P283" i="3"/>
  <c r="BK283" i="3"/>
  <c r="J283" i="3"/>
  <c r="BI282" i="3"/>
  <c r="BH282" i="3"/>
  <c r="BG282" i="3"/>
  <c r="BF282" i="3"/>
  <c r="T282" i="3"/>
  <c r="R282" i="3"/>
  <c r="P282" i="3"/>
  <c r="BK282" i="3"/>
  <c r="J282" i="3"/>
  <c r="BE282" i="3" s="1"/>
  <c r="BI281" i="3"/>
  <c r="BH281" i="3"/>
  <c r="BG281" i="3"/>
  <c r="BF281" i="3"/>
  <c r="BE281" i="3"/>
  <c r="T281" i="3"/>
  <c r="R281" i="3"/>
  <c r="P281" i="3"/>
  <c r="BK281" i="3"/>
  <c r="J281" i="3"/>
  <c r="BI280" i="3"/>
  <c r="BH280" i="3"/>
  <c r="BG280" i="3"/>
  <c r="BF280" i="3"/>
  <c r="T280" i="3"/>
  <c r="R280" i="3"/>
  <c r="P280" i="3"/>
  <c r="BK280" i="3"/>
  <c r="J280" i="3"/>
  <c r="BE280" i="3" s="1"/>
  <c r="BI279" i="3"/>
  <c r="BH279" i="3"/>
  <c r="BG279" i="3"/>
  <c r="BF279" i="3"/>
  <c r="BE279" i="3"/>
  <c r="T279" i="3"/>
  <c r="R279" i="3"/>
  <c r="P279" i="3"/>
  <c r="BK279" i="3"/>
  <c r="J279" i="3"/>
  <c r="BI278" i="3"/>
  <c r="BH278" i="3"/>
  <c r="BG278" i="3"/>
  <c r="BF278" i="3"/>
  <c r="T278" i="3"/>
  <c r="R278" i="3"/>
  <c r="P278" i="3"/>
  <c r="BK278" i="3"/>
  <c r="J278" i="3"/>
  <c r="BE278" i="3" s="1"/>
  <c r="BI277" i="3"/>
  <c r="BH277" i="3"/>
  <c r="BG277" i="3"/>
  <c r="BF277" i="3"/>
  <c r="BE277" i="3"/>
  <c r="T277" i="3"/>
  <c r="R277" i="3"/>
  <c r="P277" i="3"/>
  <c r="BK277" i="3"/>
  <c r="J277" i="3"/>
  <c r="BI276" i="3"/>
  <c r="BH276" i="3"/>
  <c r="BG276" i="3"/>
  <c r="BF276" i="3"/>
  <c r="T276" i="3"/>
  <c r="R276" i="3"/>
  <c r="P276" i="3"/>
  <c r="BK276" i="3"/>
  <c r="J276" i="3"/>
  <c r="BE276" i="3" s="1"/>
  <c r="BI275" i="3"/>
  <c r="BH275" i="3"/>
  <c r="BG275" i="3"/>
  <c r="BF275" i="3"/>
  <c r="BE275" i="3"/>
  <c r="T275" i="3"/>
  <c r="R275" i="3"/>
  <c r="P275" i="3"/>
  <c r="BK275" i="3"/>
  <c r="J275" i="3"/>
  <c r="BI274" i="3"/>
  <c r="BH274" i="3"/>
  <c r="BG274" i="3"/>
  <c r="BF274" i="3"/>
  <c r="T274" i="3"/>
  <c r="R274" i="3"/>
  <c r="P274" i="3"/>
  <c r="BK274" i="3"/>
  <c r="J274" i="3"/>
  <c r="BE274" i="3" s="1"/>
  <c r="BI273" i="3"/>
  <c r="BH273" i="3"/>
  <c r="BG273" i="3"/>
  <c r="BF273" i="3"/>
  <c r="BE273" i="3"/>
  <c r="T273" i="3"/>
  <c r="R273" i="3"/>
  <c r="P273" i="3"/>
  <c r="BK273" i="3"/>
  <c r="J273" i="3"/>
  <c r="BI272" i="3"/>
  <c r="BH272" i="3"/>
  <c r="BG272" i="3"/>
  <c r="BF272" i="3"/>
  <c r="T272" i="3"/>
  <c r="R272" i="3"/>
  <c r="P272" i="3"/>
  <c r="BK272" i="3"/>
  <c r="J272" i="3"/>
  <c r="BE272" i="3" s="1"/>
  <c r="BI271" i="3"/>
  <c r="BH271" i="3"/>
  <c r="BG271" i="3"/>
  <c r="BF271" i="3"/>
  <c r="BE271" i="3"/>
  <c r="T271" i="3"/>
  <c r="R271" i="3"/>
  <c r="P271" i="3"/>
  <c r="BK271" i="3"/>
  <c r="J271" i="3"/>
  <c r="BI270" i="3"/>
  <c r="BH270" i="3"/>
  <c r="BG270" i="3"/>
  <c r="BF270" i="3"/>
  <c r="T270" i="3"/>
  <c r="R270" i="3"/>
  <c r="P270" i="3"/>
  <c r="BK270" i="3"/>
  <c r="J270" i="3"/>
  <c r="BE270" i="3" s="1"/>
  <c r="BI269" i="3"/>
  <c r="BH269" i="3"/>
  <c r="BG269" i="3"/>
  <c r="BF269" i="3"/>
  <c r="BE269" i="3"/>
  <c r="T269" i="3"/>
  <c r="R269" i="3"/>
  <c r="P269" i="3"/>
  <c r="BK269" i="3"/>
  <c r="J269" i="3"/>
  <c r="BI268" i="3"/>
  <c r="BH268" i="3"/>
  <c r="BG268" i="3"/>
  <c r="BF268" i="3"/>
  <c r="T268" i="3"/>
  <c r="R268" i="3"/>
  <c r="P268" i="3"/>
  <c r="BK268" i="3"/>
  <c r="J268" i="3"/>
  <c r="BE268" i="3" s="1"/>
  <c r="BI267" i="3"/>
  <c r="BH267" i="3"/>
  <c r="BG267" i="3"/>
  <c r="BF267" i="3"/>
  <c r="BE267" i="3"/>
  <c r="T267" i="3"/>
  <c r="R267" i="3"/>
  <c r="P267" i="3"/>
  <c r="BK267" i="3"/>
  <c r="J267" i="3"/>
  <c r="BI266" i="3"/>
  <c r="BH266" i="3"/>
  <c r="BG266" i="3"/>
  <c r="BF266" i="3"/>
  <c r="T266" i="3"/>
  <c r="R266" i="3"/>
  <c r="P266" i="3"/>
  <c r="BK266" i="3"/>
  <c r="J266" i="3"/>
  <c r="BE266" i="3" s="1"/>
  <c r="BI265" i="3"/>
  <c r="BH265" i="3"/>
  <c r="BG265" i="3"/>
  <c r="BF265" i="3"/>
  <c r="BE265" i="3"/>
  <c r="T265" i="3"/>
  <c r="R265" i="3"/>
  <c r="P265" i="3"/>
  <c r="BK265" i="3"/>
  <c r="J265" i="3"/>
  <c r="BI264" i="3"/>
  <c r="BH264" i="3"/>
  <c r="BG264" i="3"/>
  <c r="BF264" i="3"/>
  <c r="T264" i="3"/>
  <c r="R264" i="3"/>
  <c r="P264" i="3"/>
  <c r="BK264" i="3"/>
  <c r="J264" i="3"/>
  <c r="BE264" i="3" s="1"/>
  <c r="BI263" i="3"/>
  <c r="BH263" i="3"/>
  <c r="BG263" i="3"/>
  <c r="BF263" i="3"/>
  <c r="BE263" i="3"/>
  <c r="T263" i="3"/>
  <c r="R263" i="3"/>
  <c r="P263" i="3"/>
  <c r="BK263" i="3"/>
  <c r="J263" i="3"/>
  <c r="BI262" i="3"/>
  <c r="BH262" i="3"/>
  <c r="BG262" i="3"/>
  <c r="BF262" i="3"/>
  <c r="T262" i="3"/>
  <c r="R262" i="3"/>
  <c r="P262" i="3"/>
  <c r="BK262" i="3"/>
  <c r="J262" i="3"/>
  <c r="BE262" i="3" s="1"/>
  <c r="BI261" i="3"/>
  <c r="BH261" i="3"/>
  <c r="BG261" i="3"/>
  <c r="BF261" i="3"/>
  <c r="BE261" i="3"/>
  <c r="T261" i="3"/>
  <c r="R261" i="3"/>
  <c r="P261" i="3"/>
  <c r="BK261" i="3"/>
  <c r="J261" i="3"/>
  <c r="BI260" i="3"/>
  <c r="BH260" i="3"/>
  <c r="BG260" i="3"/>
  <c r="BF260" i="3"/>
  <c r="T260" i="3"/>
  <c r="R260" i="3"/>
  <c r="P260" i="3"/>
  <c r="BK260" i="3"/>
  <c r="J260" i="3"/>
  <c r="BE260" i="3" s="1"/>
  <c r="BI259" i="3"/>
  <c r="BH259" i="3"/>
  <c r="BG259" i="3"/>
  <c r="BF259" i="3"/>
  <c r="BE259" i="3"/>
  <c r="T259" i="3"/>
  <c r="R259" i="3"/>
  <c r="P259" i="3"/>
  <c r="BK259" i="3"/>
  <c r="J259" i="3"/>
  <c r="BI258" i="3"/>
  <c r="BH258" i="3"/>
  <c r="BG258" i="3"/>
  <c r="BF258" i="3"/>
  <c r="T258" i="3"/>
  <c r="R258" i="3"/>
  <c r="P258" i="3"/>
  <c r="BK258" i="3"/>
  <c r="J258" i="3"/>
  <c r="BE258" i="3" s="1"/>
  <c r="BI257" i="3"/>
  <c r="BH257" i="3"/>
  <c r="BG257" i="3"/>
  <c r="BF257" i="3"/>
  <c r="BE257" i="3"/>
  <c r="T257" i="3"/>
  <c r="R257" i="3"/>
  <c r="P257" i="3"/>
  <c r="BK257" i="3"/>
  <c r="J257" i="3"/>
  <c r="BI256" i="3"/>
  <c r="BH256" i="3"/>
  <c r="BG256" i="3"/>
  <c r="BF256" i="3"/>
  <c r="T256" i="3"/>
  <c r="R256" i="3"/>
  <c r="P256" i="3"/>
  <c r="BK256" i="3"/>
  <c r="J256" i="3"/>
  <c r="BE256" i="3" s="1"/>
  <c r="BI255" i="3"/>
  <c r="BH255" i="3"/>
  <c r="BG255" i="3"/>
  <c r="BF255" i="3"/>
  <c r="BE255" i="3"/>
  <c r="T255" i="3"/>
  <c r="R255" i="3"/>
  <c r="P255" i="3"/>
  <c r="BK255" i="3"/>
  <c r="J255" i="3"/>
  <c r="BI254" i="3"/>
  <c r="BH254" i="3"/>
  <c r="BG254" i="3"/>
  <c r="BF254" i="3"/>
  <c r="T254" i="3"/>
  <c r="R254" i="3"/>
  <c r="P254" i="3"/>
  <c r="BK254" i="3"/>
  <c r="J254" i="3"/>
  <c r="BE254" i="3" s="1"/>
  <c r="BI253" i="3"/>
  <c r="BH253" i="3"/>
  <c r="BG253" i="3"/>
  <c r="BF253" i="3"/>
  <c r="BE253" i="3"/>
  <c r="T253" i="3"/>
  <c r="R253" i="3"/>
  <c r="P253" i="3"/>
  <c r="BK253" i="3"/>
  <c r="J253" i="3"/>
  <c r="BI252" i="3"/>
  <c r="BH252" i="3"/>
  <c r="BG252" i="3"/>
  <c r="BF252" i="3"/>
  <c r="T252" i="3"/>
  <c r="R252" i="3"/>
  <c r="P252" i="3"/>
  <c r="BK252" i="3"/>
  <c r="J252" i="3"/>
  <c r="BE252" i="3" s="1"/>
  <c r="BI251" i="3"/>
  <c r="BH251" i="3"/>
  <c r="BG251" i="3"/>
  <c r="BF251" i="3"/>
  <c r="BE251" i="3"/>
  <c r="T251" i="3"/>
  <c r="R251" i="3"/>
  <c r="P251" i="3"/>
  <c r="BK251" i="3"/>
  <c r="J251" i="3"/>
  <c r="BI250" i="3"/>
  <c r="BH250" i="3"/>
  <c r="BG250" i="3"/>
  <c r="BF250" i="3"/>
  <c r="T250" i="3"/>
  <c r="R250" i="3"/>
  <c r="P250" i="3"/>
  <c r="BK250" i="3"/>
  <c r="J250" i="3"/>
  <c r="BE250" i="3" s="1"/>
  <c r="BI249" i="3"/>
  <c r="BH249" i="3"/>
  <c r="BG249" i="3"/>
  <c r="BF249" i="3"/>
  <c r="BE249" i="3"/>
  <c r="T249" i="3"/>
  <c r="R249" i="3"/>
  <c r="P249" i="3"/>
  <c r="BK249" i="3"/>
  <c r="J249" i="3"/>
  <c r="BI248" i="3"/>
  <c r="BH248" i="3"/>
  <c r="BG248" i="3"/>
  <c r="BF248" i="3"/>
  <c r="T248" i="3"/>
  <c r="R248" i="3"/>
  <c r="P248" i="3"/>
  <c r="BK248" i="3"/>
  <c r="J248" i="3"/>
  <c r="BE248" i="3" s="1"/>
  <c r="BI247" i="3"/>
  <c r="BH247" i="3"/>
  <c r="BG247" i="3"/>
  <c r="BF247" i="3"/>
  <c r="BE247" i="3"/>
  <c r="T247" i="3"/>
  <c r="R247" i="3"/>
  <c r="P247" i="3"/>
  <c r="BK247" i="3"/>
  <c r="J247" i="3"/>
  <c r="BI246" i="3"/>
  <c r="BH246" i="3"/>
  <c r="BG246" i="3"/>
  <c r="BF246" i="3"/>
  <c r="T246" i="3"/>
  <c r="R246" i="3"/>
  <c r="P246" i="3"/>
  <c r="BK246" i="3"/>
  <c r="J246" i="3"/>
  <c r="BE246" i="3" s="1"/>
  <c r="BI245" i="3"/>
  <c r="BH245" i="3"/>
  <c r="BG245" i="3"/>
  <c r="BF245" i="3"/>
  <c r="BE245" i="3"/>
  <c r="T245" i="3"/>
  <c r="R245" i="3"/>
  <c r="P245" i="3"/>
  <c r="BK245" i="3"/>
  <c r="J245" i="3"/>
  <c r="BI244" i="3"/>
  <c r="BH244" i="3"/>
  <c r="BG244" i="3"/>
  <c r="BF244" i="3"/>
  <c r="T244" i="3"/>
  <c r="R244" i="3"/>
  <c r="P244" i="3"/>
  <c r="BK244" i="3"/>
  <c r="J244" i="3"/>
  <c r="BE244" i="3" s="1"/>
  <c r="BI243" i="3"/>
  <c r="BH243" i="3"/>
  <c r="BG243" i="3"/>
  <c r="BF243" i="3"/>
  <c r="BE243" i="3"/>
  <c r="T243" i="3"/>
  <c r="R243" i="3"/>
  <c r="P243" i="3"/>
  <c r="BK243" i="3"/>
  <c r="J243" i="3"/>
  <c r="BI242" i="3"/>
  <c r="BH242" i="3"/>
  <c r="BG242" i="3"/>
  <c r="BF242" i="3"/>
  <c r="T242" i="3"/>
  <c r="R242" i="3"/>
  <c r="P242" i="3"/>
  <c r="BK242" i="3"/>
  <c r="J242" i="3"/>
  <c r="BE242" i="3" s="1"/>
  <c r="BI241" i="3"/>
  <c r="BH241" i="3"/>
  <c r="BG241" i="3"/>
  <c r="BF241" i="3"/>
  <c r="BE241" i="3"/>
  <c r="T241" i="3"/>
  <c r="R241" i="3"/>
  <c r="P241" i="3"/>
  <c r="BK241" i="3"/>
  <c r="J241" i="3"/>
  <c r="BI240" i="3"/>
  <c r="BH240" i="3"/>
  <c r="BG240" i="3"/>
  <c r="BF240" i="3"/>
  <c r="T240" i="3"/>
  <c r="R240" i="3"/>
  <c r="P240" i="3"/>
  <c r="BK240" i="3"/>
  <c r="J240" i="3"/>
  <c r="BE240" i="3" s="1"/>
  <c r="BI239" i="3"/>
  <c r="BH239" i="3"/>
  <c r="BG239" i="3"/>
  <c r="BF239" i="3"/>
  <c r="BE239" i="3"/>
  <c r="T239" i="3"/>
  <c r="R239" i="3"/>
  <c r="P239" i="3"/>
  <c r="BK239" i="3"/>
  <c r="J239" i="3"/>
  <c r="BI238" i="3"/>
  <c r="BH238" i="3"/>
  <c r="BG238" i="3"/>
  <c r="BF238" i="3"/>
  <c r="T238" i="3"/>
  <c r="R238" i="3"/>
  <c r="P238" i="3"/>
  <c r="BK238" i="3"/>
  <c r="J238" i="3"/>
  <c r="BE238" i="3" s="1"/>
  <c r="BI237" i="3"/>
  <c r="BH237" i="3"/>
  <c r="BG237" i="3"/>
  <c r="BF237" i="3"/>
  <c r="BE237" i="3"/>
  <c r="T237" i="3"/>
  <c r="R237" i="3"/>
  <c r="P237" i="3"/>
  <c r="BK237" i="3"/>
  <c r="J237" i="3"/>
  <c r="BI236" i="3"/>
  <c r="BH236" i="3"/>
  <c r="BG236" i="3"/>
  <c r="BF236" i="3"/>
  <c r="T236" i="3"/>
  <c r="R236" i="3"/>
  <c r="P236" i="3"/>
  <c r="BK236" i="3"/>
  <c r="J236" i="3"/>
  <c r="BE236" i="3" s="1"/>
  <c r="BI235" i="3"/>
  <c r="BH235" i="3"/>
  <c r="BG235" i="3"/>
  <c r="BF235" i="3"/>
  <c r="BE235" i="3"/>
  <c r="T235" i="3"/>
  <c r="R235" i="3"/>
  <c r="P235" i="3"/>
  <c r="BK235" i="3"/>
  <c r="J235" i="3"/>
  <c r="BI234" i="3"/>
  <c r="BH234" i="3"/>
  <c r="BG234" i="3"/>
  <c r="BF234" i="3"/>
  <c r="T234" i="3"/>
  <c r="R234" i="3"/>
  <c r="P234" i="3"/>
  <c r="BK234" i="3"/>
  <c r="J234" i="3"/>
  <c r="BE234" i="3" s="1"/>
  <c r="BI233" i="3"/>
  <c r="BH233" i="3"/>
  <c r="BG233" i="3"/>
  <c r="BF233" i="3"/>
  <c r="BE233" i="3"/>
  <c r="T233" i="3"/>
  <c r="R233" i="3"/>
  <c r="P233" i="3"/>
  <c r="BK233" i="3"/>
  <c r="J233" i="3"/>
  <c r="BI232" i="3"/>
  <c r="BH232" i="3"/>
  <c r="BG232" i="3"/>
  <c r="BF232" i="3"/>
  <c r="T232" i="3"/>
  <c r="R232" i="3"/>
  <c r="P232" i="3"/>
  <c r="BK232" i="3"/>
  <c r="J232" i="3"/>
  <c r="BE232" i="3" s="1"/>
  <c r="BI231" i="3"/>
  <c r="BH231" i="3"/>
  <c r="BG231" i="3"/>
  <c r="BF231" i="3"/>
  <c r="BE231" i="3"/>
  <c r="T231" i="3"/>
  <c r="R231" i="3"/>
  <c r="P231" i="3"/>
  <c r="BK231" i="3"/>
  <c r="J231" i="3"/>
  <c r="BI230" i="3"/>
  <c r="BH230" i="3"/>
  <c r="BG230" i="3"/>
  <c r="BF230" i="3"/>
  <c r="T230" i="3"/>
  <c r="R230" i="3"/>
  <c r="P230" i="3"/>
  <c r="BK230" i="3"/>
  <c r="J230" i="3"/>
  <c r="BE230" i="3" s="1"/>
  <c r="BI229" i="3"/>
  <c r="BH229" i="3"/>
  <c r="BG229" i="3"/>
  <c r="BF229" i="3"/>
  <c r="BE229" i="3"/>
  <c r="T229" i="3"/>
  <c r="R229" i="3"/>
  <c r="P229" i="3"/>
  <c r="BK229" i="3"/>
  <c r="J229" i="3"/>
  <c r="BI228" i="3"/>
  <c r="BH228" i="3"/>
  <c r="BG228" i="3"/>
  <c r="BF228" i="3"/>
  <c r="T228" i="3"/>
  <c r="R228" i="3"/>
  <c r="P228" i="3"/>
  <c r="BK228" i="3"/>
  <c r="J228" i="3"/>
  <c r="BE228" i="3" s="1"/>
  <c r="BI227" i="3"/>
  <c r="BH227" i="3"/>
  <c r="BG227" i="3"/>
  <c r="BF227" i="3"/>
  <c r="BE227" i="3"/>
  <c r="T227" i="3"/>
  <c r="R227" i="3"/>
  <c r="P227" i="3"/>
  <c r="BK227" i="3"/>
  <c r="J227" i="3"/>
  <c r="BI226" i="3"/>
  <c r="BH226" i="3"/>
  <c r="BG226" i="3"/>
  <c r="BF226" i="3"/>
  <c r="T226" i="3"/>
  <c r="R226" i="3"/>
  <c r="P226" i="3"/>
  <c r="BK226" i="3"/>
  <c r="J226" i="3"/>
  <c r="BE226" i="3" s="1"/>
  <c r="BI225" i="3"/>
  <c r="BH225" i="3"/>
  <c r="BG225" i="3"/>
  <c r="BF225" i="3"/>
  <c r="BE225" i="3"/>
  <c r="T225" i="3"/>
  <c r="R225" i="3"/>
  <c r="P225" i="3"/>
  <c r="BK225" i="3"/>
  <c r="J225" i="3"/>
  <c r="BI224" i="3"/>
  <c r="BH224" i="3"/>
  <c r="BG224" i="3"/>
  <c r="BF224" i="3"/>
  <c r="T224" i="3"/>
  <c r="R224" i="3"/>
  <c r="P224" i="3"/>
  <c r="BK224" i="3"/>
  <c r="J224" i="3"/>
  <c r="BE224" i="3" s="1"/>
  <c r="BI223" i="3"/>
  <c r="BH223" i="3"/>
  <c r="BG223" i="3"/>
  <c r="BF223" i="3"/>
  <c r="BE223" i="3"/>
  <c r="T223" i="3"/>
  <c r="R223" i="3"/>
  <c r="P223" i="3"/>
  <c r="BK223" i="3"/>
  <c r="J223" i="3"/>
  <c r="BI222" i="3"/>
  <c r="BH222" i="3"/>
  <c r="BG222" i="3"/>
  <c r="BF222" i="3"/>
  <c r="T222" i="3"/>
  <c r="R222" i="3"/>
  <c r="P222" i="3"/>
  <c r="BK222" i="3"/>
  <c r="J222" i="3"/>
  <c r="BE222" i="3" s="1"/>
  <c r="BI221" i="3"/>
  <c r="BH221" i="3"/>
  <c r="BG221" i="3"/>
  <c r="BF221" i="3"/>
  <c r="BE221" i="3"/>
  <c r="T221" i="3"/>
  <c r="R221" i="3"/>
  <c r="P221" i="3"/>
  <c r="BK221" i="3"/>
  <c r="J221" i="3"/>
  <c r="BI220" i="3"/>
  <c r="BH220" i="3"/>
  <c r="BG220" i="3"/>
  <c r="BF220" i="3"/>
  <c r="T220" i="3"/>
  <c r="R220" i="3"/>
  <c r="P220" i="3"/>
  <c r="BK220" i="3"/>
  <c r="J220" i="3"/>
  <c r="BE220" i="3" s="1"/>
  <c r="BI219" i="3"/>
  <c r="BH219" i="3"/>
  <c r="BG219" i="3"/>
  <c r="BF219" i="3"/>
  <c r="BE219" i="3"/>
  <c r="T219" i="3"/>
  <c r="R219" i="3"/>
  <c r="P219" i="3"/>
  <c r="BK219" i="3"/>
  <c r="J219" i="3"/>
  <c r="BI218" i="3"/>
  <c r="BH218" i="3"/>
  <c r="BG218" i="3"/>
  <c r="BF218" i="3"/>
  <c r="T218" i="3"/>
  <c r="R218" i="3"/>
  <c r="P218" i="3"/>
  <c r="BK218" i="3"/>
  <c r="J218" i="3"/>
  <c r="BE218" i="3" s="1"/>
  <c r="BI217" i="3"/>
  <c r="BH217" i="3"/>
  <c r="BG217" i="3"/>
  <c r="BF217" i="3"/>
  <c r="BE217" i="3"/>
  <c r="T217" i="3"/>
  <c r="R217" i="3"/>
  <c r="P217" i="3"/>
  <c r="BK217" i="3"/>
  <c r="J217" i="3"/>
  <c r="BI216" i="3"/>
  <c r="BH216" i="3"/>
  <c r="BG216" i="3"/>
  <c r="BF216" i="3"/>
  <c r="BE216" i="3"/>
  <c r="T216" i="3"/>
  <c r="R216" i="3"/>
  <c r="P216" i="3"/>
  <c r="BK216" i="3"/>
  <c r="J216" i="3"/>
  <c r="BI215" i="3"/>
  <c r="BH215" i="3"/>
  <c r="BG215" i="3"/>
  <c r="BF215" i="3"/>
  <c r="BE215" i="3"/>
  <c r="T215" i="3"/>
  <c r="R215" i="3"/>
  <c r="P215" i="3"/>
  <c r="BK215" i="3"/>
  <c r="J215" i="3"/>
  <c r="BI214" i="3"/>
  <c r="BH214" i="3"/>
  <c r="BG214" i="3"/>
  <c r="BF214" i="3"/>
  <c r="BE214" i="3"/>
  <c r="T214" i="3"/>
  <c r="R214" i="3"/>
  <c r="P214" i="3"/>
  <c r="BK214" i="3"/>
  <c r="J214" i="3"/>
  <c r="BI213" i="3"/>
  <c r="BH213" i="3"/>
  <c r="BG213" i="3"/>
  <c r="BF213" i="3"/>
  <c r="BE213" i="3"/>
  <c r="T213" i="3"/>
  <c r="R213" i="3"/>
  <c r="P213" i="3"/>
  <c r="BK213" i="3"/>
  <c r="J213" i="3"/>
  <c r="BI212" i="3"/>
  <c r="BH212" i="3"/>
  <c r="BG212" i="3"/>
  <c r="BF212" i="3"/>
  <c r="BE212" i="3"/>
  <c r="T212" i="3"/>
  <c r="R212" i="3"/>
  <c r="P212" i="3"/>
  <c r="BK212" i="3"/>
  <c r="J212" i="3"/>
  <c r="BI211" i="3"/>
  <c r="BH211" i="3"/>
  <c r="BG211" i="3"/>
  <c r="BF211" i="3"/>
  <c r="BE211" i="3"/>
  <c r="T211" i="3"/>
  <c r="R211" i="3"/>
  <c r="P211" i="3"/>
  <c r="BK211" i="3"/>
  <c r="J211" i="3"/>
  <c r="BI210" i="3"/>
  <c r="BH210" i="3"/>
  <c r="BG210" i="3"/>
  <c r="BF210" i="3"/>
  <c r="BE210" i="3"/>
  <c r="T210" i="3"/>
  <c r="R210" i="3"/>
  <c r="P210" i="3"/>
  <c r="BK210" i="3"/>
  <c r="J210" i="3"/>
  <c r="BI209" i="3"/>
  <c r="BH209" i="3"/>
  <c r="BG209" i="3"/>
  <c r="BF209" i="3"/>
  <c r="BE209" i="3"/>
  <c r="T209" i="3"/>
  <c r="T208" i="3" s="1"/>
  <c r="R209" i="3"/>
  <c r="R208" i="3" s="1"/>
  <c r="P209" i="3"/>
  <c r="P208" i="3" s="1"/>
  <c r="BK209" i="3"/>
  <c r="BK208" i="3" s="1"/>
  <c r="J208" i="3" s="1"/>
  <c r="J64" i="3" s="1"/>
  <c r="J209" i="3"/>
  <c r="BI207" i="3"/>
  <c r="BH207" i="3"/>
  <c r="BG207" i="3"/>
  <c r="BF207" i="3"/>
  <c r="T207" i="3"/>
  <c r="R207" i="3"/>
  <c r="P207" i="3"/>
  <c r="BK207" i="3"/>
  <c r="J207" i="3"/>
  <c r="BE207" i="3" s="1"/>
  <c r="BI206" i="3"/>
  <c r="BH206" i="3"/>
  <c r="BG206" i="3"/>
  <c r="BF206" i="3"/>
  <c r="T206" i="3"/>
  <c r="R206" i="3"/>
  <c r="P206" i="3"/>
  <c r="BK206" i="3"/>
  <c r="J206" i="3"/>
  <c r="BE206" i="3" s="1"/>
  <c r="BI204" i="3"/>
  <c r="BH204" i="3"/>
  <c r="BG204" i="3"/>
  <c r="BF204" i="3"/>
  <c r="T204" i="3"/>
  <c r="R204" i="3"/>
  <c r="P204" i="3"/>
  <c r="BK204" i="3"/>
  <c r="J204" i="3"/>
  <c r="BE204" i="3" s="1"/>
  <c r="BI203" i="3"/>
  <c r="BH203" i="3"/>
  <c r="BG203" i="3"/>
  <c r="BF203" i="3"/>
  <c r="T203" i="3"/>
  <c r="R203" i="3"/>
  <c r="P203" i="3"/>
  <c r="BK203" i="3"/>
  <c r="J203" i="3"/>
  <c r="BE203" i="3" s="1"/>
  <c r="BI202" i="3"/>
  <c r="BH202" i="3"/>
  <c r="BG202" i="3"/>
  <c r="BF202" i="3"/>
  <c r="T202" i="3"/>
  <c r="R202" i="3"/>
  <c r="P202" i="3"/>
  <c r="BK202" i="3"/>
  <c r="J202" i="3"/>
  <c r="BE202" i="3" s="1"/>
  <c r="BI201" i="3"/>
  <c r="BH201" i="3"/>
  <c r="BG201" i="3"/>
  <c r="BF201" i="3"/>
  <c r="T201" i="3"/>
  <c r="R201" i="3"/>
  <c r="P201" i="3"/>
  <c r="BK201" i="3"/>
  <c r="J201" i="3"/>
  <c r="BE201" i="3" s="1"/>
  <c r="BI200" i="3"/>
  <c r="BH200" i="3"/>
  <c r="BG200" i="3"/>
  <c r="BF200" i="3"/>
  <c r="T200" i="3"/>
  <c r="R200" i="3"/>
  <c r="P200" i="3"/>
  <c r="BK200" i="3"/>
  <c r="J200" i="3"/>
  <c r="BE200" i="3" s="1"/>
  <c r="BI199" i="3"/>
  <c r="BH199" i="3"/>
  <c r="BG199" i="3"/>
  <c r="BF199" i="3"/>
  <c r="BE199" i="3"/>
  <c r="T199" i="3"/>
  <c r="R199" i="3"/>
  <c r="P199" i="3"/>
  <c r="BK199" i="3"/>
  <c r="J199" i="3"/>
  <c r="BI198" i="3"/>
  <c r="BH198" i="3"/>
  <c r="BG198" i="3"/>
  <c r="BF198" i="3"/>
  <c r="T198" i="3"/>
  <c r="R198" i="3"/>
  <c r="P198" i="3"/>
  <c r="BK198" i="3"/>
  <c r="J198" i="3"/>
  <c r="BE198" i="3" s="1"/>
  <c r="BI197" i="3"/>
  <c r="BH197" i="3"/>
  <c r="BG197" i="3"/>
  <c r="BF197" i="3"/>
  <c r="BE197" i="3"/>
  <c r="T197" i="3"/>
  <c r="R197" i="3"/>
  <c r="P197" i="3"/>
  <c r="BK197" i="3"/>
  <c r="J197" i="3"/>
  <c r="BI196" i="3"/>
  <c r="BH196" i="3"/>
  <c r="BG196" i="3"/>
  <c r="BF196" i="3"/>
  <c r="T196" i="3"/>
  <c r="R196" i="3"/>
  <c r="P196" i="3"/>
  <c r="BK196" i="3"/>
  <c r="J196" i="3"/>
  <c r="BE196" i="3" s="1"/>
  <c r="BI195" i="3"/>
  <c r="BH195" i="3"/>
  <c r="BG195" i="3"/>
  <c r="BF195" i="3"/>
  <c r="BE195" i="3"/>
  <c r="T195" i="3"/>
  <c r="R195" i="3"/>
  <c r="P195" i="3"/>
  <c r="BK195" i="3"/>
  <c r="J195" i="3"/>
  <c r="BI194" i="3"/>
  <c r="BH194" i="3"/>
  <c r="BG194" i="3"/>
  <c r="BF194" i="3"/>
  <c r="T194" i="3"/>
  <c r="R194" i="3"/>
  <c r="P194" i="3"/>
  <c r="BK194" i="3"/>
  <c r="J194" i="3"/>
  <c r="BE194" i="3" s="1"/>
  <c r="BI193" i="3"/>
  <c r="BH193" i="3"/>
  <c r="BG193" i="3"/>
  <c r="BF193" i="3"/>
  <c r="BE193" i="3"/>
  <c r="T193" i="3"/>
  <c r="R193" i="3"/>
  <c r="P193" i="3"/>
  <c r="BK193" i="3"/>
  <c r="J193" i="3"/>
  <c r="BI192" i="3"/>
  <c r="BH192" i="3"/>
  <c r="BG192" i="3"/>
  <c r="BF192" i="3"/>
  <c r="T192" i="3"/>
  <c r="R192" i="3"/>
  <c r="P192" i="3"/>
  <c r="BK192" i="3"/>
  <c r="J192" i="3"/>
  <c r="BE192" i="3" s="1"/>
  <c r="BI191" i="3"/>
  <c r="BH191" i="3"/>
  <c r="BG191" i="3"/>
  <c r="BF191" i="3"/>
  <c r="BE191" i="3"/>
  <c r="T191" i="3"/>
  <c r="R191" i="3"/>
  <c r="P191" i="3"/>
  <c r="BK191" i="3"/>
  <c r="J191" i="3"/>
  <c r="BI190" i="3"/>
  <c r="BH190" i="3"/>
  <c r="BG190" i="3"/>
  <c r="BF190" i="3"/>
  <c r="T190" i="3"/>
  <c r="R190" i="3"/>
  <c r="P190" i="3"/>
  <c r="BK190" i="3"/>
  <c r="J190" i="3"/>
  <c r="BE190" i="3" s="1"/>
  <c r="BI189" i="3"/>
  <c r="BH189" i="3"/>
  <c r="BG189" i="3"/>
  <c r="BF189" i="3"/>
  <c r="BE189" i="3"/>
  <c r="T189" i="3"/>
  <c r="R189" i="3"/>
  <c r="P189" i="3"/>
  <c r="BK189" i="3"/>
  <c r="J189" i="3"/>
  <c r="BI188" i="3"/>
  <c r="BH188" i="3"/>
  <c r="BG188" i="3"/>
  <c r="BF188" i="3"/>
  <c r="T188" i="3"/>
  <c r="R188" i="3"/>
  <c r="P188" i="3"/>
  <c r="BK188" i="3"/>
  <c r="J188" i="3"/>
  <c r="BE188" i="3" s="1"/>
  <c r="BI187" i="3"/>
  <c r="BH187" i="3"/>
  <c r="BG187" i="3"/>
  <c r="BF187" i="3"/>
  <c r="BE187" i="3"/>
  <c r="T187" i="3"/>
  <c r="R187" i="3"/>
  <c r="P187" i="3"/>
  <c r="BK187" i="3"/>
  <c r="J187" i="3"/>
  <c r="BI186" i="3"/>
  <c r="BH186" i="3"/>
  <c r="BG186" i="3"/>
  <c r="BF186" i="3"/>
  <c r="T186" i="3"/>
  <c r="R186" i="3"/>
  <c r="P186" i="3"/>
  <c r="BK186" i="3"/>
  <c r="J186" i="3"/>
  <c r="BE186" i="3" s="1"/>
  <c r="BI185" i="3"/>
  <c r="BH185" i="3"/>
  <c r="BG185" i="3"/>
  <c r="BF185" i="3"/>
  <c r="BE185" i="3"/>
  <c r="T185" i="3"/>
  <c r="R185" i="3"/>
  <c r="P185" i="3"/>
  <c r="BK185" i="3"/>
  <c r="J185" i="3"/>
  <c r="BI184" i="3"/>
  <c r="BH184" i="3"/>
  <c r="BG184" i="3"/>
  <c r="BF184" i="3"/>
  <c r="T184" i="3"/>
  <c r="R184" i="3"/>
  <c r="P184" i="3"/>
  <c r="BK184" i="3"/>
  <c r="J184" i="3"/>
  <c r="BE184" i="3" s="1"/>
  <c r="BI183" i="3"/>
  <c r="BH183" i="3"/>
  <c r="BG183" i="3"/>
  <c r="BF183" i="3"/>
  <c r="BE183" i="3"/>
  <c r="T183" i="3"/>
  <c r="R183" i="3"/>
  <c r="P183" i="3"/>
  <c r="BK183" i="3"/>
  <c r="J183" i="3"/>
  <c r="BI182" i="3"/>
  <c r="BH182" i="3"/>
  <c r="BG182" i="3"/>
  <c r="BF182" i="3"/>
  <c r="T182" i="3"/>
  <c r="R182" i="3"/>
  <c r="P182" i="3"/>
  <c r="BK182" i="3"/>
  <c r="J182" i="3"/>
  <c r="BE182" i="3" s="1"/>
  <c r="BI181" i="3"/>
  <c r="BH181" i="3"/>
  <c r="BG181" i="3"/>
  <c r="BF181" i="3"/>
  <c r="BE181" i="3"/>
  <c r="T181" i="3"/>
  <c r="R181" i="3"/>
  <c r="P181" i="3"/>
  <c r="BK181" i="3"/>
  <c r="J181" i="3"/>
  <c r="BI180" i="3"/>
  <c r="BH180" i="3"/>
  <c r="BG180" i="3"/>
  <c r="BF180" i="3"/>
  <c r="T180" i="3"/>
  <c r="R180" i="3"/>
  <c r="P180" i="3"/>
  <c r="BK180" i="3"/>
  <c r="J180" i="3"/>
  <c r="BE180" i="3" s="1"/>
  <c r="BI179" i="3"/>
  <c r="BH179" i="3"/>
  <c r="BG179" i="3"/>
  <c r="BF179" i="3"/>
  <c r="BE179" i="3"/>
  <c r="T179" i="3"/>
  <c r="R179" i="3"/>
  <c r="P179" i="3"/>
  <c r="BK179" i="3"/>
  <c r="J179" i="3"/>
  <c r="BI178" i="3"/>
  <c r="BH178" i="3"/>
  <c r="BG178" i="3"/>
  <c r="BF178" i="3"/>
  <c r="T178" i="3"/>
  <c r="R178" i="3"/>
  <c r="P178" i="3"/>
  <c r="BK178" i="3"/>
  <c r="J178" i="3"/>
  <c r="BE178" i="3" s="1"/>
  <c r="BI177" i="3"/>
  <c r="BH177" i="3"/>
  <c r="BG177" i="3"/>
  <c r="BF177" i="3"/>
  <c r="BE177" i="3"/>
  <c r="T177" i="3"/>
  <c r="R177" i="3"/>
  <c r="P177" i="3"/>
  <c r="BK177" i="3"/>
  <c r="J177" i="3"/>
  <c r="BI176" i="3"/>
  <c r="BH176" i="3"/>
  <c r="BG176" i="3"/>
  <c r="BF176" i="3"/>
  <c r="T176" i="3"/>
  <c r="R176" i="3"/>
  <c r="P176" i="3"/>
  <c r="BK176" i="3"/>
  <c r="J176" i="3"/>
  <c r="BE176" i="3" s="1"/>
  <c r="BI175" i="3"/>
  <c r="BH175" i="3"/>
  <c r="BG175" i="3"/>
  <c r="BF175" i="3"/>
  <c r="BE175" i="3"/>
  <c r="T175" i="3"/>
  <c r="R175" i="3"/>
  <c r="P175" i="3"/>
  <c r="BK175" i="3"/>
  <c r="J175" i="3"/>
  <c r="BI174" i="3"/>
  <c r="BH174" i="3"/>
  <c r="BG174" i="3"/>
  <c r="BF174" i="3"/>
  <c r="T174" i="3"/>
  <c r="R174" i="3"/>
  <c r="P174" i="3"/>
  <c r="BK174" i="3"/>
  <c r="J174" i="3"/>
  <c r="BE174" i="3" s="1"/>
  <c r="BI173" i="3"/>
  <c r="BH173" i="3"/>
  <c r="BG173" i="3"/>
  <c r="BF173" i="3"/>
  <c r="BE173" i="3"/>
  <c r="T173" i="3"/>
  <c r="R173" i="3"/>
  <c r="P173" i="3"/>
  <c r="BK173" i="3"/>
  <c r="J173" i="3"/>
  <c r="BI172" i="3"/>
  <c r="BH172" i="3"/>
  <c r="BG172" i="3"/>
  <c r="BF172" i="3"/>
  <c r="T172" i="3"/>
  <c r="R172" i="3"/>
  <c r="P172" i="3"/>
  <c r="BK172" i="3"/>
  <c r="J172" i="3"/>
  <c r="BE172" i="3" s="1"/>
  <c r="BI171" i="3"/>
  <c r="BH171" i="3"/>
  <c r="BG171" i="3"/>
  <c r="BF171" i="3"/>
  <c r="BE171" i="3"/>
  <c r="T171" i="3"/>
  <c r="R171" i="3"/>
  <c r="P171" i="3"/>
  <c r="BK171" i="3"/>
  <c r="J171" i="3"/>
  <c r="BI170" i="3"/>
  <c r="BH170" i="3"/>
  <c r="BG170" i="3"/>
  <c r="BF170" i="3"/>
  <c r="T170" i="3"/>
  <c r="R170" i="3"/>
  <c r="P170" i="3"/>
  <c r="BK170" i="3"/>
  <c r="J170" i="3"/>
  <c r="BE170" i="3" s="1"/>
  <c r="BI169" i="3"/>
  <c r="BH169" i="3"/>
  <c r="BG169" i="3"/>
  <c r="BF169" i="3"/>
  <c r="BE169" i="3"/>
  <c r="T169" i="3"/>
  <c r="R169" i="3"/>
  <c r="P169" i="3"/>
  <c r="BK169" i="3"/>
  <c r="J169" i="3"/>
  <c r="BI168" i="3"/>
  <c r="BH168" i="3"/>
  <c r="BG168" i="3"/>
  <c r="BF168" i="3"/>
  <c r="T168" i="3"/>
  <c r="R168" i="3"/>
  <c r="P168" i="3"/>
  <c r="BK168" i="3"/>
  <c r="J168" i="3"/>
  <c r="BE168" i="3" s="1"/>
  <c r="BI167" i="3"/>
  <c r="BH167" i="3"/>
  <c r="BG167" i="3"/>
  <c r="BF167" i="3"/>
  <c r="BE167" i="3"/>
  <c r="T167" i="3"/>
  <c r="R167" i="3"/>
  <c r="P167" i="3"/>
  <c r="BK167" i="3"/>
  <c r="J167" i="3"/>
  <c r="BI166" i="3"/>
  <c r="BH166" i="3"/>
  <c r="BG166" i="3"/>
  <c r="BF166" i="3"/>
  <c r="T166" i="3"/>
  <c r="R166" i="3"/>
  <c r="P166" i="3"/>
  <c r="BK166" i="3"/>
  <c r="J166" i="3"/>
  <c r="BE166" i="3" s="1"/>
  <c r="BI165" i="3"/>
  <c r="BH165" i="3"/>
  <c r="BG165" i="3"/>
  <c r="BF165" i="3"/>
  <c r="BE165" i="3"/>
  <c r="T165" i="3"/>
  <c r="R165" i="3"/>
  <c r="P165" i="3"/>
  <c r="BK165" i="3"/>
  <c r="J165" i="3"/>
  <c r="BI164" i="3"/>
  <c r="BH164" i="3"/>
  <c r="BG164" i="3"/>
  <c r="BF164" i="3"/>
  <c r="T164" i="3"/>
  <c r="R164" i="3"/>
  <c r="P164" i="3"/>
  <c r="BK164" i="3"/>
  <c r="J164" i="3"/>
  <c r="BE164" i="3" s="1"/>
  <c r="BI163" i="3"/>
  <c r="BH163" i="3"/>
  <c r="BG163" i="3"/>
  <c r="BF163" i="3"/>
  <c r="BE163" i="3"/>
  <c r="T163" i="3"/>
  <c r="R163" i="3"/>
  <c r="P163" i="3"/>
  <c r="BK163" i="3"/>
  <c r="J163" i="3"/>
  <c r="BI162" i="3"/>
  <c r="BH162" i="3"/>
  <c r="BG162" i="3"/>
  <c r="BF162" i="3"/>
  <c r="T162" i="3"/>
  <c r="R162" i="3"/>
  <c r="P162" i="3"/>
  <c r="BK162" i="3"/>
  <c r="J162" i="3"/>
  <c r="BE162" i="3" s="1"/>
  <c r="BI161" i="3"/>
  <c r="BH161" i="3"/>
  <c r="BG161" i="3"/>
  <c r="BF161" i="3"/>
  <c r="BE161" i="3"/>
  <c r="T161" i="3"/>
  <c r="R161" i="3"/>
  <c r="P161" i="3"/>
  <c r="BK161" i="3"/>
  <c r="J161" i="3"/>
  <c r="BI160" i="3"/>
  <c r="BH160" i="3"/>
  <c r="BG160" i="3"/>
  <c r="BF160" i="3"/>
  <c r="T160" i="3"/>
  <c r="R160" i="3"/>
  <c r="P160" i="3"/>
  <c r="BK160" i="3"/>
  <c r="J160" i="3"/>
  <c r="BE160" i="3" s="1"/>
  <c r="BI159" i="3"/>
  <c r="BH159" i="3"/>
  <c r="BG159" i="3"/>
  <c r="BF159" i="3"/>
  <c r="BE159" i="3"/>
  <c r="T159" i="3"/>
  <c r="T158" i="3" s="1"/>
  <c r="R159" i="3"/>
  <c r="R158" i="3" s="1"/>
  <c r="P159" i="3"/>
  <c r="P158" i="3" s="1"/>
  <c r="BK159" i="3"/>
  <c r="BK158" i="3" s="1"/>
  <c r="J158" i="3" s="1"/>
  <c r="J63" i="3" s="1"/>
  <c r="J159" i="3"/>
  <c r="BI156" i="3"/>
  <c r="BH156" i="3"/>
  <c r="BG156" i="3"/>
  <c r="BF156" i="3"/>
  <c r="BE156" i="3"/>
  <c r="T156" i="3"/>
  <c r="R156" i="3"/>
  <c r="P156" i="3"/>
  <c r="BK156" i="3"/>
  <c r="J156" i="3"/>
  <c r="BI155" i="3"/>
  <c r="BH155" i="3"/>
  <c r="BG155" i="3"/>
  <c r="BF155" i="3"/>
  <c r="T155" i="3"/>
  <c r="R155" i="3"/>
  <c r="P155" i="3"/>
  <c r="BK155" i="3"/>
  <c r="J155" i="3"/>
  <c r="BE155" i="3" s="1"/>
  <c r="BI154" i="3"/>
  <c r="BH154" i="3"/>
  <c r="BG154" i="3"/>
  <c r="BF154" i="3"/>
  <c r="BE154" i="3"/>
  <c r="T154" i="3"/>
  <c r="R154" i="3"/>
  <c r="P154" i="3"/>
  <c r="BK154" i="3"/>
  <c r="J154" i="3"/>
  <c r="BI152" i="3"/>
  <c r="BH152" i="3"/>
  <c r="BG152" i="3"/>
  <c r="BF152" i="3"/>
  <c r="T152" i="3"/>
  <c r="R152" i="3"/>
  <c r="P152" i="3"/>
  <c r="BK152" i="3"/>
  <c r="J152" i="3"/>
  <c r="BE152" i="3" s="1"/>
  <c r="BI150" i="3"/>
  <c r="BH150" i="3"/>
  <c r="BG150" i="3"/>
  <c r="BF150" i="3"/>
  <c r="BE150" i="3"/>
  <c r="T150" i="3"/>
  <c r="R150" i="3"/>
  <c r="P150" i="3"/>
  <c r="BK150" i="3"/>
  <c r="J150" i="3"/>
  <c r="BI148" i="3"/>
  <c r="BH148" i="3"/>
  <c r="BG148" i="3"/>
  <c r="BF148" i="3"/>
  <c r="T148" i="3"/>
  <c r="R148" i="3"/>
  <c r="P148" i="3"/>
  <c r="BK148" i="3"/>
  <c r="J148" i="3"/>
  <c r="BE148" i="3" s="1"/>
  <c r="BI146" i="3"/>
  <c r="BH146" i="3"/>
  <c r="BG146" i="3"/>
  <c r="BF146" i="3"/>
  <c r="BE146" i="3"/>
  <c r="T146" i="3"/>
  <c r="R146" i="3"/>
  <c r="P146" i="3"/>
  <c r="BK146" i="3"/>
  <c r="J146" i="3"/>
  <c r="BI144" i="3"/>
  <c r="BH144" i="3"/>
  <c r="BG144" i="3"/>
  <c r="BF144" i="3"/>
  <c r="T144" i="3"/>
  <c r="R144" i="3"/>
  <c r="P144" i="3"/>
  <c r="BK144" i="3"/>
  <c r="J144" i="3"/>
  <c r="BE144" i="3" s="1"/>
  <c r="BI142" i="3"/>
  <c r="BH142" i="3"/>
  <c r="BG142" i="3"/>
  <c r="BF142" i="3"/>
  <c r="BE142" i="3"/>
  <c r="T142" i="3"/>
  <c r="R142" i="3"/>
  <c r="P142" i="3"/>
  <c r="BK142" i="3"/>
  <c r="J142" i="3"/>
  <c r="BI140" i="3"/>
  <c r="BH140" i="3"/>
  <c r="BG140" i="3"/>
  <c r="BF140" i="3"/>
  <c r="T140" i="3"/>
  <c r="R140" i="3"/>
  <c r="P140" i="3"/>
  <c r="BK140" i="3"/>
  <c r="J140" i="3"/>
  <c r="BE140" i="3" s="1"/>
  <c r="BI138" i="3"/>
  <c r="BH138" i="3"/>
  <c r="BG138" i="3"/>
  <c r="BF138" i="3"/>
  <c r="BE138" i="3"/>
  <c r="T138" i="3"/>
  <c r="R138" i="3"/>
  <c r="P138" i="3"/>
  <c r="BK138" i="3"/>
  <c r="J138" i="3"/>
  <c r="BI136" i="3"/>
  <c r="BH136" i="3"/>
  <c r="BG136" i="3"/>
  <c r="BF136" i="3"/>
  <c r="T136" i="3"/>
  <c r="R136" i="3"/>
  <c r="P136" i="3"/>
  <c r="BK136" i="3"/>
  <c r="J136" i="3"/>
  <c r="BE136" i="3" s="1"/>
  <c r="BI134" i="3"/>
  <c r="BH134" i="3"/>
  <c r="BG134" i="3"/>
  <c r="BF134" i="3"/>
  <c r="BE134" i="3"/>
  <c r="T134" i="3"/>
  <c r="R134" i="3"/>
  <c r="P134" i="3"/>
  <c r="BK134" i="3"/>
  <c r="J134" i="3"/>
  <c r="BI133" i="3"/>
  <c r="BH133" i="3"/>
  <c r="BG133" i="3"/>
  <c r="BF133" i="3"/>
  <c r="T133" i="3"/>
  <c r="R133" i="3"/>
  <c r="P133" i="3"/>
  <c r="BK133" i="3"/>
  <c r="J133" i="3"/>
  <c r="BE133" i="3" s="1"/>
  <c r="BI132" i="3"/>
  <c r="BH132" i="3"/>
  <c r="BG132" i="3"/>
  <c r="BF132" i="3"/>
  <c r="BE132" i="3"/>
  <c r="T132" i="3"/>
  <c r="R132" i="3"/>
  <c r="P132" i="3"/>
  <c r="BK132" i="3"/>
  <c r="J132" i="3"/>
  <c r="BI131" i="3"/>
  <c r="BH131" i="3"/>
  <c r="BG131" i="3"/>
  <c r="BF131" i="3"/>
  <c r="T131" i="3"/>
  <c r="R131" i="3"/>
  <c r="P131" i="3"/>
  <c r="BK131" i="3"/>
  <c r="J131" i="3"/>
  <c r="BE131" i="3" s="1"/>
  <c r="BI130" i="3"/>
  <c r="BH130" i="3"/>
  <c r="BG130" i="3"/>
  <c r="BF130" i="3"/>
  <c r="BE130" i="3"/>
  <c r="T130" i="3"/>
  <c r="R130" i="3"/>
  <c r="P130" i="3"/>
  <c r="BK130" i="3"/>
  <c r="J130" i="3"/>
  <c r="BI129" i="3"/>
  <c r="BH129" i="3"/>
  <c r="BG129" i="3"/>
  <c r="BF129" i="3"/>
  <c r="T129" i="3"/>
  <c r="R129" i="3"/>
  <c r="P129" i="3"/>
  <c r="BK129" i="3"/>
  <c r="J129" i="3"/>
  <c r="BE129" i="3" s="1"/>
  <c r="BI128" i="3"/>
  <c r="BH128" i="3"/>
  <c r="BG128" i="3"/>
  <c r="BF128" i="3"/>
  <c r="BE128" i="3"/>
  <c r="T128" i="3"/>
  <c r="R128" i="3"/>
  <c r="P128" i="3"/>
  <c r="BK128" i="3"/>
  <c r="J128" i="3"/>
  <c r="BI127" i="3"/>
  <c r="BH127" i="3"/>
  <c r="BG127" i="3"/>
  <c r="BF127" i="3"/>
  <c r="T127" i="3"/>
  <c r="R127" i="3"/>
  <c r="P127" i="3"/>
  <c r="BK127" i="3"/>
  <c r="J127" i="3"/>
  <c r="BE127" i="3" s="1"/>
  <c r="BI126" i="3"/>
  <c r="BH126" i="3"/>
  <c r="BG126" i="3"/>
  <c r="BF126" i="3"/>
  <c r="BE126" i="3"/>
  <c r="T126" i="3"/>
  <c r="R126" i="3"/>
  <c r="P126" i="3"/>
  <c r="BK126" i="3"/>
  <c r="J126" i="3"/>
  <c r="BI125" i="3"/>
  <c r="BH125" i="3"/>
  <c r="BG125" i="3"/>
  <c r="BF125" i="3"/>
  <c r="T125" i="3"/>
  <c r="R125" i="3"/>
  <c r="P125" i="3"/>
  <c r="BK125" i="3"/>
  <c r="J125" i="3"/>
  <c r="BE125" i="3" s="1"/>
  <c r="BI124" i="3"/>
  <c r="BH124" i="3"/>
  <c r="BG124" i="3"/>
  <c r="BF124" i="3"/>
  <c r="BE124" i="3"/>
  <c r="T124" i="3"/>
  <c r="R124" i="3"/>
  <c r="P124" i="3"/>
  <c r="BK124" i="3"/>
  <c r="J124" i="3"/>
  <c r="BI123" i="3"/>
  <c r="BH123" i="3"/>
  <c r="BG123" i="3"/>
  <c r="BF123" i="3"/>
  <c r="T123" i="3"/>
  <c r="R123" i="3"/>
  <c r="P123" i="3"/>
  <c r="BK123" i="3"/>
  <c r="J123" i="3"/>
  <c r="BE123" i="3" s="1"/>
  <c r="BI122" i="3"/>
  <c r="BH122" i="3"/>
  <c r="BG122" i="3"/>
  <c r="BF122" i="3"/>
  <c r="BE122" i="3"/>
  <c r="T122" i="3"/>
  <c r="R122" i="3"/>
  <c r="P122" i="3"/>
  <c r="BK122" i="3"/>
  <c r="J122" i="3"/>
  <c r="BI121" i="3"/>
  <c r="BH121" i="3"/>
  <c r="BG121" i="3"/>
  <c r="BF121" i="3"/>
  <c r="T121" i="3"/>
  <c r="R121" i="3"/>
  <c r="P121" i="3"/>
  <c r="BK121" i="3"/>
  <c r="J121" i="3"/>
  <c r="BE121" i="3" s="1"/>
  <c r="BI120" i="3"/>
  <c r="BH120" i="3"/>
  <c r="BG120" i="3"/>
  <c r="BF120" i="3"/>
  <c r="BE120" i="3"/>
  <c r="T120" i="3"/>
  <c r="R120" i="3"/>
  <c r="P120" i="3"/>
  <c r="BK120" i="3"/>
  <c r="J120" i="3"/>
  <c r="BI119" i="3"/>
  <c r="BH119" i="3"/>
  <c r="BG119" i="3"/>
  <c r="BF119" i="3"/>
  <c r="T119" i="3"/>
  <c r="R119" i="3"/>
  <c r="P119" i="3"/>
  <c r="BK119" i="3"/>
  <c r="J119" i="3"/>
  <c r="BE119" i="3" s="1"/>
  <c r="BI118" i="3"/>
  <c r="BH118" i="3"/>
  <c r="BG118" i="3"/>
  <c r="BF118" i="3"/>
  <c r="BE118" i="3"/>
  <c r="T118" i="3"/>
  <c r="R118" i="3"/>
  <c r="P118" i="3"/>
  <c r="BK118" i="3"/>
  <c r="J118" i="3"/>
  <c r="BI117" i="3"/>
  <c r="BH117" i="3"/>
  <c r="BG117" i="3"/>
  <c r="BF117" i="3"/>
  <c r="T117" i="3"/>
  <c r="R117" i="3"/>
  <c r="P117" i="3"/>
  <c r="BK117" i="3"/>
  <c r="J117" i="3"/>
  <c r="BE117" i="3" s="1"/>
  <c r="BI116" i="3"/>
  <c r="BH116" i="3"/>
  <c r="BG116" i="3"/>
  <c r="BF116" i="3"/>
  <c r="BE116" i="3"/>
  <c r="T116" i="3"/>
  <c r="R116" i="3"/>
  <c r="P116" i="3"/>
  <c r="BK116" i="3"/>
  <c r="J116" i="3"/>
  <c r="BI115" i="3"/>
  <c r="BH115" i="3"/>
  <c r="BG115" i="3"/>
  <c r="BF115" i="3"/>
  <c r="T115" i="3"/>
  <c r="R115" i="3"/>
  <c r="P115" i="3"/>
  <c r="BK115" i="3"/>
  <c r="J115" i="3"/>
  <c r="BE115" i="3" s="1"/>
  <c r="BI114" i="3"/>
  <c r="BH114" i="3"/>
  <c r="BG114" i="3"/>
  <c r="BF114" i="3"/>
  <c r="BE114" i="3"/>
  <c r="T114" i="3"/>
  <c r="R114" i="3"/>
  <c r="P114" i="3"/>
  <c r="BK114" i="3"/>
  <c r="J114" i="3"/>
  <c r="BI112" i="3"/>
  <c r="BH112" i="3"/>
  <c r="BG112" i="3"/>
  <c r="BF112" i="3"/>
  <c r="T112" i="3"/>
  <c r="R112" i="3"/>
  <c r="P112" i="3"/>
  <c r="BK112" i="3"/>
  <c r="J112" i="3"/>
  <c r="BE112" i="3" s="1"/>
  <c r="BI111" i="3"/>
  <c r="BH111" i="3"/>
  <c r="BG111" i="3"/>
  <c r="BF111" i="3"/>
  <c r="BE111" i="3"/>
  <c r="T111" i="3"/>
  <c r="R111" i="3"/>
  <c r="P111" i="3"/>
  <c r="BK111" i="3"/>
  <c r="J111" i="3"/>
  <c r="BI109" i="3"/>
  <c r="BH109" i="3"/>
  <c r="BG109" i="3"/>
  <c r="BF109" i="3"/>
  <c r="T109" i="3"/>
  <c r="R109" i="3"/>
  <c r="P109" i="3"/>
  <c r="BK109" i="3"/>
  <c r="J109" i="3"/>
  <c r="BE109" i="3" s="1"/>
  <c r="BI107" i="3"/>
  <c r="BH107" i="3"/>
  <c r="BG107" i="3"/>
  <c r="BF107" i="3"/>
  <c r="BE107" i="3"/>
  <c r="T107" i="3"/>
  <c r="R107" i="3"/>
  <c r="P107" i="3"/>
  <c r="BK107" i="3"/>
  <c r="J107" i="3"/>
  <c r="BI105" i="3"/>
  <c r="BH105" i="3"/>
  <c r="BG105" i="3"/>
  <c r="BF105" i="3"/>
  <c r="T105" i="3"/>
  <c r="R105" i="3"/>
  <c r="P105" i="3"/>
  <c r="BK105" i="3"/>
  <c r="J105" i="3"/>
  <c r="BE105" i="3" s="1"/>
  <c r="BI104" i="3"/>
  <c r="BH104" i="3"/>
  <c r="BG104" i="3"/>
  <c r="BF104" i="3"/>
  <c r="BE104" i="3"/>
  <c r="T104" i="3"/>
  <c r="R104" i="3"/>
  <c r="P104" i="3"/>
  <c r="BK104" i="3"/>
  <c r="J104" i="3"/>
  <c r="BI103" i="3"/>
  <c r="BH103" i="3"/>
  <c r="BG103" i="3"/>
  <c r="BF103" i="3"/>
  <c r="BE103" i="3"/>
  <c r="T103" i="3"/>
  <c r="R103" i="3"/>
  <c r="P103" i="3"/>
  <c r="BK103" i="3"/>
  <c r="J103" i="3"/>
  <c r="BI102" i="3"/>
  <c r="BH102" i="3"/>
  <c r="BG102" i="3"/>
  <c r="BF102" i="3"/>
  <c r="BE102" i="3"/>
  <c r="T102" i="3"/>
  <c r="R102" i="3"/>
  <c r="P102" i="3"/>
  <c r="BK102" i="3"/>
  <c r="J102" i="3"/>
  <c r="BI101" i="3"/>
  <c r="BH101" i="3"/>
  <c r="BG101" i="3"/>
  <c r="BF101" i="3"/>
  <c r="BE101" i="3"/>
  <c r="T101" i="3"/>
  <c r="R101" i="3"/>
  <c r="P101" i="3"/>
  <c r="BK101" i="3"/>
  <c r="J101" i="3"/>
  <c r="BI99" i="3"/>
  <c r="BH99" i="3"/>
  <c r="BG99" i="3"/>
  <c r="BF99" i="3"/>
  <c r="BE99" i="3"/>
  <c r="T99" i="3"/>
  <c r="R99" i="3"/>
  <c r="P99" i="3"/>
  <c r="BK99" i="3"/>
  <c r="J99" i="3"/>
  <c r="BI98" i="3"/>
  <c r="BH98" i="3"/>
  <c r="BG98" i="3"/>
  <c r="BF98" i="3"/>
  <c r="BE98" i="3"/>
  <c r="T98" i="3"/>
  <c r="R98" i="3"/>
  <c r="P98" i="3"/>
  <c r="BK98" i="3"/>
  <c r="J98" i="3"/>
  <c r="BI97" i="3"/>
  <c r="BH97" i="3"/>
  <c r="BG97" i="3"/>
  <c r="BF97" i="3"/>
  <c r="BE97" i="3"/>
  <c r="T97" i="3"/>
  <c r="R97" i="3"/>
  <c r="P97" i="3"/>
  <c r="BK97" i="3"/>
  <c r="J97" i="3"/>
  <c r="BI95" i="3"/>
  <c r="BH95" i="3"/>
  <c r="BG95" i="3"/>
  <c r="BF95" i="3"/>
  <c r="BE95" i="3"/>
  <c r="T95" i="3"/>
  <c r="R95" i="3"/>
  <c r="P95" i="3"/>
  <c r="BK95" i="3"/>
  <c r="J95" i="3"/>
  <c r="BI93" i="3"/>
  <c r="BH93" i="3"/>
  <c r="BG93" i="3"/>
  <c r="BF93" i="3"/>
  <c r="BE93" i="3"/>
  <c r="T93" i="3"/>
  <c r="R93" i="3"/>
  <c r="P93" i="3"/>
  <c r="BK93" i="3"/>
  <c r="J93" i="3"/>
  <c r="BI92" i="3"/>
  <c r="F36" i="3" s="1"/>
  <c r="BD54" i="1" s="1"/>
  <c r="BH92" i="3"/>
  <c r="F35" i="3" s="1"/>
  <c r="BC54" i="1" s="1"/>
  <c r="BG92" i="3"/>
  <c r="F34" i="3" s="1"/>
  <c r="BB54" i="1" s="1"/>
  <c r="BF92" i="3"/>
  <c r="J33" i="3" s="1"/>
  <c r="AW54" i="1" s="1"/>
  <c r="BE92" i="3"/>
  <c r="T92" i="3"/>
  <c r="T91" i="3" s="1"/>
  <c r="T90" i="3" s="1"/>
  <c r="T89" i="3" s="1"/>
  <c r="R92" i="3"/>
  <c r="R91" i="3" s="1"/>
  <c r="P92" i="3"/>
  <c r="P91" i="3" s="1"/>
  <c r="BK92" i="3"/>
  <c r="BK91" i="3" s="1"/>
  <c r="J92" i="3"/>
  <c r="J85" i="3"/>
  <c r="F85" i="3"/>
  <c r="F83" i="3"/>
  <c r="E81" i="3"/>
  <c r="J55" i="3"/>
  <c r="J53" i="3"/>
  <c r="F53" i="3"/>
  <c r="E51" i="3"/>
  <c r="J20" i="3"/>
  <c r="E20" i="3"/>
  <c r="F86" i="3" s="1"/>
  <c r="J19" i="3"/>
  <c r="J17" i="3"/>
  <c r="E17" i="3"/>
  <c r="F55" i="3" s="1"/>
  <c r="J16" i="3"/>
  <c r="J14" i="3"/>
  <c r="J83" i="3" s="1"/>
  <c r="E7" i="3"/>
  <c r="E47" i="3" s="1"/>
  <c r="P465" i="2"/>
  <c r="R460" i="2"/>
  <c r="AY53" i="1"/>
  <c r="AX53" i="1"/>
  <c r="BI468" i="2"/>
  <c r="BH468" i="2"/>
  <c r="BG468" i="2"/>
  <c r="BF468" i="2"/>
  <c r="BE468" i="2"/>
  <c r="T468" i="2"/>
  <c r="T467" i="2" s="1"/>
  <c r="R468" i="2"/>
  <c r="R467" i="2" s="1"/>
  <c r="P468" i="2"/>
  <c r="P467" i="2" s="1"/>
  <c r="BK468" i="2"/>
  <c r="BK467" i="2" s="1"/>
  <c r="J467" i="2" s="1"/>
  <c r="J83" i="2" s="1"/>
  <c r="J468" i="2"/>
  <c r="BI466" i="2"/>
  <c r="BH466" i="2"/>
  <c r="BG466" i="2"/>
  <c r="BF466" i="2"/>
  <c r="BE466" i="2"/>
  <c r="T466" i="2"/>
  <c r="T465" i="2" s="1"/>
  <c r="R466" i="2"/>
  <c r="R465" i="2" s="1"/>
  <c r="P466" i="2"/>
  <c r="BK466" i="2"/>
  <c r="BK465" i="2" s="1"/>
  <c r="J465" i="2" s="1"/>
  <c r="J82" i="2" s="1"/>
  <c r="J466" i="2"/>
  <c r="BI463" i="2"/>
  <c r="BH463" i="2"/>
  <c r="BG463" i="2"/>
  <c r="BF463" i="2"/>
  <c r="T463" i="2"/>
  <c r="R463" i="2"/>
  <c r="P463" i="2"/>
  <c r="BK463" i="2"/>
  <c r="J463" i="2"/>
  <c r="BE463" i="2" s="1"/>
  <c r="BI462" i="2"/>
  <c r="BH462" i="2"/>
  <c r="BG462" i="2"/>
  <c r="BF462" i="2"/>
  <c r="BE462" i="2"/>
  <c r="T462" i="2"/>
  <c r="R462" i="2"/>
  <c r="P462" i="2"/>
  <c r="BK462" i="2"/>
  <c r="J462" i="2"/>
  <c r="BI461" i="2"/>
  <c r="BH461" i="2"/>
  <c r="BG461" i="2"/>
  <c r="BF461" i="2"/>
  <c r="T461" i="2"/>
  <c r="T460" i="2" s="1"/>
  <c r="R461" i="2"/>
  <c r="P461" i="2"/>
  <c r="P460" i="2" s="1"/>
  <c r="BK461" i="2"/>
  <c r="BK460" i="2" s="1"/>
  <c r="J460" i="2" s="1"/>
  <c r="J81" i="2" s="1"/>
  <c r="J461" i="2"/>
  <c r="BE461" i="2" s="1"/>
  <c r="BI458" i="2"/>
  <c r="BH458" i="2"/>
  <c r="BG458" i="2"/>
  <c r="BF458" i="2"/>
  <c r="T458" i="2"/>
  <c r="R458" i="2"/>
  <c r="P458" i="2"/>
  <c r="BK458" i="2"/>
  <c r="J458" i="2"/>
  <c r="BE458" i="2" s="1"/>
  <c r="BI457" i="2"/>
  <c r="BH457" i="2"/>
  <c r="BG457" i="2"/>
  <c r="BF457" i="2"/>
  <c r="BE457" i="2"/>
  <c r="T457" i="2"/>
  <c r="R457" i="2"/>
  <c r="P457" i="2"/>
  <c r="BK457" i="2"/>
  <c r="J457" i="2"/>
  <c r="BI455" i="2"/>
  <c r="BH455" i="2"/>
  <c r="BG455" i="2"/>
  <c r="BF455" i="2"/>
  <c r="T455" i="2"/>
  <c r="R455" i="2"/>
  <c r="P455" i="2"/>
  <c r="BK455" i="2"/>
  <c r="J455" i="2"/>
  <c r="BE455" i="2" s="1"/>
  <c r="BI453" i="2"/>
  <c r="BH453" i="2"/>
  <c r="BG453" i="2"/>
  <c r="BF453" i="2"/>
  <c r="T453" i="2"/>
  <c r="R453" i="2"/>
  <c r="R452" i="2" s="1"/>
  <c r="P453" i="2"/>
  <c r="P452" i="2" s="1"/>
  <c r="BK453" i="2"/>
  <c r="BK452" i="2" s="1"/>
  <c r="J452" i="2" s="1"/>
  <c r="J80" i="2" s="1"/>
  <c r="J453" i="2"/>
  <c r="BE453" i="2" s="1"/>
  <c r="BI450" i="2"/>
  <c r="BH450" i="2"/>
  <c r="BG450" i="2"/>
  <c r="BF450" i="2"/>
  <c r="T450" i="2"/>
  <c r="R450" i="2"/>
  <c r="P450" i="2"/>
  <c r="BK450" i="2"/>
  <c r="J450" i="2"/>
  <c r="BE450" i="2" s="1"/>
  <c r="BI449" i="2"/>
  <c r="BH449" i="2"/>
  <c r="BG449" i="2"/>
  <c r="BF449" i="2"/>
  <c r="T449" i="2"/>
  <c r="R449" i="2"/>
  <c r="P449" i="2"/>
  <c r="BK449" i="2"/>
  <c r="J449" i="2"/>
  <c r="BE449" i="2" s="1"/>
  <c r="BI448" i="2"/>
  <c r="BH448" i="2"/>
  <c r="BG448" i="2"/>
  <c r="BF448" i="2"/>
  <c r="T448" i="2"/>
  <c r="T447" i="2" s="1"/>
  <c r="R448" i="2"/>
  <c r="R447" i="2" s="1"/>
  <c r="P448" i="2"/>
  <c r="BK448" i="2"/>
  <c r="BK447" i="2" s="1"/>
  <c r="J447" i="2" s="1"/>
  <c r="J79" i="2" s="1"/>
  <c r="J448" i="2"/>
  <c r="BE448" i="2" s="1"/>
  <c r="BI445" i="2"/>
  <c r="BH445" i="2"/>
  <c r="BG445" i="2"/>
  <c r="BF445" i="2"/>
  <c r="T445" i="2"/>
  <c r="R445" i="2"/>
  <c r="P445" i="2"/>
  <c r="BK445" i="2"/>
  <c r="J445" i="2"/>
  <c r="BE445" i="2" s="1"/>
  <c r="BI444" i="2"/>
  <c r="BH444" i="2"/>
  <c r="BG444" i="2"/>
  <c r="BF444" i="2"/>
  <c r="BE444" i="2"/>
  <c r="T444" i="2"/>
  <c r="R444" i="2"/>
  <c r="P444" i="2"/>
  <c r="BK444" i="2"/>
  <c r="J444" i="2"/>
  <c r="BI442" i="2"/>
  <c r="BH442" i="2"/>
  <c r="BG442" i="2"/>
  <c r="BF442" i="2"/>
  <c r="T442" i="2"/>
  <c r="R442" i="2"/>
  <c r="P442" i="2"/>
  <c r="BK442" i="2"/>
  <c r="J442" i="2"/>
  <c r="BE442" i="2" s="1"/>
  <c r="BI440" i="2"/>
  <c r="BH440" i="2"/>
  <c r="BG440" i="2"/>
  <c r="BF440" i="2"/>
  <c r="BE440" i="2"/>
  <c r="T440" i="2"/>
  <c r="R440" i="2"/>
  <c r="P440" i="2"/>
  <c r="BK440" i="2"/>
  <c r="J440" i="2"/>
  <c r="BI438" i="2"/>
  <c r="BH438" i="2"/>
  <c r="BG438" i="2"/>
  <c r="BF438" i="2"/>
  <c r="BE438" i="2"/>
  <c r="T438" i="2"/>
  <c r="R438" i="2"/>
  <c r="P438" i="2"/>
  <c r="BK438" i="2"/>
  <c r="J438" i="2"/>
  <c r="BI436" i="2"/>
  <c r="BH436" i="2"/>
  <c r="BG436" i="2"/>
  <c r="BF436" i="2"/>
  <c r="BE436" i="2"/>
  <c r="T436" i="2"/>
  <c r="R436" i="2"/>
  <c r="P436" i="2"/>
  <c r="BK436" i="2"/>
  <c r="J436" i="2"/>
  <c r="BI435" i="2"/>
  <c r="BH435" i="2"/>
  <c r="BG435" i="2"/>
  <c r="BF435" i="2"/>
  <c r="BE435" i="2"/>
  <c r="T435" i="2"/>
  <c r="R435" i="2"/>
  <c r="P435" i="2"/>
  <c r="BK435" i="2"/>
  <c r="J435" i="2"/>
  <c r="BI434" i="2"/>
  <c r="BH434" i="2"/>
  <c r="BG434" i="2"/>
  <c r="BF434" i="2"/>
  <c r="BE434" i="2"/>
  <c r="T434" i="2"/>
  <c r="R434" i="2"/>
  <c r="P434" i="2"/>
  <c r="BK434" i="2"/>
  <c r="J434" i="2"/>
  <c r="BI433" i="2"/>
  <c r="BH433" i="2"/>
  <c r="BG433" i="2"/>
  <c r="BF433" i="2"/>
  <c r="BE433" i="2"/>
  <c r="T433" i="2"/>
  <c r="R433" i="2"/>
  <c r="P433" i="2"/>
  <c r="BK433" i="2"/>
  <c r="J433" i="2"/>
  <c r="BI432" i="2"/>
  <c r="BH432" i="2"/>
  <c r="BG432" i="2"/>
  <c r="BF432" i="2"/>
  <c r="BE432" i="2"/>
  <c r="T432" i="2"/>
  <c r="R432" i="2"/>
  <c r="P432" i="2"/>
  <c r="BK432" i="2"/>
  <c r="J432" i="2"/>
  <c r="BI430" i="2"/>
  <c r="BH430" i="2"/>
  <c r="BG430" i="2"/>
  <c r="BF430" i="2"/>
  <c r="BE430" i="2"/>
  <c r="T430" i="2"/>
  <c r="R430" i="2"/>
  <c r="P430" i="2"/>
  <c r="BK430" i="2"/>
  <c r="J430" i="2"/>
  <c r="BI428" i="2"/>
  <c r="BH428" i="2"/>
  <c r="BG428" i="2"/>
  <c r="BF428" i="2"/>
  <c r="BE428" i="2"/>
  <c r="T428" i="2"/>
  <c r="R428" i="2"/>
  <c r="P428" i="2"/>
  <c r="BK428" i="2"/>
  <c r="J428" i="2"/>
  <c r="BI427" i="2"/>
  <c r="BH427" i="2"/>
  <c r="BG427" i="2"/>
  <c r="BF427" i="2"/>
  <c r="BE427" i="2"/>
  <c r="T427" i="2"/>
  <c r="T426" i="2" s="1"/>
  <c r="R427" i="2"/>
  <c r="R426" i="2" s="1"/>
  <c r="P427" i="2"/>
  <c r="P426" i="2" s="1"/>
  <c r="BK427" i="2"/>
  <c r="BK426" i="2" s="1"/>
  <c r="J426" i="2" s="1"/>
  <c r="J78" i="2" s="1"/>
  <c r="J427" i="2"/>
  <c r="BI424" i="2"/>
  <c r="BH424" i="2"/>
  <c r="BG424" i="2"/>
  <c r="BF424" i="2"/>
  <c r="T424" i="2"/>
  <c r="R424" i="2"/>
  <c r="P424" i="2"/>
  <c r="BK424" i="2"/>
  <c r="J424" i="2"/>
  <c r="BE424" i="2" s="1"/>
  <c r="BI423" i="2"/>
  <c r="BH423" i="2"/>
  <c r="BG423" i="2"/>
  <c r="BF423" i="2"/>
  <c r="T423" i="2"/>
  <c r="R423" i="2"/>
  <c r="P423" i="2"/>
  <c r="BK423" i="2"/>
  <c r="J423" i="2"/>
  <c r="BE423" i="2" s="1"/>
  <c r="BI422" i="2"/>
  <c r="BH422" i="2"/>
  <c r="BG422" i="2"/>
  <c r="BF422" i="2"/>
  <c r="T422" i="2"/>
  <c r="R422" i="2"/>
  <c r="P422" i="2"/>
  <c r="BK422" i="2"/>
  <c r="J422" i="2"/>
  <c r="BE422" i="2" s="1"/>
  <c r="BI421" i="2"/>
  <c r="BH421" i="2"/>
  <c r="BG421" i="2"/>
  <c r="BF421" i="2"/>
  <c r="T421" i="2"/>
  <c r="R421" i="2"/>
  <c r="P421" i="2"/>
  <c r="BK421" i="2"/>
  <c r="J421" i="2"/>
  <c r="BE421" i="2" s="1"/>
  <c r="BI420" i="2"/>
  <c r="BH420" i="2"/>
  <c r="BG420" i="2"/>
  <c r="BF420" i="2"/>
  <c r="T420" i="2"/>
  <c r="R420" i="2"/>
  <c r="P420" i="2"/>
  <c r="BK420" i="2"/>
  <c r="J420" i="2"/>
  <c r="BE420" i="2" s="1"/>
  <c r="BI419" i="2"/>
  <c r="BH419" i="2"/>
  <c r="BG419" i="2"/>
  <c r="BF419" i="2"/>
  <c r="T419" i="2"/>
  <c r="R419" i="2"/>
  <c r="P419" i="2"/>
  <c r="BK419" i="2"/>
  <c r="J419" i="2"/>
  <c r="BE419" i="2" s="1"/>
  <c r="BI418" i="2"/>
  <c r="BH418" i="2"/>
  <c r="BG418" i="2"/>
  <c r="BF418" i="2"/>
  <c r="BE418" i="2"/>
  <c r="T418" i="2"/>
  <c r="R418" i="2"/>
  <c r="P418" i="2"/>
  <c r="BK418" i="2"/>
  <c r="J418" i="2"/>
  <c r="BI417" i="2"/>
  <c r="BH417" i="2"/>
  <c r="BG417" i="2"/>
  <c r="BF417" i="2"/>
  <c r="T417" i="2"/>
  <c r="R417" i="2"/>
  <c r="P417" i="2"/>
  <c r="BK417" i="2"/>
  <c r="J417" i="2"/>
  <c r="BE417" i="2" s="1"/>
  <c r="BI416" i="2"/>
  <c r="BH416" i="2"/>
  <c r="BG416" i="2"/>
  <c r="BF416" i="2"/>
  <c r="BE416" i="2"/>
  <c r="T416" i="2"/>
  <c r="R416" i="2"/>
  <c r="P416" i="2"/>
  <c r="BK416" i="2"/>
  <c r="J416" i="2"/>
  <c r="BI415" i="2"/>
  <c r="BH415" i="2"/>
  <c r="BG415" i="2"/>
  <c r="BF415" i="2"/>
  <c r="T415" i="2"/>
  <c r="R415" i="2"/>
  <c r="P415" i="2"/>
  <c r="BK415" i="2"/>
  <c r="J415" i="2"/>
  <c r="BE415" i="2" s="1"/>
  <c r="BI414" i="2"/>
  <c r="BH414" i="2"/>
  <c r="BG414" i="2"/>
  <c r="BF414" i="2"/>
  <c r="BE414" i="2"/>
  <c r="T414" i="2"/>
  <c r="R414" i="2"/>
  <c r="P414" i="2"/>
  <c r="BK414" i="2"/>
  <c r="J414" i="2"/>
  <c r="BI413" i="2"/>
  <c r="BH413" i="2"/>
  <c r="BG413" i="2"/>
  <c r="BF413" i="2"/>
  <c r="T413" i="2"/>
  <c r="R413" i="2"/>
  <c r="P413" i="2"/>
  <c r="BK413" i="2"/>
  <c r="J413" i="2"/>
  <c r="BE413" i="2" s="1"/>
  <c r="BI412" i="2"/>
  <c r="BH412" i="2"/>
  <c r="BG412" i="2"/>
  <c r="BF412" i="2"/>
  <c r="BE412" i="2"/>
  <c r="T412" i="2"/>
  <c r="R412" i="2"/>
  <c r="P412" i="2"/>
  <c r="BK412" i="2"/>
  <c r="J412" i="2"/>
  <c r="BI411" i="2"/>
  <c r="BH411" i="2"/>
  <c r="BG411" i="2"/>
  <c r="BF411" i="2"/>
  <c r="T411" i="2"/>
  <c r="R411" i="2"/>
  <c r="P411" i="2"/>
  <c r="BK411" i="2"/>
  <c r="J411" i="2"/>
  <c r="BE411" i="2" s="1"/>
  <c r="BI410" i="2"/>
  <c r="BH410" i="2"/>
  <c r="BG410" i="2"/>
  <c r="BF410" i="2"/>
  <c r="BE410" i="2"/>
  <c r="T410" i="2"/>
  <c r="R410" i="2"/>
  <c r="P410" i="2"/>
  <c r="BK410" i="2"/>
  <c r="J410" i="2"/>
  <c r="BI409" i="2"/>
  <c r="BH409" i="2"/>
  <c r="BG409" i="2"/>
  <c r="BF409" i="2"/>
  <c r="T409" i="2"/>
  <c r="R409" i="2"/>
  <c r="P409" i="2"/>
  <c r="BK409" i="2"/>
  <c r="J409" i="2"/>
  <c r="BE409" i="2" s="1"/>
  <c r="BI408" i="2"/>
  <c r="BH408" i="2"/>
  <c r="BG408" i="2"/>
  <c r="BF408" i="2"/>
  <c r="BE408" i="2"/>
  <c r="T408" i="2"/>
  <c r="R408" i="2"/>
  <c r="P408" i="2"/>
  <c r="BK408" i="2"/>
  <c r="J408" i="2"/>
  <c r="BI407" i="2"/>
  <c r="BH407" i="2"/>
  <c r="BG407" i="2"/>
  <c r="BF407" i="2"/>
  <c r="T407" i="2"/>
  <c r="R407" i="2"/>
  <c r="P407" i="2"/>
  <c r="BK407" i="2"/>
  <c r="J407" i="2"/>
  <c r="BE407" i="2" s="1"/>
  <c r="BI406" i="2"/>
  <c r="BH406" i="2"/>
  <c r="BG406" i="2"/>
  <c r="BF406" i="2"/>
  <c r="BE406" i="2"/>
  <c r="T406" i="2"/>
  <c r="R406" i="2"/>
  <c r="P406" i="2"/>
  <c r="BK406" i="2"/>
  <c r="J406" i="2"/>
  <c r="BI405" i="2"/>
  <c r="BH405" i="2"/>
  <c r="BG405" i="2"/>
  <c r="BF405" i="2"/>
  <c r="T405" i="2"/>
  <c r="R405" i="2"/>
  <c r="P405" i="2"/>
  <c r="BK405" i="2"/>
  <c r="J405" i="2"/>
  <c r="BE405" i="2" s="1"/>
  <c r="BI403" i="2"/>
  <c r="BH403" i="2"/>
  <c r="BG403" i="2"/>
  <c r="BF403" i="2"/>
  <c r="BE403" i="2"/>
  <c r="T403" i="2"/>
  <c r="R403" i="2"/>
  <c r="P403" i="2"/>
  <c r="BK403" i="2"/>
  <c r="J403" i="2"/>
  <c r="BI401" i="2"/>
  <c r="BH401" i="2"/>
  <c r="BG401" i="2"/>
  <c r="BF401" i="2"/>
  <c r="T401" i="2"/>
  <c r="R401" i="2"/>
  <c r="P401" i="2"/>
  <c r="BK401" i="2"/>
  <c r="J401" i="2"/>
  <c r="BE401" i="2" s="1"/>
  <c r="BI400" i="2"/>
  <c r="BH400" i="2"/>
  <c r="BG400" i="2"/>
  <c r="BF400" i="2"/>
  <c r="BE400" i="2"/>
  <c r="T400" i="2"/>
  <c r="R400" i="2"/>
  <c r="P400" i="2"/>
  <c r="BK400" i="2"/>
  <c r="J400" i="2"/>
  <c r="BI399" i="2"/>
  <c r="BH399" i="2"/>
  <c r="BG399" i="2"/>
  <c r="BF399" i="2"/>
  <c r="T399" i="2"/>
  <c r="R399" i="2"/>
  <c r="P399" i="2"/>
  <c r="BK399" i="2"/>
  <c r="J399" i="2"/>
  <c r="BE399" i="2" s="1"/>
  <c r="BI398" i="2"/>
  <c r="BH398" i="2"/>
  <c r="BG398" i="2"/>
  <c r="BF398" i="2"/>
  <c r="BE398" i="2"/>
  <c r="T398" i="2"/>
  <c r="R398" i="2"/>
  <c r="P398" i="2"/>
  <c r="BK398" i="2"/>
  <c r="J398" i="2"/>
  <c r="BI397" i="2"/>
  <c r="BH397" i="2"/>
  <c r="BG397" i="2"/>
  <c r="BF397" i="2"/>
  <c r="T397" i="2"/>
  <c r="R397" i="2"/>
  <c r="P397" i="2"/>
  <c r="BK397" i="2"/>
  <c r="J397" i="2"/>
  <c r="BE397" i="2" s="1"/>
  <c r="BI396" i="2"/>
  <c r="BH396" i="2"/>
  <c r="BG396" i="2"/>
  <c r="BF396" i="2"/>
  <c r="BE396" i="2"/>
  <c r="T396" i="2"/>
  <c r="R396" i="2"/>
  <c r="P396" i="2"/>
  <c r="BK396" i="2"/>
  <c r="J396" i="2"/>
  <c r="BI395" i="2"/>
  <c r="BH395" i="2"/>
  <c r="BG395" i="2"/>
  <c r="BF395" i="2"/>
  <c r="T395" i="2"/>
  <c r="R395" i="2"/>
  <c r="P395" i="2"/>
  <c r="BK395" i="2"/>
  <c r="J395" i="2"/>
  <c r="BE395" i="2" s="1"/>
  <c r="BI394" i="2"/>
  <c r="BH394" i="2"/>
  <c r="BG394" i="2"/>
  <c r="BF394" i="2"/>
  <c r="BE394" i="2"/>
  <c r="T394" i="2"/>
  <c r="R394" i="2"/>
  <c r="P394" i="2"/>
  <c r="BK394" i="2"/>
  <c r="J394" i="2"/>
  <c r="BI393" i="2"/>
  <c r="BH393" i="2"/>
  <c r="BG393" i="2"/>
  <c r="BF393" i="2"/>
  <c r="T393" i="2"/>
  <c r="R393" i="2"/>
  <c r="P393" i="2"/>
  <c r="BK393" i="2"/>
  <c r="J393" i="2"/>
  <c r="BE393" i="2" s="1"/>
  <c r="BI391" i="2"/>
  <c r="BH391" i="2"/>
  <c r="BG391" i="2"/>
  <c r="BF391" i="2"/>
  <c r="BE391" i="2"/>
  <c r="T391" i="2"/>
  <c r="R391" i="2"/>
  <c r="P391" i="2"/>
  <c r="BK391" i="2"/>
  <c r="J391" i="2"/>
  <c r="BI390" i="2"/>
  <c r="BH390" i="2"/>
  <c r="BG390" i="2"/>
  <c r="BF390" i="2"/>
  <c r="T390" i="2"/>
  <c r="R390" i="2"/>
  <c r="P390" i="2"/>
  <c r="BK390" i="2"/>
  <c r="J390" i="2"/>
  <c r="BE390" i="2" s="1"/>
  <c r="BI389" i="2"/>
  <c r="BH389" i="2"/>
  <c r="BG389" i="2"/>
  <c r="BF389" i="2"/>
  <c r="BE389" i="2"/>
  <c r="T389" i="2"/>
  <c r="R389" i="2"/>
  <c r="P389" i="2"/>
  <c r="BK389" i="2"/>
  <c r="J389" i="2"/>
  <c r="BI387" i="2"/>
  <c r="BH387" i="2"/>
  <c r="BG387" i="2"/>
  <c r="BF387" i="2"/>
  <c r="T387" i="2"/>
  <c r="R387" i="2"/>
  <c r="P387" i="2"/>
  <c r="BK387" i="2"/>
  <c r="J387" i="2"/>
  <c r="BE387" i="2" s="1"/>
  <c r="BI386" i="2"/>
  <c r="BH386" i="2"/>
  <c r="BG386" i="2"/>
  <c r="BF386" i="2"/>
  <c r="BE386" i="2"/>
  <c r="T386" i="2"/>
  <c r="R386" i="2"/>
  <c r="P386" i="2"/>
  <c r="BK386" i="2"/>
  <c r="J386" i="2"/>
  <c r="BI385" i="2"/>
  <c r="BH385" i="2"/>
  <c r="BG385" i="2"/>
  <c r="BF385" i="2"/>
  <c r="T385" i="2"/>
  <c r="R385" i="2"/>
  <c r="P385" i="2"/>
  <c r="BK385" i="2"/>
  <c r="J385" i="2"/>
  <c r="BE385" i="2" s="1"/>
  <c r="BI384" i="2"/>
  <c r="BH384" i="2"/>
  <c r="BG384" i="2"/>
  <c r="BF384" i="2"/>
  <c r="BE384" i="2"/>
  <c r="T384" i="2"/>
  <c r="R384" i="2"/>
  <c r="P384" i="2"/>
  <c r="BK384" i="2"/>
  <c r="J384" i="2"/>
  <c r="BI383" i="2"/>
  <c r="BH383" i="2"/>
  <c r="BG383" i="2"/>
  <c r="BF383" i="2"/>
  <c r="T383" i="2"/>
  <c r="R383" i="2"/>
  <c r="P383" i="2"/>
  <c r="BK383" i="2"/>
  <c r="J383" i="2"/>
  <c r="BE383" i="2" s="1"/>
  <c r="BI382" i="2"/>
  <c r="BH382" i="2"/>
  <c r="BG382" i="2"/>
  <c r="BF382" i="2"/>
  <c r="BE382" i="2"/>
  <c r="T382" i="2"/>
  <c r="R382" i="2"/>
  <c r="P382" i="2"/>
  <c r="BK382" i="2"/>
  <c r="J382" i="2"/>
  <c r="BI381" i="2"/>
  <c r="BH381" i="2"/>
  <c r="BG381" i="2"/>
  <c r="BF381" i="2"/>
  <c r="T381" i="2"/>
  <c r="R381" i="2"/>
  <c r="P381" i="2"/>
  <c r="BK381" i="2"/>
  <c r="J381" i="2"/>
  <c r="BE381" i="2" s="1"/>
  <c r="BI380" i="2"/>
  <c r="BH380" i="2"/>
  <c r="BG380" i="2"/>
  <c r="BF380" i="2"/>
  <c r="BE380" i="2"/>
  <c r="T380" i="2"/>
  <c r="R380" i="2"/>
  <c r="P380" i="2"/>
  <c r="BK380" i="2"/>
  <c r="J380" i="2"/>
  <c r="BI379" i="2"/>
  <c r="BH379" i="2"/>
  <c r="BG379" i="2"/>
  <c r="BF379" i="2"/>
  <c r="T379" i="2"/>
  <c r="R379" i="2"/>
  <c r="P379" i="2"/>
  <c r="BK379" i="2"/>
  <c r="J379" i="2"/>
  <c r="BE379" i="2" s="1"/>
  <c r="BI378" i="2"/>
  <c r="BH378" i="2"/>
  <c r="BG378" i="2"/>
  <c r="BF378" i="2"/>
  <c r="BE378" i="2"/>
  <c r="T378" i="2"/>
  <c r="R378" i="2"/>
  <c r="P378" i="2"/>
  <c r="BK378" i="2"/>
  <c r="J378" i="2"/>
  <c r="BI377" i="2"/>
  <c r="BH377" i="2"/>
  <c r="BG377" i="2"/>
  <c r="BF377" i="2"/>
  <c r="T377" i="2"/>
  <c r="R377" i="2"/>
  <c r="P377" i="2"/>
  <c r="BK377" i="2"/>
  <c r="J377" i="2"/>
  <c r="BE377" i="2" s="1"/>
  <c r="BI376" i="2"/>
  <c r="BH376" i="2"/>
  <c r="BG376" i="2"/>
  <c r="BF376" i="2"/>
  <c r="BE376" i="2"/>
  <c r="T376" i="2"/>
  <c r="R376" i="2"/>
  <c r="P376" i="2"/>
  <c r="BK376" i="2"/>
  <c r="J376" i="2"/>
  <c r="BI375" i="2"/>
  <c r="BH375" i="2"/>
  <c r="BG375" i="2"/>
  <c r="BF375" i="2"/>
  <c r="T375" i="2"/>
  <c r="R375" i="2"/>
  <c r="P375" i="2"/>
  <c r="BK375" i="2"/>
  <c r="J375" i="2"/>
  <c r="BE375" i="2" s="1"/>
  <c r="BI374" i="2"/>
  <c r="BH374" i="2"/>
  <c r="BG374" i="2"/>
  <c r="BF374" i="2"/>
  <c r="BE374" i="2"/>
  <c r="T374" i="2"/>
  <c r="R374" i="2"/>
  <c r="P374" i="2"/>
  <c r="BK374" i="2"/>
  <c r="J374" i="2"/>
  <c r="BI373" i="2"/>
  <c r="BH373" i="2"/>
  <c r="BG373" i="2"/>
  <c r="BF373" i="2"/>
  <c r="T373" i="2"/>
  <c r="R373" i="2"/>
  <c r="P373" i="2"/>
  <c r="BK373" i="2"/>
  <c r="J373" i="2"/>
  <c r="BE373" i="2" s="1"/>
  <c r="BI372" i="2"/>
  <c r="BH372" i="2"/>
  <c r="BG372" i="2"/>
  <c r="BF372" i="2"/>
  <c r="BE372" i="2"/>
  <c r="T372" i="2"/>
  <c r="R372" i="2"/>
  <c r="P372" i="2"/>
  <c r="BK372" i="2"/>
  <c r="J372" i="2"/>
  <c r="BI371" i="2"/>
  <c r="BH371" i="2"/>
  <c r="BG371" i="2"/>
  <c r="BF371" i="2"/>
  <c r="T371" i="2"/>
  <c r="R371" i="2"/>
  <c r="P371" i="2"/>
  <c r="BK371" i="2"/>
  <c r="J371" i="2"/>
  <c r="BE371" i="2" s="1"/>
  <c r="BI370" i="2"/>
  <c r="BH370" i="2"/>
  <c r="BG370" i="2"/>
  <c r="BF370" i="2"/>
  <c r="BE370" i="2"/>
  <c r="T370" i="2"/>
  <c r="R370" i="2"/>
  <c r="P370" i="2"/>
  <c r="BK370" i="2"/>
  <c r="J370" i="2"/>
  <c r="BI369" i="2"/>
  <c r="BH369" i="2"/>
  <c r="BG369" i="2"/>
  <c r="BF369" i="2"/>
  <c r="T369" i="2"/>
  <c r="R369" i="2"/>
  <c r="P369" i="2"/>
  <c r="BK369" i="2"/>
  <c r="J369" i="2"/>
  <c r="BE369" i="2" s="1"/>
  <c r="BI368" i="2"/>
  <c r="BH368" i="2"/>
  <c r="BG368" i="2"/>
  <c r="BF368" i="2"/>
  <c r="BE368" i="2"/>
  <c r="T368" i="2"/>
  <c r="T367" i="2" s="1"/>
  <c r="R368" i="2"/>
  <c r="R367" i="2" s="1"/>
  <c r="P368" i="2"/>
  <c r="P367" i="2" s="1"/>
  <c r="BK368" i="2"/>
  <c r="BK367" i="2" s="1"/>
  <c r="J367" i="2" s="1"/>
  <c r="J77" i="2" s="1"/>
  <c r="J368" i="2"/>
  <c r="BI365" i="2"/>
  <c r="BH365" i="2"/>
  <c r="BG365" i="2"/>
  <c r="BF365" i="2"/>
  <c r="BE365" i="2"/>
  <c r="T365" i="2"/>
  <c r="R365" i="2"/>
  <c r="P365" i="2"/>
  <c r="BK365" i="2"/>
  <c r="J365" i="2"/>
  <c r="BI364" i="2"/>
  <c r="BH364" i="2"/>
  <c r="BG364" i="2"/>
  <c r="BF364" i="2"/>
  <c r="T364" i="2"/>
  <c r="R364" i="2"/>
  <c r="P364" i="2"/>
  <c r="BK364" i="2"/>
  <c r="J364" i="2"/>
  <c r="BE364" i="2" s="1"/>
  <c r="BI363" i="2"/>
  <c r="BH363" i="2"/>
  <c r="BG363" i="2"/>
  <c r="BF363" i="2"/>
  <c r="BE363" i="2"/>
  <c r="T363" i="2"/>
  <c r="R363" i="2"/>
  <c r="P363" i="2"/>
  <c r="BK363" i="2"/>
  <c r="J363" i="2"/>
  <c r="BI362" i="2"/>
  <c r="BH362" i="2"/>
  <c r="BG362" i="2"/>
  <c r="BF362" i="2"/>
  <c r="T362" i="2"/>
  <c r="R362" i="2"/>
  <c r="P362" i="2"/>
  <c r="BK362" i="2"/>
  <c r="J362" i="2"/>
  <c r="BE362" i="2" s="1"/>
  <c r="BI361" i="2"/>
  <c r="BH361" i="2"/>
  <c r="BG361" i="2"/>
  <c r="BF361" i="2"/>
  <c r="BE361" i="2"/>
  <c r="T361" i="2"/>
  <c r="R361" i="2"/>
  <c r="P361" i="2"/>
  <c r="BK361" i="2"/>
  <c r="J361" i="2"/>
  <c r="BI360" i="2"/>
  <c r="BH360" i="2"/>
  <c r="BG360" i="2"/>
  <c r="BF360" i="2"/>
  <c r="T360" i="2"/>
  <c r="R360" i="2"/>
  <c r="P360" i="2"/>
  <c r="BK360" i="2"/>
  <c r="J360" i="2"/>
  <c r="BE360" i="2" s="1"/>
  <c r="BI359" i="2"/>
  <c r="BH359" i="2"/>
  <c r="BG359" i="2"/>
  <c r="BF359" i="2"/>
  <c r="BE359" i="2"/>
  <c r="T359" i="2"/>
  <c r="R359" i="2"/>
  <c r="P359" i="2"/>
  <c r="BK359" i="2"/>
  <c r="J359" i="2"/>
  <c r="BI358" i="2"/>
  <c r="BH358" i="2"/>
  <c r="BG358" i="2"/>
  <c r="BF358" i="2"/>
  <c r="T358" i="2"/>
  <c r="R358" i="2"/>
  <c r="P358" i="2"/>
  <c r="BK358" i="2"/>
  <c r="J358" i="2"/>
  <c r="BE358" i="2" s="1"/>
  <c r="BI357" i="2"/>
  <c r="BH357" i="2"/>
  <c r="BG357" i="2"/>
  <c r="BF357" i="2"/>
  <c r="BE357" i="2"/>
  <c r="T357" i="2"/>
  <c r="R357" i="2"/>
  <c r="P357" i="2"/>
  <c r="BK357" i="2"/>
  <c r="J357" i="2"/>
  <c r="BI356" i="2"/>
  <c r="BH356" i="2"/>
  <c r="BG356" i="2"/>
  <c r="BF356" i="2"/>
  <c r="T356" i="2"/>
  <c r="R356" i="2"/>
  <c r="P356" i="2"/>
  <c r="BK356" i="2"/>
  <c r="J356" i="2"/>
  <c r="BE356" i="2" s="1"/>
  <c r="BI355" i="2"/>
  <c r="BH355" i="2"/>
  <c r="BG355" i="2"/>
  <c r="BF355" i="2"/>
  <c r="BE355" i="2"/>
  <c r="T355" i="2"/>
  <c r="R355" i="2"/>
  <c r="P355" i="2"/>
  <c r="BK355" i="2"/>
  <c r="J355" i="2"/>
  <c r="BI354" i="2"/>
  <c r="BH354" i="2"/>
  <c r="BG354" i="2"/>
  <c r="BF354" i="2"/>
  <c r="T354" i="2"/>
  <c r="T353" i="2" s="1"/>
  <c r="R354" i="2"/>
  <c r="R353" i="2" s="1"/>
  <c r="P354" i="2"/>
  <c r="P353" i="2" s="1"/>
  <c r="BK354" i="2"/>
  <c r="BK353" i="2" s="1"/>
  <c r="J353" i="2" s="1"/>
  <c r="J76" i="2" s="1"/>
  <c r="J354" i="2"/>
  <c r="BE354" i="2" s="1"/>
  <c r="BI351" i="2"/>
  <c r="BH351" i="2"/>
  <c r="BG351" i="2"/>
  <c r="BF351" i="2"/>
  <c r="BE351" i="2"/>
  <c r="T351" i="2"/>
  <c r="R351" i="2"/>
  <c r="P351" i="2"/>
  <c r="BK351" i="2"/>
  <c r="J351" i="2"/>
  <c r="BI350" i="2"/>
  <c r="BH350" i="2"/>
  <c r="BG350" i="2"/>
  <c r="BF350" i="2"/>
  <c r="T350" i="2"/>
  <c r="R350" i="2"/>
  <c r="P350" i="2"/>
  <c r="BK350" i="2"/>
  <c r="J350" i="2"/>
  <c r="BE350" i="2" s="1"/>
  <c r="BI349" i="2"/>
  <c r="BH349" i="2"/>
  <c r="BG349" i="2"/>
  <c r="BF349" i="2"/>
  <c r="BE349" i="2"/>
  <c r="T349" i="2"/>
  <c r="R349" i="2"/>
  <c r="P349" i="2"/>
  <c r="BK349" i="2"/>
  <c r="J349" i="2"/>
  <c r="BI348" i="2"/>
  <c r="BH348" i="2"/>
  <c r="BG348" i="2"/>
  <c r="BF348" i="2"/>
  <c r="T348" i="2"/>
  <c r="R348" i="2"/>
  <c r="P348" i="2"/>
  <c r="BK348" i="2"/>
  <c r="J348" i="2"/>
  <c r="BE348" i="2" s="1"/>
  <c r="BI347" i="2"/>
  <c r="BH347" i="2"/>
  <c r="BG347" i="2"/>
  <c r="BF347" i="2"/>
  <c r="BE347" i="2"/>
  <c r="T347" i="2"/>
  <c r="R347" i="2"/>
  <c r="P347" i="2"/>
  <c r="BK347" i="2"/>
  <c r="J347" i="2"/>
  <c r="BI346" i="2"/>
  <c r="BH346" i="2"/>
  <c r="BG346" i="2"/>
  <c r="BF346" i="2"/>
  <c r="T346" i="2"/>
  <c r="R346" i="2"/>
  <c r="P346" i="2"/>
  <c r="BK346" i="2"/>
  <c r="J346" i="2"/>
  <c r="BE346" i="2" s="1"/>
  <c r="BI345" i="2"/>
  <c r="BH345" i="2"/>
  <c r="BG345" i="2"/>
  <c r="BF345" i="2"/>
  <c r="BE345" i="2"/>
  <c r="T345" i="2"/>
  <c r="R345" i="2"/>
  <c r="P345" i="2"/>
  <c r="BK345" i="2"/>
  <c r="J345" i="2"/>
  <c r="BI344" i="2"/>
  <c r="BH344" i="2"/>
  <c r="BG344" i="2"/>
  <c r="BF344" i="2"/>
  <c r="T344" i="2"/>
  <c r="R344" i="2"/>
  <c r="P344" i="2"/>
  <c r="BK344" i="2"/>
  <c r="J344" i="2"/>
  <c r="BE344" i="2" s="1"/>
  <c r="BI343" i="2"/>
  <c r="BH343" i="2"/>
  <c r="BG343" i="2"/>
  <c r="BF343" i="2"/>
  <c r="BE343" i="2"/>
  <c r="T343" i="2"/>
  <c r="R343" i="2"/>
  <c r="P343" i="2"/>
  <c r="BK343" i="2"/>
  <c r="J343" i="2"/>
  <c r="BI342" i="2"/>
  <c r="BH342" i="2"/>
  <c r="BG342" i="2"/>
  <c r="BF342" i="2"/>
  <c r="T342" i="2"/>
  <c r="R342" i="2"/>
  <c r="P342" i="2"/>
  <c r="BK342" i="2"/>
  <c r="J342" i="2"/>
  <c r="BE342" i="2" s="1"/>
  <c r="BI341" i="2"/>
  <c r="BH341" i="2"/>
  <c r="BG341" i="2"/>
  <c r="BF341" i="2"/>
  <c r="BE341" i="2"/>
  <c r="T341" i="2"/>
  <c r="T340" i="2" s="1"/>
  <c r="R341" i="2"/>
  <c r="R340" i="2" s="1"/>
  <c r="P341" i="2"/>
  <c r="P340" i="2" s="1"/>
  <c r="BK341" i="2"/>
  <c r="BK340" i="2" s="1"/>
  <c r="J340" i="2" s="1"/>
  <c r="J75" i="2" s="1"/>
  <c r="J341" i="2"/>
  <c r="BI338" i="2"/>
  <c r="BH338" i="2"/>
  <c r="BG338" i="2"/>
  <c r="BF338" i="2"/>
  <c r="BE338" i="2"/>
  <c r="T338" i="2"/>
  <c r="R338" i="2"/>
  <c r="P338" i="2"/>
  <c r="BK338" i="2"/>
  <c r="J338" i="2"/>
  <c r="BI337" i="2"/>
  <c r="BH337" i="2"/>
  <c r="BG337" i="2"/>
  <c r="BF337" i="2"/>
  <c r="T337" i="2"/>
  <c r="R337" i="2"/>
  <c r="P337" i="2"/>
  <c r="BK337" i="2"/>
  <c r="J337" i="2"/>
  <c r="BE337" i="2" s="1"/>
  <c r="BI335" i="2"/>
  <c r="BH335" i="2"/>
  <c r="BG335" i="2"/>
  <c r="BF335" i="2"/>
  <c r="BE335" i="2"/>
  <c r="T335" i="2"/>
  <c r="R335" i="2"/>
  <c r="P335" i="2"/>
  <c r="BK335" i="2"/>
  <c r="J335" i="2"/>
  <c r="BI333" i="2"/>
  <c r="BH333" i="2"/>
  <c r="BG333" i="2"/>
  <c r="BF333" i="2"/>
  <c r="T333" i="2"/>
  <c r="R333" i="2"/>
  <c r="P333" i="2"/>
  <c r="BK333" i="2"/>
  <c r="J333" i="2"/>
  <c r="BE333" i="2" s="1"/>
  <c r="BI331" i="2"/>
  <c r="BH331" i="2"/>
  <c r="BG331" i="2"/>
  <c r="BF331" i="2"/>
  <c r="BE331" i="2"/>
  <c r="T331" i="2"/>
  <c r="T330" i="2" s="1"/>
  <c r="R331" i="2"/>
  <c r="R330" i="2" s="1"/>
  <c r="P331" i="2"/>
  <c r="P330" i="2" s="1"/>
  <c r="BK331" i="2"/>
  <c r="BK330" i="2" s="1"/>
  <c r="J330" i="2" s="1"/>
  <c r="J74" i="2" s="1"/>
  <c r="J331" i="2"/>
  <c r="BI328" i="2"/>
  <c r="BH328" i="2"/>
  <c r="BG328" i="2"/>
  <c r="BF328" i="2"/>
  <c r="T328" i="2"/>
  <c r="R328" i="2"/>
  <c r="P328" i="2"/>
  <c r="BK328" i="2"/>
  <c r="J328" i="2"/>
  <c r="BE328" i="2" s="1"/>
  <c r="BI327" i="2"/>
  <c r="BH327" i="2"/>
  <c r="BG327" i="2"/>
  <c r="BF327" i="2"/>
  <c r="BE327" i="2"/>
  <c r="T327" i="2"/>
  <c r="R327" i="2"/>
  <c r="P327" i="2"/>
  <c r="BK327" i="2"/>
  <c r="J327" i="2"/>
  <c r="BI326" i="2"/>
  <c r="BH326" i="2"/>
  <c r="BG326" i="2"/>
  <c r="BF326" i="2"/>
  <c r="T326" i="2"/>
  <c r="T325" i="2" s="1"/>
  <c r="R326" i="2"/>
  <c r="R325" i="2" s="1"/>
  <c r="P326" i="2"/>
  <c r="P325" i="2" s="1"/>
  <c r="BK326" i="2"/>
  <c r="BK325" i="2" s="1"/>
  <c r="J325" i="2" s="1"/>
  <c r="J73" i="2" s="1"/>
  <c r="J326" i="2"/>
  <c r="BE326" i="2" s="1"/>
  <c r="BI323" i="2"/>
  <c r="BH323" i="2"/>
  <c r="BG323" i="2"/>
  <c r="BF323" i="2"/>
  <c r="T323" i="2"/>
  <c r="R323" i="2"/>
  <c r="P323" i="2"/>
  <c r="BK323" i="2"/>
  <c r="J323" i="2"/>
  <c r="BE323" i="2" s="1"/>
  <c r="BI322" i="2"/>
  <c r="BH322" i="2"/>
  <c r="BG322" i="2"/>
  <c r="BF322" i="2"/>
  <c r="BE322" i="2"/>
  <c r="T322" i="2"/>
  <c r="R322" i="2"/>
  <c r="P322" i="2"/>
  <c r="BK322" i="2"/>
  <c r="J322" i="2"/>
  <c r="BI321" i="2"/>
  <c r="BH321" i="2"/>
  <c r="BG321" i="2"/>
  <c r="BF321" i="2"/>
  <c r="T321" i="2"/>
  <c r="R321" i="2"/>
  <c r="P321" i="2"/>
  <c r="BK321" i="2"/>
  <c r="J321" i="2"/>
  <c r="BE321" i="2" s="1"/>
  <c r="BI320" i="2"/>
  <c r="BH320" i="2"/>
  <c r="BG320" i="2"/>
  <c r="BF320" i="2"/>
  <c r="BE320" i="2"/>
  <c r="T320" i="2"/>
  <c r="R320" i="2"/>
  <c r="P320" i="2"/>
  <c r="BK320" i="2"/>
  <c r="J320" i="2"/>
  <c r="BI319" i="2"/>
  <c r="BH319" i="2"/>
  <c r="BG319" i="2"/>
  <c r="BF319" i="2"/>
  <c r="T319" i="2"/>
  <c r="R319" i="2"/>
  <c r="P319" i="2"/>
  <c r="BK319" i="2"/>
  <c r="J319" i="2"/>
  <c r="BE319" i="2" s="1"/>
  <c r="BI318" i="2"/>
  <c r="BH318" i="2"/>
  <c r="BG318" i="2"/>
  <c r="BF318" i="2"/>
  <c r="BE318" i="2"/>
  <c r="T318" i="2"/>
  <c r="R318" i="2"/>
  <c r="P318" i="2"/>
  <c r="BK318" i="2"/>
  <c r="J318" i="2"/>
  <c r="BI317" i="2"/>
  <c r="BH317" i="2"/>
  <c r="BG317" i="2"/>
  <c r="BF317" i="2"/>
  <c r="T317" i="2"/>
  <c r="R317" i="2"/>
  <c r="P317" i="2"/>
  <c r="BK317" i="2"/>
  <c r="J317" i="2"/>
  <c r="BE317" i="2" s="1"/>
  <c r="BI316" i="2"/>
  <c r="BH316" i="2"/>
  <c r="BG316" i="2"/>
  <c r="BF316" i="2"/>
  <c r="BE316" i="2"/>
  <c r="T316" i="2"/>
  <c r="R316" i="2"/>
  <c r="P316" i="2"/>
  <c r="BK316" i="2"/>
  <c r="J316" i="2"/>
  <c r="BI315" i="2"/>
  <c r="BH315" i="2"/>
  <c r="BG315" i="2"/>
  <c r="BF315" i="2"/>
  <c r="T315" i="2"/>
  <c r="T314" i="2" s="1"/>
  <c r="R315" i="2"/>
  <c r="R314" i="2" s="1"/>
  <c r="P315" i="2"/>
  <c r="P314" i="2" s="1"/>
  <c r="BK315" i="2"/>
  <c r="BK314" i="2" s="1"/>
  <c r="J314" i="2" s="1"/>
  <c r="J72" i="2" s="1"/>
  <c r="J315" i="2"/>
  <c r="BE315" i="2" s="1"/>
  <c r="BI312" i="2"/>
  <c r="BH312" i="2"/>
  <c r="BG312" i="2"/>
  <c r="BF312" i="2"/>
  <c r="BE312" i="2"/>
  <c r="T312" i="2"/>
  <c r="R312" i="2"/>
  <c r="P312" i="2"/>
  <c r="BK312" i="2"/>
  <c r="J312" i="2"/>
  <c r="BI310" i="2"/>
  <c r="BH310" i="2"/>
  <c r="BG310" i="2"/>
  <c r="BF310" i="2"/>
  <c r="T310" i="2"/>
  <c r="R310" i="2"/>
  <c r="P310" i="2"/>
  <c r="BK310" i="2"/>
  <c r="J310" i="2"/>
  <c r="BE310" i="2" s="1"/>
  <c r="BI309" i="2"/>
  <c r="BH309" i="2"/>
  <c r="BG309" i="2"/>
  <c r="BF309" i="2"/>
  <c r="BE309" i="2"/>
  <c r="T309" i="2"/>
  <c r="R309" i="2"/>
  <c r="P309" i="2"/>
  <c r="BK309" i="2"/>
  <c r="J309" i="2"/>
  <c r="BI308" i="2"/>
  <c r="BH308" i="2"/>
  <c r="BG308" i="2"/>
  <c r="BF308" i="2"/>
  <c r="T308" i="2"/>
  <c r="R308" i="2"/>
  <c r="P308" i="2"/>
  <c r="BK308" i="2"/>
  <c r="J308" i="2"/>
  <c r="BE308" i="2" s="1"/>
  <c r="BI307" i="2"/>
  <c r="BH307" i="2"/>
  <c r="BG307" i="2"/>
  <c r="BF307" i="2"/>
  <c r="BE307" i="2"/>
  <c r="T307" i="2"/>
  <c r="R307" i="2"/>
  <c r="P307" i="2"/>
  <c r="BK307" i="2"/>
  <c r="J307" i="2"/>
  <c r="BI305" i="2"/>
  <c r="BH305" i="2"/>
  <c r="BG305" i="2"/>
  <c r="BF305" i="2"/>
  <c r="T305" i="2"/>
  <c r="R305" i="2"/>
  <c r="P305" i="2"/>
  <c r="BK305" i="2"/>
  <c r="J305" i="2"/>
  <c r="BE305" i="2" s="1"/>
  <c r="BI303" i="2"/>
  <c r="BH303" i="2"/>
  <c r="BG303" i="2"/>
  <c r="BF303" i="2"/>
  <c r="BE303" i="2"/>
  <c r="T303" i="2"/>
  <c r="R303" i="2"/>
  <c r="P303" i="2"/>
  <c r="BK303" i="2"/>
  <c r="J303" i="2"/>
  <c r="BI301" i="2"/>
  <c r="BH301" i="2"/>
  <c r="BG301" i="2"/>
  <c r="BF301" i="2"/>
  <c r="T301" i="2"/>
  <c r="R301" i="2"/>
  <c r="P301" i="2"/>
  <c r="BK301" i="2"/>
  <c r="J301" i="2"/>
  <c r="BE301" i="2" s="1"/>
  <c r="BI300" i="2"/>
  <c r="BH300" i="2"/>
  <c r="BG300" i="2"/>
  <c r="BF300" i="2"/>
  <c r="BE300" i="2"/>
  <c r="T300" i="2"/>
  <c r="T299" i="2" s="1"/>
  <c r="R300" i="2"/>
  <c r="R299" i="2" s="1"/>
  <c r="P300" i="2"/>
  <c r="P299" i="2" s="1"/>
  <c r="BK300" i="2"/>
  <c r="BK299" i="2" s="1"/>
  <c r="J299" i="2" s="1"/>
  <c r="J71" i="2" s="1"/>
  <c r="J300" i="2"/>
  <c r="BI297" i="2"/>
  <c r="BH297" i="2"/>
  <c r="BG297" i="2"/>
  <c r="BF297" i="2"/>
  <c r="BE297" i="2"/>
  <c r="T297" i="2"/>
  <c r="R297" i="2"/>
  <c r="P297" i="2"/>
  <c r="BK297" i="2"/>
  <c r="J297" i="2"/>
  <c r="BI296" i="2"/>
  <c r="BH296" i="2"/>
  <c r="BG296" i="2"/>
  <c r="BF296" i="2"/>
  <c r="T296" i="2"/>
  <c r="R296" i="2"/>
  <c r="P296" i="2"/>
  <c r="BK296" i="2"/>
  <c r="J296" i="2"/>
  <c r="BE296" i="2" s="1"/>
  <c r="BI295" i="2"/>
  <c r="BH295" i="2"/>
  <c r="BG295" i="2"/>
  <c r="BF295" i="2"/>
  <c r="BE295" i="2"/>
  <c r="T295" i="2"/>
  <c r="R295" i="2"/>
  <c r="P295" i="2"/>
  <c r="BK295" i="2"/>
  <c r="J295" i="2"/>
  <c r="BI293" i="2"/>
  <c r="BH293" i="2"/>
  <c r="BG293" i="2"/>
  <c r="BF293" i="2"/>
  <c r="T293" i="2"/>
  <c r="R293" i="2"/>
  <c r="P293" i="2"/>
  <c r="BK293" i="2"/>
  <c r="J293" i="2"/>
  <c r="BE293" i="2" s="1"/>
  <c r="BI292" i="2"/>
  <c r="BH292" i="2"/>
  <c r="BG292" i="2"/>
  <c r="BF292" i="2"/>
  <c r="BE292" i="2"/>
  <c r="T292" i="2"/>
  <c r="R292" i="2"/>
  <c r="P292" i="2"/>
  <c r="BK292" i="2"/>
  <c r="J292" i="2"/>
  <c r="BI290" i="2"/>
  <c r="BH290" i="2"/>
  <c r="BG290" i="2"/>
  <c r="BF290" i="2"/>
  <c r="T290" i="2"/>
  <c r="R290" i="2"/>
  <c r="P290" i="2"/>
  <c r="BK290" i="2"/>
  <c r="J290" i="2"/>
  <c r="BE290" i="2" s="1"/>
  <c r="BI289" i="2"/>
  <c r="BH289" i="2"/>
  <c r="BG289" i="2"/>
  <c r="BF289" i="2"/>
  <c r="BE289" i="2"/>
  <c r="T289" i="2"/>
  <c r="R289" i="2"/>
  <c r="P289" i="2"/>
  <c r="BK289" i="2"/>
  <c r="J289" i="2"/>
  <c r="BI287" i="2"/>
  <c r="BH287" i="2"/>
  <c r="BG287" i="2"/>
  <c r="BF287" i="2"/>
  <c r="T287" i="2"/>
  <c r="R287" i="2"/>
  <c r="P287" i="2"/>
  <c r="BK287" i="2"/>
  <c r="J287" i="2"/>
  <c r="BE287" i="2" s="1"/>
  <c r="BI286" i="2"/>
  <c r="BH286" i="2"/>
  <c r="BG286" i="2"/>
  <c r="BF286" i="2"/>
  <c r="BE286" i="2"/>
  <c r="T286" i="2"/>
  <c r="R286" i="2"/>
  <c r="P286" i="2"/>
  <c r="BK286" i="2"/>
  <c r="J286" i="2"/>
  <c r="BI284" i="2"/>
  <c r="BH284" i="2"/>
  <c r="BG284" i="2"/>
  <c r="BF284" i="2"/>
  <c r="T284" i="2"/>
  <c r="R284" i="2"/>
  <c r="P284" i="2"/>
  <c r="BK284" i="2"/>
  <c r="J284" i="2"/>
  <c r="BE284" i="2" s="1"/>
  <c r="BI281" i="2"/>
  <c r="BH281" i="2"/>
  <c r="BG281" i="2"/>
  <c r="BF281" i="2"/>
  <c r="BE281" i="2"/>
  <c r="T281" i="2"/>
  <c r="R281" i="2"/>
  <c r="P281" i="2"/>
  <c r="BK281" i="2"/>
  <c r="J281" i="2"/>
  <c r="BI279" i="2"/>
  <c r="BH279" i="2"/>
  <c r="BG279" i="2"/>
  <c r="BF279" i="2"/>
  <c r="T279" i="2"/>
  <c r="T278" i="2" s="1"/>
  <c r="R279" i="2"/>
  <c r="R278" i="2" s="1"/>
  <c r="P279" i="2"/>
  <c r="P278" i="2" s="1"/>
  <c r="BK279" i="2"/>
  <c r="BK278" i="2" s="1"/>
  <c r="J278" i="2" s="1"/>
  <c r="J70" i="2" s="1"/>
  <c r="J279" i="2"/>
  <c r="BE279" i="2" s="1"/>
  <c r="BI276" i="2"/>
  <c r="BH276" i="2"/>
  <c r="BG276" i="2"/>
  <c r="BF276" i="2"/>
  <c r="BE276" i="2"/>
  <c r="T276" i="2"/>
  <c r="R276" i="2"/>
  <c r="P276" i="2"/>
  <c r="BK276" i="2"/>
  <c r="J276" i="2"/>
  <c r="BI274" i="2"/>
  <c r="BH274" i="2"/>
  <c r="BG274" i="2"/>
  <c r="BF274" i="2"/>
  <c r="T274" i="2"/>
  <c r="R274" i="2"/>
  <c r="P274" i="2"/>
  <c r="BK274" i="2"/>
  <c r="J274" i="2"/>
  <c r="BE274" i="2" s="1"/>
  <c r="BI273" i="2"/>
  <c r="BH273" i="2"/>
  <c r="BG273" i="2"/>
  <c r="BF273" i="2"/>
  <c r="BE273" i="2"/>
  <c r="T273" i="2"/>
  <c r="R273" i="2"/>
  <c r="P273" i="2"/>
  <c r="BK273" i="2"/>
  <c r="J273" i="2"/>
  <c r="BI271" i="2"/>
  <c r="BH271" i="2"/>
  <c r="BG271" i="2"/>
  <c r="BF271" i="2"/>
  <c r="T271" i="2"/>
  <c r="R271" i="2"/>
  <c r="P271" i="2"/>
  <c r="BK271" i="2"/>
  <c r="J271" i="2"/>
  <c r="BE271" i="2" s="1"/>
  <c r="BI270" i="2"/>
  <c r="BH270" i="2"/>
  <c r="BG270" i="2"/>
  <c r="BF270" i="2"/>
  <c r="BE270" i="2"/>
  <c r="T270" i="2"/>
  <c r="R270" i="2"/>
  <c r="P270" i="2"/>
  <c r="BK270" i="2"/>
  <c r="J270" i="2"/>
  <c r="BI269" i="2"/>
  <c r="BH269" i="2"/>
  <c r="BG269" i="2"/>
  <c r="BF269" i="2"/>
  <c r="T269" i="2"/>
  <c r="R269" i="2"/>
  <c r="P269" i="2"/>
  <c r="BK269" i="2"/>
  <c r="J269" i="2"/>
  <c r="BE269" i="2" s="1"/>
  <c r="BI268" i="2"/>
  <c r="BH268" i="2"/>
  <c r="BG268" i="2"/>
  <c r="BF268" i="2"/>
  <c r="BE268" i="2"/>
  <c r="T268" i="2"/>
  <c r="R268" i="2"/>
  <c r="P268" i="2"/>
  <c r="BK268" i="2"/>
  <c r="J268" i="2"/>
  <c r="BI266" i="2"/>
  <c r="BH266" i="2"/>
  <c r="BG266" i="2"/>
  <c r="BF266" i="2"/>
  <c r="T266" i="2"/>
  <c r="R266" i="2"/>
  <c r="P266" i="2"/>
  <c r="BK266" i="2"/>
  <c r="J266" i="2"/>
  <c r="BE266" i="2" s="1"/>
  <c r="BI264" i="2"/>
  <c r="BH264" i="2"/>
  <c r="BG264" i="2"/>
  <c r="BF264" i="2"/>
  <c r="BE264" i="2"/>
  <c r="T264" i="2"/>
  <c r="R264" i="2"/>
  <c r="P264" i="2"/>
  <c r="BK264" i="2"/>
  <c r="J264" i="2"/>
  <c r="BI262" i="2"/>
  <c r="BH262" i="2"/>
  <c r="BG262" i="2"/>
  <c r="BF262" i="2"/>
  <c r="T262" i="2"/>
  <c r="R262" i="2"/>
  <c r="P262" i="2"/>
  <c r="BK262" i="2"/>
  <c r="J262" i="2"/>
  <c r="BE262" i="2" s="1"/>
  <c r="BI259" i="2"/>
  <c r="BH259" i="2"/>
  <c r="BG259" i="2"/>
  <c r="BF259" i="2"/>
  <c r="BE259" i="2"/>
  <c r="T259" i="2"/>
  <c r="R259" i="2"/>
  <c r="P259" i="2"/>
  <c r="BK259" i="2"/>
  <c r="J259" i="2"/>
  <c r="BI257" i="2"/>
  <c r="BH257" i="2"/>
  <c r="BG257" i="2"/>
  <c r="BF257" i="2"/>
  <c r="T257" i="2"/>
  <c r="R257" i="2"/>
  <c r="P257" i="2"/>
  <c r="BK257" i="2"/>
  <c r="J257" i="2"/>
  <c r="BE257" i="2" s="1"/>
  <c r="BI254" i="2"/>
  <c r="BH254" i="2"/>
  <c r="BG254" i="2"/>
  <c r="BF254" i="2"/>
  <c r="BE254" i="2"/>
  <c r="T254" i="2"/>
  <c r="R254" i="2"/>
  <c r="P254" i="2"/>
  <c r="BK254" i="2"/>
  <c r="J254" i="2"/>
  <c r="BI252" i="2"/>
  <c r="BH252" i="2"/>
  <c r="BG252" i="2"/>
  <c r="BF252" i="2"/>
  <c r="T252" i="2"/>
  <c r="R252" i="2"/>
  <c r="P252" i="2"/>
  <c r="BK252" i="2"/>
  <c r="J252" i="2"/>
  <c r="BE252" i="2" s="1"/>
  <c r="BI250" i="2"/>
  <c r="BH250" i="2"/>
  <c r="BG250" i="2"/>
  <c r="BF250" i="2"/>
  <c r="BE250" i="2"/>
  <c r="T250" i="2"/>
  <c r="T249" i="2" s="1"/>
  <c r="R250" i="2"/>
  <c r="R249" i="2" s="1"/>
  <c r="P250" i="2"/>
  <c r="P249" i="2" s="1"/>
  <c r="BK250" i="2"/>
  <c r="BK249" i="2" s="1"/>
  <c r="J250" i="2"/>
  <c r="BI246" i="2"/>
  <c r="BH246" i="2"/>
  <c r="BG246" i="2"/>
  <c r="BF246" i="2"/>
  <c r="BE246" i="2"/>
  <c r="T246" i="2"/>
  <c r="T245" i="2" s="1"/>
  <c r="R246" i="2"/>
  <c r="R245" i="2" s="1"/>
  <c r="P246" i="2"/>
  <c r="P245" i="2" s="1"/>
  <c r="BK246" i="2"/>
  <c r="BK245" i="2" s="1"/>
  <c r="J245" i="2" s="1"/>
  <c r="J67" i="2" s="1"/>
  <c r="J246" i="2"/>
  <c r="BI244" i="2"/>
  <c r="BH244" i="2"/>
  <c r="BG244" i="2"/>
  <c r="BF244" i="2"/>
  <c r="BE244" i="2"/>
  <c r="T244" i="2"/>
  <c r="R244" i="2"/>
  <c r="P244" i="2"/>
  <c r="BK244" i="2"/>
  <c r="J244" i="2"/>
  <c r="BI243" i="2"/>
  <c r="BH243" i="2"/>
  <c r="BG243" i="2"/>
  <c r="BF243" i="2"/>
  <c r="T243" i="2"/>
  <c r="R243" i="2"/>
  <c r="P243" i="2"/>
  <c r="BK243" i="2"/>
  <c r="J243" i="2"/>
  <c r="BE243" i="2" s="1"/>
  <c r="BI241" i="2"/>
  <c r="BH241" i="2"/>
  <c r="BG241" i="2"/>
  <c r="BF241" i="2"/>
  <c r="BE241" i="2"/>
  <c r="T241" i="2"/>
  <c r="R241" i="2"/>
  <c r="P241" i="2"/>
  <c r="BK241" i="2"/>
  <c r="J241" i="2"/>
  <c r="BI239" i="2"/>
  <c r="BH239" i="2"/>
  <c r="BG239" i="2"/>
  <c r="BF239" i="2"/>
  <c r="T239" i="2"/>
  <c r="R239" i="2"/>
  <c r="P239" i="2"/>
  <c r="BK239" i="2"/>
  <c r="J239" i="2"/>
  <c r="BE239" i="2" s="1"/>
  <c r="BI237" i="2"/>
  <c r="BH237" i="2"/>
  <c r="BG237" i="2"/>
  <c r="BF237" i="2"/>
  <c r="BE237" i="2"/>
  <c r="T237" i="2"/>
  <c r="R237" i="2"/>
  <c r="P237" i="2"/>
  <c r="BK237" i="2"/>
  <c r="J237" i="2"/>
  <c r="BI235" i="2"/>
  <c r="BH235" i="2"/>
  <c r="BG235" i="2"/>
  <c r="BF235" i="2"/>
  <c r="T235" i="2"/>
  <c r="T234" i="2" s="1"/>
  <c r="R235" i="2"/>
  <c r="R234" i="2" s="1"/>
  <c r="P235" i="2"/>
  <c r="P234" i="2" s="1"/>
  <c r="BK235" i="2"/>
  <c r="BK234" i="2" s="1"/>
  <c r="J234" i="2" s="1"/>
  <c r="J66" i="2" s="1"/>
  <c r="J235" i="2"/>
  <c r="BE235" i="2" s="1"/>
  <c r="BI232" i="2"/>
  <c r="BH232" i="2"/>
  <c r="BG232" i="2"/>
  <c r="BF232" i="2"/>
  <c r="BE232" i="2"/>
  <c r="T232" i="2"/>
  <c r="R232" i="2"/>
  <c r="P232" i="2"/>
  <c r="BK232" i="2"/>
  <c r="J232" i="2"/>
  <c r="BI231" i="2"/>
  <c r="BH231" i="2"/>
  <c r="BG231" i="2"/>
  <c r="BF231" i="2"/>
  <c r="T231" i="2"/>
  <c r="R231" i="2"/>
  <c r="P231" i="2"/>
  <c r="BK231" i="2"/>
  <c r="J231" i="2"/>
  <c r="BE231" i="2" s="1"/>
  <c r="BI230" i="2"/>
  <c r="BH230" i="2"/>
  <c r="BG230" i="2"/>
  <c r="BF230" i="2"/>
  <c r="BE230" i="2"/>
  <c r="T230" i="2"/>
  <c r="R230" i="2"/>
  <c r="P230" i="2"/>
  <c r="BK230" i="2"/>
  <c r="J230" i="2"/>
  <c r="BI228" i="2"/>
  <c r="BH228" i="2"/>
  <c r="BG228" i="2"/>
  <c r="BF228" i="2"/>
  <c r="T228" i="2"/>
  <c r="R228" i="2"/>
  <c r="P228" i="2"/>
  <c r="BK228" i="2"/>
  <c r="J228" i="2"/>
  <c r="BE228" i="2" s="1"/>
  <c r="BI227" i="2"/>
  <c r="BH227" i="2"/>
  <c r="BG227" i="2"/>
  <c r="BF227" i="2"/>
  <c r="BE227" i="2"/>
  <c r="T227" i="2"/>
  <c r="R227" i="2"/>
  <c r="P227" i="2"/>
  <c r="BK227" i="2"/>
  <c r="J227" i="2"/>
  <c r="BI226" i="2"/>
  <c r="BH226" i="2"/>
  <c r="BG226" i="2"/>
  <c r="BF226" i="2"/>
  <c r="T226" i="2"/>
  <c r="R226" i="2"/>
  <c r="P226" i="2"/>
  <c r="BK226" i="2"/>
  <c r="J226" i="2"/>
  <c r="BE226" i="2" s="1"/>
  <c r="BI225" i="2"/>
  <c r="BH225" i="2"/>
  <c r="BG225" i="2"/>
  <c r="BF225" i="2"/>
  <c r="BE225" i="2"/>
  <c r="T225" i="2"/>
  <c r="R225" i="2"/>
  <c r="P225" i="2"/>
  <c r="BK225" i="2"/>
  <c r="J225" i="2"/>
  <c r="BI224" i="2"/>
  <c r="BH224" i="2"/>
  <c r="BG224" i="2"/>
  <c r="BF224" i="2"/>
  <c r="T224" i="2"/>
  <c r="R224" i="2"/>
  <c r="P224" i="2"/>
  <c r="BK224" i="2"/>
  <c r="J224" i="2"/>
  <c r="BE224" i="2" s="1"/>
  <c r="BI222" i="2"/>
  <c r="BH222" i="2"/>
  <c r="BG222" i="2"/>
  <c r="BF222" i="2"/>
  <c r="BE222" i="2"/>
  <c r="T222" i="2"/>
  <c r="R222" i="2"/>
  <c r="P222" i="2"/>
  <c r="BK222" i="2"/>
  <c r="J222" i="2"/>
  <c r="BI221" i="2"/>
  <c r="BH221" i="2"/>
  <c r="BG221" i="2"/>
  <c r="BF221" i="2"/>
  <c r="T221" i="2"/>
  <c r="R221" i="2"/>
  <c r="P221" i="2"/>
  <c r="BK221" i="2"/>
  <c r="J221" i="2"/>
  <c r="BE221" i="2" s="1"/>
  <c r="BI219" i="2"/>
  <c r="BH219" i="2"/>
  <c r="BG219" i="2"/>
  <c r="BF219" i="2"/>
  <c r="BE219" i="2"/>
  <c r="T219" i="2"/>
  <c r="R219" i="2"/>
  <c r="P219" i="2"/>
  <c r="BK219" i="2"/>
  <c r="J219" i="2"/>
  <c r="BI218" i="2"/>
  <c r="BH218" i="2"/>
  <c r="BG218" i="2"/>
  <c r="BF218" i="2"/>
  <c r="T218" i="2"/>
  <c r="R218" i="2"/>
  <c r="P218" i="2"/>
  <c r="BK218" i="2"/>
  <c r="J218" i="2"/>
  <c r="BE218" i="2" s="1"/>
  <c r="BI216" i="2"/>
  <c r="BH216" i="2"/>
  <c r="BG216" i="2"/>
  <c r="BF216" i="2"/>
  <c r="BE216" i="2"/>
  <c r="T216" i="2"/>
  <c r="R216" i="2"/>
  <c r="P216" i="2"/>
  <c r="BK216" i="2"/>
  <c r="J216" i="2"/>
  <c r="BI214" i="2"/>
  <c r="BH214" i="2"/>
  <c r="BG214" i="2"/>
  <c r="BF214" i="2"/>
  <c r="T214" i="2"/>
  <c r="R214" i="2"/>
  <c r="P214" i="2"/>
  <c r="BK214" i="2"/>
  <c r="J214" i="2"/>
  <c r="BE214" i="2" s="1"/>
  <c r="BI212" i="2"/>
  <c r="BH212" i="2"/>
  <c r="BG212" i="2"/>
  <c r="BF212" i="2"/>
  <c r="BE212" i="2"/>
  <c r="T212" i="2"/>
  <c r="R212" i="2"/>
  <c r="P212" i="2"/>
  <c r="BK212" i="2"/>
  <c r="J212" i="2"/>
  <c r="BI210" i="2"/>
  <c r="BH210" i="2"/>
  <c r="BG210" i="2"/>
  <c r="BF210" i="2"/>
  <c r="T210" i="2"/>
  <c r="R210" i="2"/>
  <c r="P210" i="2"/>
  <c r="BK210" i="2"/>
  <c r="J210" i="2"/>
  <c r="BE210" i="2" s="1"/>
  <c r="BI208" i="2"/>
  <c r="BH208" i="2"/>
  <c r="BG208" i="2"/>
  <c r="BF208" i="2"/>
  <c r="BE208" i="2"/>
  <c r="T208" i="2"/>
  <c r="R208" i="2"/>
  <c r="P208" i="2"/>
  <c r="BK208" i="2"/>
  <c r="J208" i="2"/>
  <c r="BI206" i="2"/>
  <c r="BH206" i="2"/>
  <c r="BG206" i="2"/>
  <c r="BF206" i="2"/>
  <c r="BE206" i="2"/>
  <c r="T206" i="2"/>
  <c r="R206" i="2"/>
  <c r="P206" i="2"/>
  <c r="BK206" i="2"/>
  <c r="J206" i="2"/>
  <c r="BI203" i="2"/>
  <c r="BH203" i="2"/>
  <c r="BG203" i="2"/>
  <c r="BF203" i="2"/>
  <c r="BE203" i="2"/>
  <c r="T203" i="2"/>
  <c r="R203" i="2"/>
  <c r="P203" i="2"/>
  <c r="BK203" i="2"/>
  <c r="J203" i="2"/>
  <c r="BI201" i="2"/>
  <c r="BH201" i="2"/>
  <c r="BG201" i="2"/>
  <c r="BF201" i="2"/>
  <c r="BE201" i="2"/>
  <c r="T201" i="2"/>
  <c r="R201" i="2"/>
  <c r="P201" i="2"/>
  <c r="BK201" i="2"/>
  <c r="J201" i="2"/>
  <c r="BI199" i="2"/>
  <c r="BH199" i="2"/>
  <c r="BG199" i="2"/>
  <c r="BF199" i="2"/>
  <c r="BE199" i="2"/>
  <c r="T199" i="2"/>
  <c r="R199" i="2"/>
  <c r="P199" i="2"/>
  <c r="BK199" i="2"/>
  <c r="J199" i="2"/>
  <c r="BI197" i="2"/>
  <c r="BH197" i="2"/>
  <c r="BG197" i="2"/>
  <c r="BF197" i="2"/>
  <c r="BE197" i="2"/>
  <c r="T197" i="2"/>
  <c r="R197" i="2"/>
  <c r="P197" i="2"/>
  <c r="BK197" i="2"/>
  <c r="J197" i="2"/>
  <c r="BI194" i="2"/>
  <c r="BH194" i="2"/>
  <c r="BG194" i="2"/>
  <c r="BF194" i="2"/>
  <c r="BE194" i="2"/>
  <c r="T194" i="2"/>
  <c r="R194" i="2"/>
  <c r="P194" i="2"/>
  <c r="BK194" i="2"/>
  <c r="J194" i="2"/>
  <c r="BI192" i="2"/>
  <c r="BH192" i="2"/>
  <c r="BG192" i="2"/>
  <c r="BF192" i="2"/>
  <c r="BE192" i="2"/>
  <c r="T192" i="2"/>
  <c r="T191" i="2" s="1"/>
  <c r="R192" i="2"/>
  <c r="R191" i="2" s="1"/>
  <c r="P192" i="2"/>
  <c r="P191" i="2" s="1"/>
  <c r="BK192" i="2"/>
  <c r="BK191" i="2" s="1"/>
  <c r="J191" i="2" s="1"/>
  <c r="J65" i="2" s="1"/>
  <c r="J192" i="2"/>
  <c r="BI189" i="2"/>
  <c r="BH189" i="2"/>
  <c r="BG189" i="2"/>
  <c r="BF189" i="2"/>
  <c r="T189" i="2"/>
  <c r="R189" i="2"/>
  <c r="P189" i="2"/>
  <c r="BK189" i="2"/>
  <c r="J189" i="2"/>
  <c r="BE189" i="2" s="1"/>
  <c r="BI187" i="2"/>
  <c r="BH187" i="2"/>
  <c r="BG187" i="2"/>
  <c r="BF187" i="2"/>
  <c r="T187" i="2"/>
  <c r="R187" i="2"/>
  <c r="P187" i="2"/>
  <c r="BK187" i="2"/>
  <c r="J187" i="2"/>
  <c r="BE187" i="2" s="1"/>
  <c r="BI185" i="2"/>
  <c r="BH185" i="2"/>
  <c r="BG185" i="2"/>
  <c r="BF185" i="2"/>
  <c r="T185" i="2"/>
  <c r="R185" i="2"/>
  <c r="P185" i="2"/>
  <c r="BK185" i="2"/>
  <c r="J185" i="2"/>
  <c r="BE185" i="2" s="1"/>
  <c r="BI183" i="2"/>
  <c r="BH183" i="2"/>
  <c r="BG183" i="2"/>
  <c r="BF183" i="2"/>
  <c r="T183" i="2"/>
  <c r="R183" i="2"/>
  <c r="P183" i="2"/>
  <c r="BK183" i="2"/>
  <c r="J183" i="2"/>
  <c r="BE183" i="2" s="1"/>
  <c r="BI181" i="2"/>
  <c r="BH181" i="2"/>
  <c r="BG181" i="2"/>
  <c r="BF181" i="2"/>
  <c r="T181" i="2"/>
  <c r="R181" i="2"/>
  <c r="P181" i="2"/>
  <c r="BK181" i="2"/>
  <c r="J181" i="2"/>
  <c r="BE181" i="2" s="1"/>
  <c r="BI179" i="2"/>
  <c r="BH179" i="2"/>
  <c r="BG179" i="2"/>
  <c r="BF179" i="2"/>
  <c r="T179" i="2"/>
  <c r="R179" i="2"/>
  <c r="P179" i="2"/>
  <c r="BK179" i="2"/>
  <c r="J179" i="2"/>
  <c r="BE179" i="2" s="1"/>
  <c r="BI177" i="2"/>
  <c r="BH177" i="2"/>
  <c r="BG177" i="2"/>
  <c r="BF177" i="2"/>
  <c r="T177" i="2"/>
  <c r="R177" i="2"/>
  <c r="P177" i="2"/>
  <c r="BK177" i="2"/>
  <c r="J177" i="2"/>
  <c r="BE177" i="2" s="1"/>
  <c r="BI175" i="2"/>
  <c r="BH175" i="2"/>
  <c r="BG175" i="2"/>
  <c r="BF175" i="2"/>
  <c r="BE175" i="2"/>
  <c r="T175" i="2"/>
  <c r="R175" i="2"/>
  <c r="P175" i="2"/>
  <c r="BK175" i="2"/>
  <c r="J175" i="2"/>
  <c r="BI173" i="2"/>
  <c r="BH173" i="2"/>
  <c r="BG173" i="2"/>
  <c r="BF173" i="2"/>
  <c r="T173" i="2"/>
  <c r="R173" i="2"/>
  <c r="P173" i="2"/>
  <c r="BK173" i="2"/>
  <c r="J173" i="2"/>
  <c r="BE173" i="2" s="1"/>
  <c r="BI171" i="2"/>
  <c r="BH171" i="2"/>
  <c r="BG171" i="2"/>
  <c r="BF171" i="2"/>
  <c r="BE171" i="2"/>
  <c r="T171" i="2"/>
  <c r="R171" i="2"/>
  <c r="P171" i="2"/>
  <c r="BK171" i="2"/>
  <c r="J171" i="2"/>
  <c r="BI169" i="2"/>
  <c r="BH169" i="2"/>
  <c r="BG169" i="2"/>
  <c r="BF169" i="2"/>
  <c r="T169" i="2"/>
  <c r="R169" i="2"/>
  <c r="P169" i="2"/>
  <c r="BK169" i="2"/>
  <c r="J169" i="2"/>
  <c r="BE169" i="2" s="1"/>
  <c r="BI167" i="2"/>
  <c r="BH167" i="2"/>
  <c r="BG167" i="2"/>
  <c r="BF167" i="2"/>
  <c r="BE167" i="2"/>
  <c r="T167" i="2"/>
  <c r="R167" i="2"/>
  <c r="P167" i="2"/>
  <c r="BK167" i="2"/>
  <c r="J167" i="2"/>
  <c r="BI165" i="2"/>
  <c r="BH165" i="2"/>
  <c r="BG165" i="2"/>
  <c r="BF165" i="2"/>
  <c r="T165" i="2"/>
  <c r="R165" i="2"/>
  <c r="P165" i="2"/>
  <c r="BK165" i="2"/>
  <c r="J165" i="2"/>
  <c r="BE165" i="2" s="1"/>
  <c r="BI163" i="2"/>
  <c r="BH163" i="2"/>
  <c r="BG163" i="2"/>
  <c r="BF163" i="2"/>
  <c r="BE163" i="2"/>
  <c r="T163" i="2"/>
  <c r="R163" i="2"/>
  <c r="P163" i="2"/>
  <c r="BK163" i="2"/>
  <c r="J163" i="2"/>
  <c r="BI161" i="2"/>
  <c r="BH161" i="2"/>
  <c r="BG161" i="2"/>
  <c r="BF161" i="2"/>
  <c r="T161" i="2"/>
  <c r="R161" i="2"/>
  <c r="P161" i="2"/>
  <c r="BK161" i="2"/>
  <c r="J161" i="2"/>
  <c r="BE161" i="2" s="1"/>
  <c r="BI159" i="2"/>
  <c r="BH159" i="2"/>
  <c r="BG159" i="2"/>
  <c r="BF159" i="2"/>
  <c r="BE159" i="2"/>
  <c r="T159" i="2"/>
  <c r="R159" i="2"/>
  <c r="P159" i="2"/>
  <c r="BK159" i="2"/>
  <c r="J159" i="2"/>
  <c r="BI157" i="2"/>
  <c r="BH157" i="2"/>
  <c r="BG157" i="2"/>
  <c r="BF157" i="2"/>
  <c r="T157" i="2"/>
  <c r="R157" i="2"/>
  <c r="P157" i="2"/>
  <c r="BK157" i="2"/>
  <c r="J157" i="2"/>
  <c r="BE157" i="2" s="1"/>
  <c r="BI155" i="2"/>
  <c r="BH155" i="2"/>
  <c r="BG155" i="2"/>
  <c r="BF155" i="2"/>
  <c r="BE155" i="2"/>
  <c r="T155" i="2"/>
  <c r="R155" i="2"/>
  <c r="P155" i="2"/>
  <c r="BK155" i="2"/>
  <c r="J155" i="2"/>
  <c r="BI153" i="2"/>
  <c r="BH153" i="2"/>
  <c r="BG153" i="2"/>
  <c r="BF153" i="2"/>
  <c r="T153" i="2"/>
  <c r="R153" i="2"/>
  <c r="P153" i="2"/>
  <c r="BK153" i="2"/>
  <c r="J153" i="2"/>
  <c r="BE153" i="2" s="1"/>
  <c r="BI151" i="2"/>
  <c r="BH151" i="2"/>
  <c r="BG151" i="2"/>
  <c r="BF151" i="2"/>
  <c r="BE151" i="2"/>
  <c r="T151" i="2"/>
  <c r="R151" i="2"/>
  <c r="P151" i="2"/>
  <c r="BK151" i="2"/>
  <c r="J151" i="2"/>
  <c r="BI150" i="2"/>
  <c r="BH150" i="2"/>
  <c r="BG150" i="2"/>
  <c r="BF150" i="2"/>
  <c r="T150" i="2"/>
  <c r="R150" i="2"/>
  <c r="P150" i="2"/>
  <c r="BK150" i="2"/>
  <c r="J150" i="2"/>
  <c r="BE150" i="2" s="1"/>
  <c r="BI148" i="2"/>
  <c r="BH148" i="2"/>
  <c r="BG148" i="2"/>
  <c r="BF148" i="2"/>
  <c r="BE148" i="2"/>
  <c r="T148" i="2"/>
  <c r="R148" i="2"/>
  <c r="P148" i="2"/>
  <c r="BK148" i="2"/>
  <c r="J148" i="2"/>
  <c r="BI146" i="2"/>
  <c r="BH146" i="2"/>
  <c r="BG146" i="2"/>
  <c r="BF146" i="2"/>
  <c r="T146" i="2"/>
  <c r="R146" i="2"/>
  <c r="P146" i="2"/>
  <c r="BK146" i="2"/>
  <c r="J146" i="2"/>
  <c r="BE146" i="2" s="1"/>
  <c r="BI144" i="2"/>
  <c r="BH144" i="2"/>
  <c r="BG144" i="2"/>
  <c r="BF144" i="2"/>
  <c r="BE144" i="2"/>
  <c r="T144" i="2"/>
  <c r="T143" i="2" s="1"/>
  <c r="R144" i="2"/>
  <c r="R143" i="2" s="1"/>
  <c r="P144" i="2"/>
  <c r="P143" i="2" s="1"/>
  <c r="BK144" i="2"/>
  <c r="BK143" i="2" s="1"/>
  <c r="J143" i="2" s="1"/>
  <c r="J64" i="2" s="1"/>
  <c r="J144" i="2"/>
  <c r="BI142" i="2"/>
  <c r="BH142" i="2"/>
  <c r="BG142" i="2"/>
  <c r="BF142" i="2"/>
  <c r="T142" i="2"/>
  <c r="R142" i="2"/>
  <c r="P142" i="2"/>
  <c r="BK142" i="2"/>
  <c r="J142" i="2"/>
  <c r="BE142" i="2" s="1"/>
  <c r="BI140" i="2"/>
  <c r="BH140" i="2"/>
  <c r="BG140" i="2"/>
  <c r="BF140" i="2"/>
  <c r="BE140" i="2"/>
  <c r="T140" i="2"/>
  <c r="R140" i="2"/>
  <c r="P140" i="2"/>
  <c r="BK140" i="2"/>
  <c r="J140" i="2"/>
  <c r="BI138" i="2"/>
  <c r="BH138" i="2"/>
  <c r="BG138" i="2"/>
  <c r="BF138" i="2"/>
  <c r="T138" i="2"/>
  <c r="R138" i="2"/>
  <c r="P138" i="2"/>
  <c r="BK138" i="2"/>
  <c r="J138" i="2"/>
  <c r="BE138" i="2" s="1"/>
  <c r="BI136" i="2"/>
  <c r="BH136" i="2"/>
  <c r="BG136" i="2"/>
  <c r="BF136" i="2"/>
  <c r="BE136" i="2"/>
  <c r="T136" i="2"/>
  <c r="R136" i="2"/>
  <c r="P136" i="2"/>
  <c r="BK136" i="2"/>
  <c r="J136" i="2"/>
  <c r="BI134" i="2"/>
  <c r="BH134" i="2"/>
  <c r="BG134" i="2"/>
  <c r="BF134" i="2"/>
  <c r="T134" i="2"/>
  <c r="R134" i="2"/>
  <c r="P134" i="2"/>
  <c r="BK134" i="2"/>
  <c r="J134" i="2"/>
  <c r="BE134" i="2" s="1"/>
  <c r="BI132" i="2"/>
  <c r="BH132" i="2"/>
  <c r="BG132" i="2"/>
  <c r="BF132" i="2"/>
  <c r="BE132" i="2"/>
  <c r="T132" i="2"/>
  <c r="T131" i="2" s="1"/>
  <c r="R132" i="2"/>
  <c r="R131" i="2" s="1"/>
  <c r="P132" i="2"/>
  <c r="P131" i="2" s="1"/>
  <c r="BK132" i="2"/>
  <c r="BK131" i="2" s="1"/>
  <c r="J131" i="2" s="1"/>
  <c r="J63" i="2" s="1"/>
  <c r="J132" i="2"/>
  <c r="BI129" i="2"/>
  <c r="BH129" i="2"/>
  <c r="BG129" i="2"/>
  <c r="BF129" i="2"/>
  <c r="BE129" i="2"/>
  <c r="T129" i="2"/>
  <c r="R129" i="2"/>
  <c r="P129" i="2"/>
  <c r="BK129" i="2"/>
  <c r="J129" i="2"/>
  <c r="BI127" i="2"/>
  <c r="BH127" i="2"/>
  <c r="BG127" i="2"/>
  <c r="BF127" i="2"/>
  <c r="T127" i="2"/>
  <c r="R127" i="2"/>
  <c r="P127" i="2"/>
  <c r="BK127" i="2"/>
  <c r="J127" i="2"/>
  <c r="BE127" i="2" s="1"/>
  <c r="BI125" i="2"/>
  <c r="BH125" i="2"/>
  <c r="BG125" i="2"/>
  <c r="BF125" i="2"/>
  <c r="BE125" i="2"/>
  <c r="T125" i="2"/>
  <c r="R125" i="2"/>
  <c r="P125" i="2"/>
  <c r="BK125" i="2"/>
  <c r="J125" i="2"/>
  <c r="BI122" i="2"/>
  <c r="BH122" i="2"/>
  <c r="BG122" i="2"/>
  <c r="BF122" i="2"/>
  <c r="T122" i="2"/>
  <c r="R122" i="2"/>
  <c r="P122" i="2"/>
  <c r="BK122" i="2"/>
  <c r="J122" i="2"/>
  <c r="BE122" i="2" s="1"/>
  <c r="BI120" i="2"/>
  <c r="BH120" i="2"/>
  <c r="BG120" i="2"/>
  <c r="BF120" i="2"/>
  <c r="BE120" i="2"/>
  <c r="T120" i="2"/>
  <c r="R120" i="2"/>
  <c r="P120" i="2"/>
  <c r="BK120" i="2"/>
  <c r="J120" i="2"/>
  <c r="BI118" i="2"/>
  <c r="BH118" i="2"/>
  <c r="BG118" i="2"/>
  <c r="BF118" i="2"/>
  <c r="T118" i="2"/>
  <c r="R118" i="2"/>
  <c r="P118" i="2"/>
  <c r="BK118" i="2"/>
  <c r="J118" i="2"/>
  <c r="BE118" i="2" s="1"/>
  <c r="BI116" i="2"/>
  <c r="BH116" i="2"/>
  <c r="BG116" i="2"/>
  <c r="BF116" i="2"/>
  <c r="BE116" i="2"/>
  <c r="T116" i="2"/>
  <c r="R116" i="2"/>
  <c r="P116" i="2"/>
  <c r="BK116" i="2"/>
  <c r="J116" i="2"/>
  <c r="BI114" i="2"/>
  <c r="BH114" i="2"/>
  <c r="BG114" i="2"/>
  <c r="BF114" i="2"/>
  <c r="T114" i="2"/>
  <c r="R114" i="2"/>
  <c r="P114" i="2"/>
  <c r="BK114" i="2"/>
  <c r="J114" i="2"/>
  <c r="BE114" i="2" s="1"/>
  <c r="BI112" i="2"/>
  <c r="BH112" i="2"/>
  <c r="BG112" i="2"/>
  <c r="BF112" i="2"/>
  <c r="BE112" i="2"/>
  <c r="T112" i="2"/>
  <c r="R112" i="2"/>
  <c r="P112" i="2"/>
  <c r="BK112" i="2"/>
  <c r="J112" i="2"/>
  <c r="BI110" i="2"/>
  <c r="BH110" i="2"/>
  <c r="BG110" i="2"/>
  <c r="BF110" i="2"/>
  <c r="T110" i="2"/>
  <c r="R110" i="2"/>
  <c r="P110" i="2"/>
  <c r="BK110" i="2"/>
  <c r="J110" i="2"/>
  <c r="BE110" i="2" s="1"/>
  <c r="BI108" i="2"/>
  <c r="F36" i="2" s="1"/>
  <c r="BD53" i="1" s="1"/>
  <c r="BD52" i="1" s="1"/>
  <c r="BH108" i="2"/>
  <c r="F35" i="2" s="1"/>
  <c r="BC53" i="1" s="1"/>
  <c r="BC52" i="1" s="1"/>
  <c r="BG108" i="2"/>
  <c r="F34" i="2" s="1"/>
  <c r="BB53" i="1" s="1"/>
  <c r="BF108" i="2"/>
  <c r="F33" i="2" s="1"/>
  <c r="BA53" i="1" s="1"/>
  <c r="BE108" i="2"/>
  <c r="T108" i="2"/>
  <c r="T107" i="2" s="1"/>
  <c r="T106" i="2" s="1"/>
  <c r="R108" i="2"/>
  <c r="R107" i="2" s="1"/>
  <c r="P108" i="2"/>
  <c r="P107" i="2" s="1"/>
  <c r="BK108" i="2"/>
  <c r="BK107" i="2" s="1"/>
  <c r="J108" i="2"/>
  <c r="J101" i="2"/>
  <c r="F99" i="2"/>
  <c r="E97" i="2"/>
  <c r="J55" i="2"/>
  <c r="F53" i="2"/>
  <c r="E51" i="2"/>
  <c r="E47" i="2"/>
  <c r="J20" i="2"/>
  <c r="E20" i="2"/>
  <c r="F56" i="2" s="1"/>
  <c r="J19" i="2"/>
  <c r="J17" i="2"/>
  <c r="E17" i="2"/>
  <c r="F101" i="2" s="1"/>
  <c r="J16" i="2"/>
  <c r="J14" i="2"/>
  <c r="J53" i="2" s="1"/>
  <c r="E7" i="2"/>
  <c r="E93" i="2" s="1"/>
  <c r="BD126" i="1"/>
  <c r="BC126" i="1"/>
  <c r="BB126" i="1"/>
  <c r="AY126" i="1"/>
  <c r="AX126" i="1"/>
  <c r="AU126" i="1"/>
  <c r="AS126" i="1"/>
  <c r="BD122" i="1"/>
  <c r="BC122" i="1"/>
  <c r="BB122" i="1"/>
  <c r="BA122" i="1"/>
  <c r="AY122" i="1"/>
  <c r="AX122" i="1"/>
  <c r="AW122" i="1"/>
  <c r="AU122" i="1"/>
  <c r="AS122" i="1"/>
  <c r="AS118" i="1"/>
  <c r="BD115" i="1"/>
  <c r="BC115" i="1"/>
  <c r="BB115" i="1"/>
  <c r="AY115" i="1"/>
  <c r="AX115" i="1"/>
  <c r="AU115" i="1"/>
  <c r="AS115" i="1"/>
  <c r="BD110" i="1"/>
  <c r="BC110" i="1"/>
  <c r="BB110" i="1"/>
  <c r="AY110" i="1"/>
  <c r="AX110" i="1"/>
  <c r="AU110" i="1"/>
  <c r="AS110" i="1"/>
  <c r="BD107" i="1"/>
  <c r="BC107" i="1"/>
  <c r="BB107" i="1"/>
  <c r="BA107" i="1"/>
  <c r="AY107" i="1"/>
  <c r="AX107" i="1"/>
  <c r="AW107" i="1"/>
  <c r="AU107" i="1"/>
  <c r="AS107" i="1"/>
  <c r="AS104" i="1"/>
  <c r="BD98" i="1"/>
  <c r="BC98" i="1"/>
  <c r="BB98" i="1"/>
  <c r="BA98" i="1"/>
  <c r="AY98" i="1"/>
  <c r="AX98" i="1"/>
  <c r="AW98" i="1"/>
  <c r="AU98" i="1"/>
  <c r="AS98" i="1"/>
  <c r="AS85" i="1"/>
  <c r="BC78" i="1"/>
  <c r="AY78" i="1"/>
  <c r="AS78" i="1"/>
  <c r="BD68" i="1"/>
  <c r="AS68" i="1"/>
  <c r="AS61" i="1"/>
  <c r="AS51" i="1" s="1"/>
  <c r="BB52" i="1"/>
  <c r="AX52" i="1" s="1"/>
  <c r="AS52" i="1"/>
  <c r="AT129" i="1"/>
  <c r="AT120" i="1"/>
  <c r="AN120" i="1" s="1"/>
  <c r="AT102" i="1"/>
  <c r="AT101" i="1"/>
  <c r="AT95" i="1"/>
  <c r="AN95" i="1" s="1"/>
  <c r="AT94" i="1"/>
  <c r="AT60" i="1"/>
  <c r="AT58" i="1"/>
  <c r="AT56" i="1"/>
  <c r="L47" i="1"/>
  <c r="AM46" i="1"/>
  <c r="L46" i="1"/>
  <c r="AM44" i="1"/>
  <c r="L44" i="1"/>
  <c r="L42" i="1"/>
  <c r="L41" i="1"/>
  <c r="AT119" i="1" l="1"/>
  <c r="BK86" i="58"/>
  <c r="F32" i="58"/>
  <c r="AZ119" i="1" s="1"/>
  <c r="F36" i="58"/>
  <c r="BD119" i="1" s="1"/>
  <c r="BD118" i="1" s="1"/>
  <c r="P86" i="58"/>
  <c r="P85" i="58" s="1"/>
  <c r="P84" i="58" s="1"/>
  <c r="AU119" i="1" s="1"/>
  <c r="AU118" i="1" s="1"/>
  <c r="F33" i="58"/>
  <c r="BA119" i="1" s="1"/>
  <c r="T452" i="2"/>
  <c r="P248" i="2"/>
  <c r="P447" i="2"/>
  <c r="BK124" i="10"/>
  <c r="J124" i="10" s="1"/>
  <c r="J64" i="10" s="1"/>
  <c r="F34" i="10"/>
  <c r="BB62" i="1" s="1"/>
  <c r="BB61" i="1" s="1"/>
  <c r="AX61" i="1" s="1"/>
  <c r="R124" i="10"/>
  <c r="R103" i="10" s="1"/>
  <c r="T151" i="31"/>
  <c r="R151" i="31"/>
  <c r="F34" i="31"/>
  <c r="BB86" i="1" s="1"/>
  <c r="BB85" i="1" s="1"/>
  <c r="AX85" i="1" s="1"/>
  <c r="F33" i="31"/>
  <c r="BA86" i="1" s="1"/>
  <c r="J33" i="31"/>
  <c r="AW86" i="1" s="1"/>
  <c r="AY52" i="1"/>
  <c r="R106" i="2"/>
  <c r="J249" i="2"/>
  <c r="J69" i="2" s="1"/>
  <c r="BK248" i="2"/>
  <c r="J248" i="2" s="1"/>
  <c r="J68" i="2" s="1"/>
  <c r="R90" i="3"/>
  <c r="R89" i="3" s="1"/>
  <c r="J32" i="10"/>
  <c r="AV62" i="1" s="1"/>
  <c r="F32" i="10"/>
  <c r="AZ62" i="1" s="1"/>
  <c r="T103" i="10"/>
  <c r="J183" i="10"/>
  <c r="J69" i="10" s="1"/>
  <c r="BK85" i="7"/>
  <c r="J86" i="7"/>
  <c r="J62" i="7" s="1"/>
  <c r="R248" i="2"/>
  <c r="J91" i="3"/>
  <c r="J62" i="3" s="1"/>
  <c r="BK90" i="3"/>
  <c r="F32" i="3"/>
  <c r="AZ54" i="1" s="1"/>
  <c r="J32" i="6"/>
  <c r="AV57" i="1" s="1"/>
  <c r="AT57" i="1" s="1"/>
  <c r="F32" i="6"/>
  <c r="AZ57" i="1" s="1"/>
  <c r="BK85" i="9"/>
  <c r="J86" i="9"/>
  <c r="J62" i="9" s="1"/>
  <c r="P103" i="10"/>
  <c r="P102" i="10" s="1"/>
  <c r="AU62" i="1" s="1"/>
  <c r="AU61" i="1" s="1"/>
  <c r="BK106" i="2"/>
  <c r="J107" i="2"/>
  <c r="J62" i="2" s="1"/>
  <c r="J32" i="2"/>
  <c r="AV53" i="1" s="1"/>
  <c r="P106" i="2"/>
  <c r="T248" i="2"/>
  <c r="T105" i="2" s="1"/>
  <c r="P90" i="3"/>
  <c r="P89" i="3" s="1"/>
  <c r="AU54" i="1" s="1"/>
  <c r="J86" i="4"/>
  <c r="J62" i="4" s="1"/>
  <c r="BK85" i="4"/>
  <c r="J32" i="4"/>
  <c r="AV55" i="1" s="1"/>
  <c r="AT55" i="1" s="1"/>
  <c r="BK85" i="5"/>
  <c r="J86" i="5"/>
  <c r="J62" i="5" s="1"/>
  <c r="J32" i="8"/>
  <c r="AV59" i="1" s="1"/>
  <c r="AT59" i="1" s="1"/>
  <c r="F32" i="8"/>
  <c r="AZ59" i="1" s="1"/>
  <c r="F55" i="2"/>
  <c r="J33" i="2"/>
  <c r="AW53" i="1" s="1"/>
  <c r="F56" i="3"/>
  <c r="J32" i="3"/>
  <c r="AV54" i="1" s="1"/>
  <c r="AT54" i="1" s="1"/>
  <c r="F55" i="4"/>
  <c r="F32" i="4"/>
  <c r="AZ55" i="1" s="1"/>
  <c r="F55" i="5"/>
  <c r="BK84" i="6"/>
  <c r="J84" i="6" s="1"/>
  <c r="F55" i="7"/>
  <c r="BK84" i="8"/>
  <c r="J84" i="8" s="1"/>
  <c r="F55" i="9"/>
  <c r="F33" i="10"/>
  <c r="BA62" i="1" s="1"/>
  <c r="BA61" i="1" s="1"/>
  <c r="AW61" i="1" s="1"/>
  <c r="F55" i="11"/>
  <c r="F85" i="11"/>
  <c r="BK90" i="11"/>
  <c r="J91" i="11"/>
  <c r="J62" i="11" s="1"/>
  <c r="J32" i="11"/>
  <c r="AV63" i="1" s="1"/>
  <c r="R102" i="16"/>
  <c r="R187" i="16"/>
  <c r="BK93" i="17"/>
  <c r="J94" i="17"/>
  <c r="J62" i="17" s="1"/>
  <c r="F102" i="2"/>
  <c r="F32" i="2"/>
  <c r="AZ53" i="1" s="1"/>
  <c r="E77" i="3"/>
  <c r="F33" i="3"/>
  <c r="BA54" i="1" s="1"/>
  <c r="BA52" i="1" s="1"/>
  <c r="F81" i="4"/>
  <c r="F81" i="5"/>
  <c r="E72" i="6"/>
  <c r="F81" i="7"/>
  <c r="E72" i="8"/>
  <c r="F81" i="9"/>
  <c r="E90" i="10"/>
  <c r="J33" i="11"/>
  <c r="AW63" i="1" s="1"/>
  <c r="F33" i="11"/>
  <c r="BA63" i="1" s="1"/>
  <c r="F32" i="13"/>
  <c r="AZ65" i="1" s="1"/>
  <c r="J32" i="13"/>
  <c r="AV65" i="1" s="1"/>
  <c r="AT65" i="1" s="1"/>
  <c r="F32" i="15"/>
  <c r="AZ67" i="1" s="1"/>
  <c r="J32" i="15"/>
  <c r="AV67" i="1" s="1"/>
  <c r="AT67" i="1" s="1"/>
  <c r="J99" i="2"/>
  <c r="J78" i="4"/>
  <c r="F33" i="4"/>
  <c r="BA55" i="1" s="1"/>
  <c r="J78" i="5"/>
  <c r="F32" i="5"/>
  <c r="AZ56" i="1" s="1"/>
  <c r="F33" i="6"/>
  <c r="BA57" i="1" s="1"/>
  <c r="J78" i="7"/>
  <c r="F32" i="7"/>
  <c r="AZ58" i="1" s="1"/>
  <c r="F33" i="8"/>
  <c r="BA59" i="1" s="1"/>
  <c r="J78" i="9"/>
  <c r="F32" i="9"/>
  <c r="AZ60" i="1" s="1"/>
  <c r="T315" i="10"/>
  <c r="BK85" i="12"/>
  <c r="J86" i="12"/>
  <c r="J62" i="12" s="1"/>
  <c r="BK85" i="14"/>
  <c r="J86" i="14"/>
  <c r="J62" i="14" s="1"/>
  <c r="J104" i="16"/>
  <c r="J62" i="16" s="1"/>
  <c r="BK103" i="16"/>
  <c r="F32" i="16"/>
  <c r="AZ69" i="1" s="1"/>
  <c r="BK187" i="16"/>
  <c r="J187" i="16" s="1"/>
  <c r="J67" i="16" s="1"/>
  <c r="J188" i="16"/>
  <c r="J68" i="16" s="1"/>
  <c r="BK129" i="26"/>
  <c r="J129" i="26" s="1"/>
  <c r="J66" i="26" s="1"/>
  <c r="J130" i="26"/>
  <c r="J67" i="26" s="1"/>
  <c r="BK104" i="10"/>
  <c r="F36" i="10"/>
  <c r="BD62" i="1" s="1"/>
  <c r="BD61" i="1" s="1"/>
  <c r="T232" i="10"/>
  <c r="T182" i="10" s="1"/>
  <c r="R238" i="10"/>
  <c r="R182" i="10" s="1"/>
  <c r="T250" i="10"/>
  <c r="BK315" i="10"/>
  <c r="J315" i="10" s="1"/>
  <c r="J77" i="10" s="1"/>
  <c r="R319" i="10"/>
  <c r="J33" i="10"/>
  <c r="AW62" i="1" s="1"/>
  <c r="T91" i="11"/>
  <c r="T90" i="11" s="1"/>
  <c r="T89" i="11" s="1"/>
  <c r="F35" i="11"/>
  <c r="BC63" i="1" s="1"/>
  <c r="BC61" i="1" s="1"/>
  <c r="AY61" i="1" s="1"/>
  <c r="P103" i="16"/>
  <c r="P187" i="16"/>
  <c r="J32" i="17"/>
  <c r="AV70" i="1" s="1"/>
  <c r="F32" i="17"/>
  <c r="AZ70" i="1" s="1"/>
  <c r="J33" i="12"/>
  <c r="AW64" i="1" s="1"/>
  <c r="AT64" i="1" s="1"/>
  <c r="J53" i="13"/>
  <c r="BK85" i="13"/>
  <c r="J33" i="14"/>
  <c r="AW66" i="1" s="1"/>
  <c r="AT66" i="1" s="1"/>
  <c r="J53" i="15"/>
  <c r="BK85" i="15"/>
  <c r="J32" i="16"/>
  <c r="AV69" i="1" s="1"/>
  <c r="AT69" i="1" s="1"/>
  <c r="J53" i="17"/>
  <c r="R94" i="17"/>
  <c r="R93" i="17" s="1"/>
  <c r="R92" i="17" s="1"/>
  <c r="F34" i="17"/>
  <c r="BB70" i="1" s="1"/>
  <c r="BB68" i="1" s="1"/>
  <c r="AX68" i="1" s="1"/>
  <c r="T120" i="17"/>
  <c r="T93" i="17" s="1"/>
  <c r="T92" i="17" s="1"/>
  <c r="P139" i="17"/>
  <c r="BK147" i="17"/>
  <c r="J147" i="17" s="1"/>
  <c r="J68" i="17" s="1"/>
  <c r="J148" i="17"/>
  <c r="J69" i="17" s="1"/>
  <c r="F35" i="18"/>
  <c r="BC71" i="1" s="1"/>
  <c r="BC68" i="1" s="1"/>
  <c r="AY68" i="1" s="1"/>
  <c r="J53" i="20"/>
  <c r="J78" i="20"/>
  <c r="J32" i="20"/>
  <c r="AV73" i="1" s="1"/>
  <c r="AT73" i="1" s="1"/>
  <c r="F32" i="20"/>
  <c r="AZ73" i="1" s="1"/>
  <c r="R85" i="24"/>
  <c r="R84" i="24" s="1"/>
  <c r="F33" i="24"/>
  <c r="BC77" i="1" s="1"/>
  <c r="P89" i="25"/>
  <c r="P88" i="25" s="1"/>
  <c r="P87" i="25" s="1"/>
  <c r="AU79" i="1" s="1"/>
  <c r="AU78" i="1" s="1"/>
  <c r="BK107" i="25"/>
  <c r="J107" i="25" s="1"/>
  <c r="J63" i="25" s="1"/>
  <c r="J88" i="25"/>
  <c r="J61" i="25" s="1"/>
  <c r="J108" i="25"/>
  <c r="J64" i="25" s="1"/>
  <c r="F34" i="26"/>
  <c r="BB80" i="1" s="1"/>
  <c r="BB78" i="1" s="1"/>
  <c r="AX78" i="1" s="1"/>
  <c r="T121" i="26"/>
  <c r="J78" i="28"/>
  <c r="J57" i="28" s="1"/>
  <c r="BK77" i="28"/>
  <c r="J77" i="28" s="1"/>
  <c r="J30" i="28"/>
  <c r="AV82" i="1" s="1"/>
  <c r="AT82" i="1" s="1"/>
  <c r="F30" i="28"/>
  <c r="AZ82" i="1" s="1"/>
  <c r="BK108" i="29"/>
  <c r="J108" i="29" s="1"/>
  <c r="J61" i="29" s="1"/>
  <c r="J109" i="29"/>
  <c r="J62" i="29" s="1"/>
  <c r="F33" i="16"/>
  <c r="BA69" i="1" s="1"/>
  <c r="J32" i="18"/>
  <c r="AV71" i="1" s="1"/>
  <c r="AT71" i="1" s="1"/>
  <c r="F32" i="18"/>
  <c r="AZ71" i="1" s="1"/>
  <c r="BK85" i="18"/>
  <c r="J86" i="18"/>
  <c r="J62" i="18" s="1"/>
  <c r="J53" i="22"/>
  <c r="J79" i="22"/>
  <c r="BK85" i="23"/>
  <c r="J86" i="23"/>
  <c r="J62" i="23" s="1"/>
  <c r="J30" i="24"/>
  <c r="AV77" i="1" s="1"/>
  <c r="F30" i="24"/>
  <c r="AZ77" i="1" s="1"/>
  <c r="F55" i="27"/>
  <c r="F80" i="27"/>
  <c r="J33" i="27"/>
  <c r="AW81" i="1" s="1"/>
  <c r="AT81" i="1" s="1"/>
  <c r="F33" i="27"/>
  <c r="BA81" i="1" s="1"/>
  <c r="J49" i="29"/>
  <c r="J76" i="29"/>
  <c r="BK79" i="42"/>
  <c r="J80" i="42"/>
  <c r="J58" i="42" s="1"/>
  <c r="E77" i="11"/>
  <c r="F32" i="11"/>
  <c r="AZ63" i="1" s="1"/>
  <c r="E72" i="12"/>
  <c r="F80" i="12"/>
  <c r="F81" i="13"/>
  <c r="E72" i="14"/>
  <c r="F80" i="14"/>
  <c r="F81" i="15"/>
  <c r="E90" i="16"/>
  <c r="F98" i="16"/>
  <c r="F89" i="17"/>
  <c r="F55" i="18"/>
  <c r="F80" i="18"/>
  <c r="F55" i="19"/>
  <c r="F80" i="19"/>
  <c r="J33" i="19"/>
  <c r="AW72" i="1" s="1"/>
  <c r="AT72" i="1" s="1"/>
  <c r="F33" i="19"/>
  <c r="BA72" i="1" s="1"/>
  <c r="F32" i="19"/>
  <c r="AZ72" i="1" s="1"/>
  <c r="BK85" i="20"/>
  <c r="J86" i="20"/>
  <c r="J62" i="20" s="1"/>
  <c r="BK86" i="22"/>
  <c r="F51" i="24"/>
  <c r="F80" i="24"/>
  <c r="J31" i="24"/>
  <c r="AW77" i="1" s="1"/>
  <c r="J53" i="25"/>
  <c r="J81" i="25"/>
  <c r="F32" i="25"/>
  <c r="AZ79" i="1" s="1"/>
  <c r="AZ78" i="1" s="1"/>
  <c r="AV78" i="1" s="1"/>
  <c r="R87" i="25"/>
  <c r="J32" i="26"/>
  <c r="AV80" i="1" s="1"/>
  <c r="AT80" i="1" s="1"/>
  <c r="F32" i="26"/>
  <c r="AZ80" i="1" s="1"/>
  <c r="T91" i="26"/>
  <c r="T90" i="26" s="1"/>
  <c r="T89" i="26" s="1"/>
  <c r="F36" i="26"/>
  <c r="BD80" i="1" s="1"/>
  <c r="BD78" i="1" s="1"/>
  <c r="P94" i="17"/>
  <c r="P93" i="17" s="1"/>
  <c r="P92" i="17" s="1"/>
  <c r="AU70" i="1" s="1"/>
  <c r="J33" i="17"/>
  <c r="AW70" i="1" s="1"/>
  <c r="T147" i="17"/>
  <c r="F33" i="17"/>
  <c r="BA70" i="1" s="1"/>
  <c r="P86" i="18"/>
  <c r="P85" i="18" s="1"/>
  <c r="P84" i="18" s="1"/>
  <c r="AU71" i="1" s="1"/>
  <c r="F55" i="21"/>
  <c r="F80" i="21"/>
  <c r="J33" i="21"/>
  <c r="AW74" i="1" s="1"/>
  <c r="AT74" i="1" s="1"/>
  <c r="F33" i="21"/>
  <c r="BA74" i="1" s="1"/>
  <c r="J32" i="22"/>
  <c r="AV75" i="1" s="1"/>
  <c r="AT75" i="1" s="1"/>
  <c r="J53" i="23"/>
  <c r="J78" i="23"/>
  <c r="J32" i="23"/>
  <c r="AV76" i="1" s="1"/>
  <c r="AT76" i="1" s="1"/>
  <c r="F32" i="23"/>
  <c r="AZ76" i="1" s="1"/>
  <c r="P86" i="24"/>
  <c r="P85" i="24" s="1"/>
  <c r="P84" i="24" s="1"/>
  <c r="AU77" i="1" s="1"/>
  <c r="F31" i="24"/>
  <c r="BA77" i="1" s="1"/>
  <c r="BK85" i="24"/>
  <c r="J86" i="24"/>
  <c r="J58" i="24" s="1"/>
  <c r="J33" i="25"/>
  <c r="AW79" i="1" s="1"/>
  <c r="AT79" i="1" s="1"/>
  <c r="T108" i="25"/>
  <c r="T107" i="25" s="1"/>
  <c r="T87" i="25" s="1"/>
  <c r="F55" i="26"/>
  <c r="F85" i="26"/>
  <c r="BK90" i="26"/>
  <c r="F33" i="26"/>
  <c r="BA80" i="1" s="1"/>
  <c r="R130" i="26"/>
  <c r="R129" i="26" s="1"/>
  <c r="R89" i="26" s="1"/>
  <c r="J91" i="26"/>
  <c r="J62" i="26" s="1"/>
  <c r="J49" i="28"/>
  <c r="J71" i="28"/>
  <c r="T82" i="29"/>
  <c r="BK83" i="29"/>
  <c r="J84" i="29"/>
  <c r="J58" i="29" s="1"/>
  <c r="R85" i="30"/>
  <c r="R84" i="30" s="1"/>
  <c r="J92" i="31"/>
  <c r="J61" i="31" s="1"/>
  <c r="BK145" i="31"/>
  <c r="J145" i="31" s="1"/>
  <c r="J66" i="31" s="1"/>
  <c r="J146" i="31"/>
  <c r="J67" i="31" s="1"/>
  <c r="J49" i="33"/>
  <c r="J72" i="33"/>
  <c r="J30" i="33"/>
  <c r="AV88" i="1" s="1"/>
  <c r="AT88" i="1" s="1"/>
  <c r="F30" i="33"/>
  <c r="AZ88" i="1" s="1"/>
  <c r="BK79" i="35"/>
  <c r="J80" i="35"/>
  <c r="J58" i="35" s="1"/>
  <c r="F30" i="38"/>
  <c r="AZ93" i="1" s="1"/>
  <c r="J30" i="38"/>
  <c r="AV93" i="1" s="1"/>
  <c r="AT93" i="1" s="1"/>
  <c r="J80" i="41"/>
  <c r="J58" i="41" s="1"/>
  <c r="BK79" i="41"/>
  <c r="J86" i="47"/>
  <c r="J62" i="47" s="1"/>
  <c r="BK85" i="47"/>
  <c r="F32" i="55"/>
  <c r="AZ114" i="1" s="1"/>
  <c r="J32" i="55"/>
  <c r="AV114" i="1" s="1"/>
  <c r="AT114" i="1" s="1"/>
  <c r="BK85" i="19"/>
  <c r="BK85" i="21"/>
  <c r="F33" i="22"/>
  <c r="BA75" i="1" s="1"/>
  <c r="F33" i="25"/>
  <c r="BA79" i="1" s="1"/>
  <c r="BA78" i="1" s="1"/>
  <c r="AW78" i="1" s="1"/>
  <c r="BK85" i="27"/>
  <c r="J30" i="29"/>
  <c r="AV83" i="1" s="1"/>
  <c r="AT83" i="1" s="1"/>
  <c r="F30" i="29"/>
  <c r="AZ83" i="1" s="1"/>
  <c r="P109" i="29"/>
  <c r="P108" i="29" s="1"/>
  <c r="P82" i="29" s="1"/>
  <c r="AU83" i="1" s="1"/>
  <c r="F33" i="30"/>
  <c r="BC84" i="1" s="1"/>
  <c r="BK85" i="30"/>
  <c r="J86" i="30"/>
  <c r="J58" i="30" s="1"/>
  <c r="J93" i="31"/>
  <c r="J62" i="31" s="1"/>
  <c r="T145" i="31"/>
  <c r="T91" i="31" s="1"/>
  <c r="J30" i="37"/>
  <c r="AV92" i="1" s="1"/>
  <c r="AT92" i="1" s="1"/>
  <c r="F30" i="37"/>
  <c r="AZ92" i="1" s="1"/>
  <c r="J79" i="38"/>
  <c r="J57" i="38" s="1"/>
  <c r="BK78" i="38"/>
  <c r="J78" i="38" s="1"/>
  <c r="F51" i="41"/>
  <c r="F80" i="44"/>
  <c r="F55" i="44"/>
  <c r="J31" i="29"/>
  <c r="AW83" i="1" s="1"/>
  <c r="R109" i="29"/>
  <c r="R108" i="29" s="1"/>
  <c r="F51" i="30"/>
  <c r="F80" i="30"/>
  <c r="J30" i="30"/>
  <c r="AV84" i="1" s="1"/>
  <c r="T172" i="30"/>
  <c r="T163" i="30" s="1"/>
  <c r="J164" i="30"/>
  <c r="J62" i="30" s="1"/>
  <c r="F35" i="31"/>
  <c r="BC86" i="1" s="1"/>
  <c r="BC85" i="1" s="1"/>
  <c r="AY85" i="1" s="1"/>
  <c r="P97" i="31"/>
  <c r="P96" i="31" s="1"/>
  <c r="P145" i="31"/>
  <c r="J53" i="32"/>
  <c r="J83" i="32"/>
  <c r="F32" i="32"/>
  <c r="AZ87" i="1" s="1"/>
  <c r="F36" i="32"/>
  <c r="BD87" i="1" s="1"/>
  <c r="P97" i="32"/>
  <c r="P90" i="32" s="1"/>
  <c r="P89" i="32" s="1"/>
  <c r="AU87" i="1" s="1"/>
  <c r="BK90" i="32"/>
  <c r="BK79" i="33"/>
  <c r="J80" i="33"/>
  <c r="J58" i="33" s="1"/>
  <c r="J30" i="35"/>
  <c r="AV90" i="1" s="1"/>
  <c r="AT90" i="1" s="1"/>
  <c r="F30" i="35"/>
  <c r="AZ90" i="1" s="1"/>
  <c r="F51" i="37"/>
  <c r="BK79" i="37"/>
  <c r="J80" i="37"/>
  <c r="J58" i="37" s="1"/>
  <c r="J49" i="42"/>
  <c r="J72" i="42"/>
  <c r="J30" i="42"/>
  <c r="AV97" i="1" s="1"/>
  <c r="AT97" i="1" s="1"/>
  <c r="F30" i="42"/>
  <c r="AZ97" i="1" s="1"/>
  <c r="R84" i="29"/>
  <c r="R83" i="29" s="1"/>
  <c r="R82" i="29" s="1"/>
  <c r="F32" i="29"/>
  <c r="BB83" i="1" s="1"/>
  <c r="P86" i="30"/>
  <c r="P85" i="30" s="1"/>
  <c r="J31" i="30"/>
  <c r="AW84" i="1" s="1"/>
  <c r="T139" i="30"/>
  <c r="T85" i="30" s="1"/>
  <c r="T84" i="30" s="1"/>
  <c r="P163" i="30"/>
  <c r="BK166" i="30"/>
  <c r="J166" i="30" s="1"/>
  <c r="J63" i="30" s="1"/>
  <c r="J53" i="31"/>
  <c r="J85" i="31"/>
  <c r="J32" i="31"/>
  <c r="AV86" i="1" s="1"/>
  <c r="F32" i="31"/>
  <c r="AZ86" i="1" s="1"/>
  <c r="F36" i="31"/>
  <c r="BD86" i="1" s="1"/>
  <c r="BD85" i="1" s="1"/>
  <c r="R145" i="31"/>
  <c r="R91" i="31" s="1"/>
  <c r="J33" i="32"/>
  <c r="AW87" i="1" s="1"/>
  <c r="R144" i="32"/>
  <c r="R90" i="32" s="1"/>
  <c r="R89" i="32" s="1"/>
  <c r="J32" i="32"/>
  <c r="AV87" i="1" s="1"/>
  <c r="AT87" i="1" s="1"/>
  <c r="F51" i="34"/>
  <c r="F74" i="34"/>
  <c r="BK79" i="34"/>
  <c r="P80" i="36"/>
  <c r="P79" i="36" s="1"/>
  <c r="P78" i="36" s="1"/>
  <c r="AU91" i="1" s="1"/>
  <c r="J80" i="36"/>
  <c r="J58" i="36" s="1"/>
  <c r="BK79" i="36"/>
  <c r="F51" i="40"/>
  <c r="F74" i="40"/>
  <c r="E74" i="30"/>
  <c r="F88" i="31"/>
  <c r="F86" i="32"/>
  <c r="F33" i="32"/>
  <c r="BA87" i="1" s="1"/>
  <c r="F75" i="33"/>
  <c r="E68" i="34"/>
  <c r="F30" i="34"/>
  <c r="AZ89" i="1" s="1"/>
  <c r="J30" i="36"/>
  <c r="AV91" i="1" s="1"/>
  <c r="F30" i="36"/>
  <c r="AZ91" i="1" s="1"/>
  <c r="AG100" i="1"/>
  <c r="J33" i="48"/>
  <c r="AW105" i="1" s="1"/>
  <c r="F33" i="48"/>
  <c r="BA105" i="1" s="1"/>
  <c r="BA104" i="1" s="1"/>
  <c r="AW104" i="1" s="1"/>
  <c r="F30" i="30"/>
  <c r="AZ84" i="1" s="1"/>
  <c r="J31" i="34"/>
  <c r="AW89" i="1" s="1"/>
  <c r="AT89" i="1" s="1"/>
  <c r="BK79" i="39"/>
  <c r="J80" i="39"/>
  <c r="J58" i="39" s="1"/>
  <c r="F30" i="39"/>
  <c r="AZ94" i="1" s="1"/>
  <c r="J32" i="43"/>
  <c r="AV99" i="1" s="1"/>
  <c r="AT99" i="1" s="1"/>
  <c r="F32" i="43"/>
  <c r="AZ99" i="1" s="1"/>
  <c r="BK84" i="45"/>
  <c r="J84" i="45" s="1"/>
  <c r="J85" i="45"/>
  <c r="J61" i="45" s="1"/>
  <c r="F32" i="47"/>
  <c r="AZ103" i="1" s="1"/>
  <c r="J32" i="47"/>
  <c r="AV103" i="1" s="1"/>
  <c r="AT103" i="1" s="1"/>
  <c r="F51" i="35"/>
  <c r="R80" i="35"/>
  <c r="R79" i="35" s="1"/>
  <c r="R78" i="35" s="1"/>
  <c r="F81" i="46"/>
  <c r="F56" i="46"/>
  <c r="J31" i="36"/>
  <c r="AW91" i="1" s="1"/>
  <c r="J36" i="40"/>
  <c r="J72" i="41"/>
  <c r="J53" i="45"/>
  <c r="F80" i="46"/>
  <c r="F55" i="46"/>
  <c r="R146" i="48"/>
  <c r="BK85" i="55"/>
  <c r="J86" i="55"/>
  <c r="J62" i="55" s="1"/>
  <c r="F51" i="42"/>
  <c r="E72" i="47"/>
  <c r="F91" i="48"/>
  <c r="F55" i="48"/>
  <c r="T97" i="48"/>
  <c r="P169" i="48"/>
  <c r="T215" i="48"/>
  <c r="P264" i="48"/>
  <c r="BK328" i="48"/>
  <c r="J328" i="48" s="1"/>
  <c r="J71" i="48" s="1"/>
  <c r="F51" i="39"/>
  <c r="J31" i="41"/>
  <c r="AW96" i="1" s="1"/>
  <c r="AT96" i="1" s="1"/>
  <c r="BK85" i="43"/>
  <c r="J33" i="44"/>
  <c r="AW100" i="1" s="1"/>
  <c r="AT100" i="1" s="1"/>
  <c r="F32" i="46"/>
  <c r="AZ102" i="1" s="1"/>
  <c r="BK84" i="46"/>
  <c r="J84" i="46" s="1"/>
  <c r="BK97" i="48"/>
  <c r="J32" i="48"/>
  <c r="AV105" i="1" s="1"/>
  <c r="AT105" i="1" s="1"/>
  <c r="F32" i="48"/>
  <c r="AZ105" i="1" s="1"/>
  <c r="F36" i="48"/>
  <c r="BD105" i="1" s="1"/>
  <c r="BD104" i="1" s="1"/>
  <c r="T243" i="48"/>
  <c r="P277" i="48"/>
  <c r="J60" i="51"/>
  <c r="J29" i="51"/>
  <c r="F35" i="48"/>
  <c r="BC105" i="1" s="1"/>
  <c r="BC104" i="1" s="1"/>
  <c r="AY104" i="1" s="1"/>
  <c r="BK192" i="48"/>
  <c r="J192" i="48" s="1"/>
  <c r="J65" i="48" s="1"/>
  <c r="P215" i="48"/>
  <c r="R228" i="48"/>
  <c r="T277" i="48"/>
  <c r="F32" i="49"/>
  <c r="AZ106" i="1" s="1"/>
  <c r="J32" i="49"/>
  <c r="AV106" i="1" s="1"/>
  <c r="AT106" i="1" s="1"/>
  <c r="J85" i="51"/>
  <c r="J61" i="51" s="1"/>
  <c r="F32" i="53"/>
  <c r="AZ112" i="1" s="1"/>
  <c r="J32" i="53"/>
  <c r="AV112" i="1" s="1"/>
  <c r="AT112" i="1" s="1"/>
  <c r="F56" i="55"/>
  <c r="F81" i="55"/>
  <c r="BK85" i="56"/>
  <c r="F56" i="58"/>
  <c r="F81" i="58"/>
  <c r="J29" i="60"/>
  <c r="J60" i="60"/>
  <c r="E47" i="62"/>
  <c r="E72" i="62"/>
  <c r="J78" i="67"/>
  <c r="J57" i="67" s="1"/>
  <c r="BK77" i="67"/>
  <c r="J77" i="67" s="1"/>
  <c r="R215" i="48"/>
  <c r="F55" i="50"/>
  <c r="F80" i="50"/>
  <c r="F33" i="52"/>
  <c r="BA111" i="1" s="1"/>
  <c r="BA110" i="1" s="1"/>
  <c r="AW110" i="1" s="1"/>
  <c r="J33" i="52"/>
  <c r="AW111" i="1" s="1"/>
  <c r="AT111" i="1" s="1"/>
  <c r="F55" i="54"/>
  <c r="F80" i="54"/>
  <c r="F33" i="56"/>
  <c r="BA116" i="1" s="1"/>
  <c r="BA115" i="1" s="1"/>
  <c r="AW115" i="1" s="1"/>
  <c r="J33" i="56"/>
  <c r="AW116" i="1" s="1"/>
  <c r="AT116" i="1" s="1"/>
  <c r="F32" i="56"/>
  <c r="AZ116" i="1" s="1"/>
  <c r="AZ115" i="1" s="1"/>
  <c r="AV115" i="1" s="1"/>
  <c r="AT115" i="1" s="1"/>
  <c r="J32" i="57"/>
  <c r="AV117" i="1" s="1"/>
  <c r="AT117" i="1" s="1"/>
  <c r="E47" i="60"/>
  <c r="E71" i="60"/>
  <c r="J78" i="49"/>
  <c r="J53" i="49"/>
  <c r="BK84" i="49"/>
  <c r="J84" i="49" s="1"/>
  <c r="J85" i="49"/>
  <c r="J61" i="49" s="1"/>
  <c r="E47" i="50"/>
  <c r="E72" i="50"/>
  <c r="J86" i="50"/>
  <c r="J62" i="50" s="1"/>
  <c r="BK85" i="50"/>
  <c r="J32" i="50"/>
  <c r="AV108" i="1" s="1"/>
  <c r="AT108" i="1" s="1"/>
  <c r="F32" i="50"/>
  <c r="AZ108" i="1" s="1"/>
  <c r="AZ107" i="1" s="1"/>
  <c r="AV107" i="1" s="1"/>
  <c r="AT107" i="1" s="1"/>
  <c r="J78" i="53"/>
  <c r="J53" i="53"/>
  <c r="BK85" i="53"/>
  <c r="E47" i="54"/>
  <c r="E72" i="54"/>
  <c r="E47" i="56"/>
  <c r="E72" i="56"/>
  <c r="R97" i="48"/>
  <c r="F34" i="48"/>
  <c r="BB105" i="1" s="1"/>
  <c r="BB104" i="1" s="1"/>
  <c r="AX104" i="1" s="1"/>
  <c r="P146" i="48"/>
  <c r="P96" i="48" s="1"/>
  <c r="P95" i="48" s="1"/>
  <c r="AU105" i="1" s="1"/>
  <c r="AU104" i="1" s="1"/>
  <c r="T192" i="48"/>
  <c r="R243" i="48"/>
  <c r="R264" i="48"/>
  <c r="T328" i="48"/>
  <c r="BK357" i="48"/>
  <c r="J357" i="48" s="1"/>
  <c r="J73" i="48" s="1"/>
  <c r="R357" i="48"/>
  <c r="F56" i="49"/>
  <c r="F81" i="49"/>
  <c r="E72" i="51"/>
  <c r="J32" i="51"/>
  <c r="AV109" i="1" s="1"/>
  <c r="AT109" i="1" s="1"/>
  <c r="J86" i="51"/>
  <c r="J62" i="51" s="1"/>
  <c r="BK84" i="52"/>
  <c r="J84" i="52" s="1"/>
  <c r="F56" i="53"/>
  <c r="F81" i="53"/>
  <c r="J86" i="54"/>
  <c r="J62" i="54" s="1"/>
  <c r="BK84" i="54"/>
  <c r="J84" i="54" s="1"/>
  <c r="J32" i="54"/>
  <c r="AV113" i="1" s="1"/>
  <c r="AT113" i="1" s="1"/>
  <c r="F32" i="54"/>
  <c r="AZ113" i="1" s="1"/>
  <c r="J53" i="57"/>
  <c r="F56" i="59"/>
  <c r="F80" i="59"/>
  <c r="J32" i="60"/>
  <c r="AV121" i="1" s="1"/>
  <c r="AT121" i="1" s="1"/>
  <c r="F32" i="60"/>
  <c r="AZ121" i="1" s="1"/>
  <c r="F56" i="61"/>
  <c r="F81" i="61"/>
  <c r="BK84" i="61"/>
  <c r="J84" i="61" s="1"/>
  <c r="J86" i="61"/>
  <c r="J62" i="61" s="1"/>
  <c r="F32" i="61"/>
  <c r="AZ123" i="1" s="1"/>
  <c r="J32" i="61"/>
  <c r="AV123" i="1" s="1"/>
  <c r="AT123" i="1" s="1"/>
  <c r="BK84" i="57"/>
  <c r="J84" i="57" s="1"/>
  <c r="J85" i="57"/>
  <c r="J61" i="57" s="1"/>
  <c r="F33" i="60"/>
  <c r="BA121" i="1" s="1"/>
  <c r="BA118" i="1" s="1"/>
  <c r="AW118" i="1" s="1"/>
  <c r="T264" i="48"/>
  <c r="R277" i="48"/>
  <c r="F34" i="58"/>
  <c r="BB119" i="1" s="1"/>
  <c r="BB118" i="1" s="1"/>
  <c r="AX118" i="1" s="1"/>
  <c r="E71" i="59"/>
  <c r="F32" i="59"/>
  <c r="AZ120" i="1" s="1"/>
  <c r="J60" i="59"/>
  <c r="F80" i="60"/>
  <c r="E72" i="61"/>
  <c r="J53" i="62"/>
  <c r="J78" i="62"/>
  <c r="BK84" i="65"/>
  <c r="J84" i="65" s="1"/>
  <c r="J86" i="65"/>
  <c r="J62" i="65" s="1"/>
  <c r="R86" i="68"/>
  <c r="R85" i="68" s="1"/>
  <c r="BK84" i="62"/>
  <c r="J84" i="62" s="1"/>
  <c r="J86" i="62"/>
  <c r="J62" i="62" s="1"/>
  <c r="F32" i="63"/>
  <c r="AZ125" i="1" s="1"/>
  <c r="J32" i="63"/>
  <c r="AV125" i="1" s="1"/>
  <c r="AT125" i="1" s="1"/>
  <c r="J32" i="64"/>
  <c r="AV127" i="1" s="1"/>
  <c r="AT127" i="1" s="1"/>
  <c r="F32" i="64"/>
  <c r="AZ127" i="1" s="1"/>
  <c r="T86" i="68"/>
  <c r="T85" i="68" s="1"/>
  <c r="F55" i="62"/>
  <c r="F80" i="62"/>
  <c r="BK84" i="63"/>
  <c r="J84" i="63" s="1"/>
  <c r="J86" i="63"/>
  <c r="J62" i="63" s="1"/>
  <c r="J84" i="64"/>
  <c r="J61" i="64" s="1"/>
  <c r="BK83" i="64"/>
  <c r="J83" i="64" s="1"/>
  <c r="BK77" i="66"/>
  <c r="J77" i="66" s="1"/>
  <c r="J78" i="66"/>
  <c r="J57" i="66" s="1"/>
  <c r="J30" i="67"/>
  <c r="AV130" i="1" s="1"/>
  <c r="AT130" i="1" s="1"/>
  <c r="F30" i="67"/>
  <c r="AZ130" i="1" s="1"/>
  <c r="BK86" i="68"/>
  <c r="J87" i="68"/>
  <c r="J58" i="68" s="1"/>
  <c r="J30" i="68"/>
  <c r="AV131" i="1" s="1"/>
  <c r="AT131" i="1" s="1"/>
  <c r="J33" i="62"/>
  <c r="AW124" i="1" s="1"/>
  <c r="AT124" i="1" s="1"/>
  <c r="J53" i="63"/>
  <c r="E72" i="63"/>
  <c r="F80" i="64"/>
  <c r="F81" i="65"/>
  <c r="J33" i="65"/>
  <c r="AW128" i="1" s="1"/>
  <c r="AT128" i="1" s="1"/>
  <c r="J49" i="66"/>
  <c r="E67" i="66"/>
  <c r="F31" i="66"/>
  <c r="BA129" i="1" s="1"/>
  <c r="J49" i="67"/>
  <c r="E67" i="67"/>
  <c r="F82" i="68"/>
  <c r="F31" i="68"/>
  <c r="BA131" i="1" s="1"/>
  <c r="F32" i="62"/>
  <c r="AZ124" i="1" s="1"/>
  <c r="J77" i="64"/>
  <c r="F32" i="65"/>
  <c r="AZ128" i="1" s="1"/>
  <c r="F81" i="63"/>
  <c r="E71" i="64"/>
  <c r="F79" i="64"/>
  <c r="F33" i="64"/>
  <c r="BA127" i="1" s="1"/>
  <c r="BA126" i="1" s="1"/>
  <c r="AW126" i="1" s="1"/>
  <c r="E72" i="65"/>
  <c r="F80" i="65"/>
  <c r="F74" i="66"/>
  <c r="F30" i="66"/>
  <c r="AZ129" i="1" s="1"/>
  <c r="F74" i="67"/>
  <c r="F31" i="67"/>
  <c r="BA130" i="1" s="1"/>
  <c r="E75" i="68"/>
  <c r="F81" i="68"/>
  <c r="F30" i="68"/>
  <c r="AZ131" i="1" s="1"/>
  <c r="BK85" i="58" l="1"/>
  <c r="J86" i="58"/>
  <c r="J62" i="58" s="1"/>
  <c r="P105" i="2"/>
  <c r="AU53" i="1" s="1"/>
  <c r="AU52" i="1" s="1"/>
  <c r="BA85" i="1"/>
  <c r="AW85" i="1" s="1"/>
  <c r="AT86" i="1"/>
  <c r="BK91" i="31"/>
  <c r="J91" i="31" s="1"/>
  <c r="BD51" i="1"/>
  <c r="W30" i="1" s="1"/>
  <c r="P91" i="31"/>
  <c r="AU86" i="1" s="1"/>
  <c r="AU85" i="1" s="1"/>
  <c r="AW52" i="1"/>
  <c r="J60" i="61"/>
  <c r="J29" i="61"/>
  <c r="AZ122" i="1"/>
  <c r="AV122" i="1" s="1"/>
  <c r="AT122" i="1" s="1"/>
  <c r="J29" i="54"/>
  <c r="J60" i="54"/>
  <c r="J60" i="52"/>
  <c r="J29" i="52"/>
  <c r="J85" i="50"/>
  <c r="J61" i="50" s="1"/>
  <c r="BK84" i="50"/>
  <c r="J84" i="50" s="1"/>
  <c r="AG121" i="1"/>
  <c r="AN121" i="1" s="1"/>
  <c r="J38" i="60"/>
  <c r="AG109" i="1"/>
  <c r="AN109" i="1" s="1"/>
  <c r="J38" i="51"/>
  <c r="J60" i="46"/>
  <c r="J29" i="46"/>
  <c r="BK84" i="55"/>
  <c r="J84" i="55" s="1"/>
  <c r="J85" i="55"/>
  <c r="J61" i="55" s="1"/>
  <c r="AZ98" i="1"/>
  <c r="AV98" i="1" s="1"/>
  <c r="AT98" i="1" s="1"/>
  <c r="J79" i="39"/>
  <c r="J57" i="39" s="1"/>
  <c r="BK78" i="39"/>
  <c r="J78" i="39" s="1"/>
  <c r="BK78" i="33"/>
  <c r="J78" i="33" s="1"/>
  <c r="J79" i="33"/>
  <c r="J57" i="33" s="1"/>
  <c r="J85" i="30"/>
  <c r="J57" i="30" s="1"/>
  <c r="J85" i="21"/>
  <c r="J61" i="21" s="1"/>
  <c r="BK84" i="21"/>
  <c r="J84" i="21" s="1"/>
  <c r="BK84" i="47"/>
  <c r="J84" i="47" s="1"/>
  <c r="J85" i="47"/>
  <c r="J61" i="47" s="1"/>
  <c r="BK85" i="22"/>
  <c r="J85" i="22" s="1"/>
  <c r="J86" i="22"/>
  <c r="J61" i="22" s="1"/>
  <c r="AT77" i="1"/>
  <c r="J29" i="8"/>
  <c r="J60" i="8"/>
  <c r="AT53" i="1"/>
  <c r="BK85" i="68"/>
  <c r="J85" i="68" s="1"/>
  <c r="J86" i="68"/>
  <c r="J57" i="68" s="1"/>
  <c r="J56" i="66"/>
  <c r="J27" i="66"/>
  <c r="J60" i="63"/>
  <c r="J29" i="63"/>
  <c r="AZ126" i="1"/>
  <c r="AV126" i="1" s="1"/>
  <c r="AT126" i="1" s="1"/>
  <c r="J60" i="65"/>
  <c r="J29" i="65"/>
  <c r="J60" i="49"/>
  <c r="J29" i="49"/>
  <c r="AZ104" i="1"/>
  <c r="AV104" i="1" s="1"/>
  <c r="AT104" i="1" s="1"/>
  <c r="AT91" i="1"/>
  <c r="BK89" i="32"/>
  <c r="J89" i="32" s="1"/>
  <c r="J90" i="32"/>
  <c r="J61" i="32" s="1"/>
  <c r="AT84" i="1"/>
  <c r="J27" i="38"/>
  <c r="J56" i="38"/>
  <c r="J85" i="27"/>
  <c r="J61" i="27" s="1"/>
  <c r="BK84" i="27"/>
  <c r="J84" i="27" s="1"/>
  <c r="J85" i="19"/>
  <c r="J61" i="19" s="1"/>
  <c r="BK84" i="19"/>
  <c r="J84" i="19" s="1"/>
  <c r="J60" i="31"/>
  <c r="J29" i="31"/>
  <c r="BK82" i="29"/>
  <c r="J82" i="29" s="1"/>
  <c r="J83" i="29"/>
  <c r="J57" i="29" s="1"/>
  <c r="J90" i="26"/>
  <c r="J61" i="26" s="1"/>
  <c r="BK89" i="26"/>
  <c r="J89" i="26" s="1"/>
  <c r="BA68" i="1"/>
  <c r="AW68" i="1" s="1"/>
  <c r="BK87" i="25"/>
  <c r="J87" i="25" s="1"/>
  <c r="P102" i="16"/>
  <c r="AU69" i="1" s="1"/>
  <c r="AU68" i="1" s="1"/>
  <c r="AZ68" i="1"/>
  <c r="AV68" i="1" s="1"/>
  <c r="AT68" i="1" s="1"/>
  <c r="J85" i="14"/>
  <c r="J61" i="14" s="1"/>
  <c r="BK84" i="14"/>
  <c r="J84" i="14" s="1"/>
  <c r="AT63" i="1"/>
  <c r="J85" i="4"/>
  <c r="J61" i="4" s="1"/>
  <c r="BK84" i="4"/>
  <c r="J84" i="4" s="1"/>
  <c r="T102" i="10"/>
  <c r="J29" i="64"/>
  <c r="J60" i="64"/>
  <c r="J60" i="62"/>
  <c r="J29" i="62"/>
  <c r="R96" i="48"/>
  <c r="R95" i="48" s="1"/>
  <c r="T96" i="48"/>
  <c r="T95" i="48" s="1"/>
  <c r="J38" i="44"/>
  <c r="J79" i="34"/>
  <c r="J57" i="34" s="1"/>
  <c r="BK78" i="34"/>
  <c r="J78" i="34" s="1"/>
  <c r="BK78" i="41"/>
  <c r="J78" i="41" s="1"/>
  <c r="J79" i="41"/>
  <c r="J57" i="41" s="1"/>
  <c r="AT78" i="1"/>
  <c r="BK84" i="20"/>
  <c r="J84" i="20" s="1"/>
  <c r="J85" i="20"/>
  <c r="J61" i="20" s="1"/>
  <c r="J79" i="42"/>
  <c r="J57" i="42" s="1"/>
  <c r="BK78" i="42"/>
  <c r="J78" i="42" s="1"/>
  <c r="BK84" i="23"/>
  <c r="J84" i="23" s="1"/>
  <c r="J85" i="23"/>
  <c r="J61" i="23" s="1"/>
  <c r="BK84" i="18"/>
  <c r="J84" i="18" s="1"/>
  <c r="J85" i="18"/>
  <c r="J61" i="18" s="1"/>
  <c r="BK84" i="13"/>
  <c r="J84" i="13" s="1"/>
  <c r="J85" i="13"/>
  <c r="J61" i="13" s="1"/>
  <c r="BK102" i="16"/>
  <c r="J102" i="16" s="1"/>
  <c r="J103" i="16"/>
  <c r="J61" i="16" s="1"/>
  <c r="BK92" i="17"/>
  <c r="J92" i="17" s="1"/>
  <c r="J93" i="17"/>
  <c r="J61" i="17" s="1"/>
  <c r="J29" i="6"/>
  <c r="J60" i="6"/>
  <c r="J106" i="2"/>
  <c r="J61" i="2" s="1"/>
  <c r="BK105" i="2"/>
  <c r="J105" i="2" s="1"/>
  <c r="BK84" i="9"/>
  <c r="J84" i="9" s="1"/>
  <c r="J85" i="9"/>
  <c r="J61" i="9" s="1"/>
  <c r="BK89" i="3"/>
  <c r="J89" i="3" s="1"/>
  <c r="J90" i="3"/>
  <c r="J61" i="3" s="1"/>
  <c r="BK84" i="7"/>
  <c r="J84" i="7" s="1"/>
  <c r="J85" i="7"/>
  <c r="J61" i="7" s="1"/>
  <c r="AZ61" i="1"/>
  <c r="AV61" i="1" s="1"/>
  <c r="AT61" i="1" s="1"/>
  <c r="BC51" i="1"/>
  <c r="J60" i="57"/>
  <c r="J29" i="57"/>
  <c r="AZ118" i="1"/>
  <c r="AV118" i="1" s="1"/>
  <c r="AT118" i="1" s="1"/>
  <c r="BK84" i="53"/>
  <c r="J84" i="53" s="1"/>
  <c r="J85" i="53"/>
  <c r="J61" i="53" s="1"/>
  <c r="J27" i="67"/>
  <c r="J56" i="67"/>
  <c r="J85" i="56"/>
  <c r="J61" i="56" s="1"/>
  <c r="BK84" i="56"/>
  <c r="J84" i="56" s="1"/>
  <c r="AZ110" i="1"/>
  <c r="AV110" i="1" s="1"/>
  <c r="AT110" i="1" s="1"/>
  <c r="BK96" i="48"/>
  <c r="J97" i="48"/>
  <c r="J62" i="48" s="1"/>
  <c r="BK84" i="43"/>
  <c r="J84" i="43" s="1"/>
  <c r="J85" i="43"/>
  <c r="J61" i="43" s="1"/>
  <c r="J29" i="45"/>
  <c r="J60" i="45"/>
  <c r="AN100" i="1"/>
  <c r="J79" i="36"/>
  <c r="J57" i="36" s="1"/>
  <c r="BK78" i="36"/>
  <c r="J78" i="36" s="1"/>
  <c r="AZ85" i="1"/>
  <c r="AV85" i="1" s="1"/>
  <c r="AT85" i="1" s="1"/>
  <c r="P84" i="30"/>
  <c r="AU84" i="1" s="1"/>
  <c r="J79" i="37"/>
  <c r="J57" i="37" s="1"/>
  <c r="BK78" i="37"/>
  <c r="J78" i="37" s="1"/>
  <c r="BK163" i="30"/>
  <c r="J163" i="30" s="1"/>
  <c r="J61" i="30" s="1"/>
  <c r="J79" i="35"/>
  <c r="J57" i="35" s="1"/>
  <c r="BK78" i="35"/>
  <c r="J78" i="35" s="1"/>
  <c r="BK84" i="24"/>
  <c r="J84" i="24" s="1"/>
  <c r="J85" i="24"/>
  <c r="J57" i="24" s="1"/>
  <c r="J56" i="28"/>
  <c r="J27" i="28"/>
  <c r="BK84" i="15"/>
  <c r="J84" i="15" s="1"/>
  <c r="J85" i="15"/>
  <c r="J61" i="15" s="1"/>
  <c r="AT70" i="1"/>
  <c r="J104" i="10"/>
  <c r="J62" i="10" s="1"/>
  <c r="BK103" i="10"/>
  <c r="J85" i="12"/>
  <c r="J61" i="12" s="1"/>
  <c r="BK84" i="12"/>
  <c r="J84" i="12" s="1"/>
  <c r="AZ52" i="1"/>
  <c r="BK89" i="11"/>
  <c r="J89" i="11" s="1"/>
  <c r="J90" i="11"/>
  <c r="J61" i="11" s="1"/>
  <c r="R102" i="10"/>
  <c r="BK84" i="5"/>
  <c r="J84" i="5" s="1"/>
  <c r="J85" i="5"/>
  <c r="J61" i="5" s="1"/>
  <c r="BB51" i="1"/>
  <c r="BK182" i="10"/>
  <c r="J182" i="10" s="1"/>
  <c r="J68" i="10" s="1"/>
  <c r="AT62" i="1"/>
  <c r="R105" i="2"/>
  <c r="BK84" i="58" l="1"/>
  <c r="J84" i="58" s="1"/>
  <c r="J85" i="58"/>
  <c r="J61" i="58" s="1"/>
  <c r="AU51" i="1"/>
  <c r="J60" i="12"/>
  <c r="J29" i="12"/>
  <c r="J29" i="43"/>
  <c r="J60" i="43"/>
  <c r="J60" i="56"/>
  <c r="J29" i="56"/>
  <c r="J60" i="3"/>
  <c r="J29" i="3"/>
  <c r="J27" i="41"/>
  <c r="J56" i="41"/>
  <c r="J60" i="26"/>
  <c r="J29" i="26"/>
  <c r="J38" i="31"/>
  <c r="AG86" i="1"/>
  <c r="J29" i="27"/>
  <c r="J60" i="27"/>
  <c r="AG129" i="1"/>
  <c r="AN129" i="1" s="1"/>
  <c r="J36" i="66"/>
  <c r="J29" i="21"/>
  <c r="J60" i="21"/>
  <c r="J38" i="61"/>
  <c r="AG123" i="1"/>
  <c r="W28" i="1"/>
  <c r="AX51" i="1"/>
  <c r="J38" i="57"/>
  <c r="AG117" i="1"/>
  <c r="AN117" i="1" s="1"/>
  <c r="J60" i="17"/>
  <c r="J29" i="17"/>
  <c r="J60" i="13"/>
  <c r="J29" i="13"/>
  <c r="J60" i="23"/>
  <c r="J29" i="23"/>
  <c r="J60" i="20"/>
  <c r="J29" i="20"/>
  <c r="J27" i="34"/>
  <c r="J56" i="34"/>
  <c r="J38" i="64"/>
  <c r="AG127" i="1"/>
  <c r="J38" i="49"/>
  <c r="AG106" i="1"/>
  <c r="AN106" i="1" s="1"/>
  <c r="J60" i="22"/>
  <c r="J29" i="22"/>
  <c r="J56" i="33"/>
  <c r="J27" i="33"/>
  <c r="J29" i="50"/>
  <c r="J60" i="50"/>
  <c r="J60" i="11"/>
  <c r="J29" i="11"/>
  <c r="J60" i="15"/>
  <c r="J29" i="15"/>
  <c r="J27" i="36"/>
  <c r="J56" i="36"/>
  <c r="J96" i="48"/>
  <c r="J61" i="48" s="1"/>
  <c r="BK95" i="48"/>
  <c r="J95" i="48" s="1"/>
  <c r="J60" i="7"/>
  <c r="J29" i="7"/>
  <c r="J60" i="9"/>
  <c r="J29" i="9"/>
  <c r="J56" i="42"/>
  <c r="J27" i="42"/>
  <c r="AG124" i="1"/>
  <c r="AN124" i="1" s="1"/>
  <c r="J38" i="62"/>
  <c r="J60" i="14"/>
  <c r="J29" i="14"/>
  <c r="J60" i="25"/>
  <c r="J29" i="25"/>
  <c r="J29" i="19"/>
  <c r="J60" i="19"/>
  <c r="J60" i="32"/>
  <c r="J29" i="32"/>
  <c r="AG125" i="1"/>
  <c r="AN125" i="1" s="1"/>
  <c r="J38" i="63"/>
  <c r="AG59" i="1"/>
  <c r="AN59" i="1" s="1"/>
  <c r="J38" i="8"/>
  <c r="J27" i="39"/>
  <c r="J56" i="39"/>
  <c r="J60" i="55"/>
  <c r="J29" i="55"/>
  <c r="J38" i="54"/>
  <c r="AG113" i="1"/>
  <c r="AN113" i="1" s="1"/>
  <c r="BA51" i="1"/>
  <c r="J103" i="10"/>
  <c r="J61" i="10" s="1"/>
  <c r="BK102" i="10"/>
  <c r="J102" i="10" s="1"/>
  <c r="J56" i="24"/>
  <c r="J27" i="24"/>
  <c r="J56" i="37"/>
  <c r="J27" i="37"/>
  <c r="J38" i="45"/>
  <c r="AG101" i="1"/>
  <c r="AN101" i="1" s="1"/>
  <c r="J60" i="5"/>
  <c r="J29" i="5"/>
  <c r="AV52" i="1"/>
  <c r="AT52" i="1" s="1"/>
  <c r="AZ51" i="1"/>
  <c r="J36" i="28"/>
  <c r="AG82" i="1"/>
  <c r="AN82" i="1" s="1"/>
  <c r="J56" i="35"/>
  <c r="J27" i="35"/>
  <c r="AG130" i="1"/>
  <c r="AN130" i="1" s="1"/>
  <c r="J36" i="67"/>
  <c r="J60" i="53"/>
  <c r="J29" i="53"/>
  <c r="W29" i="1"/>
  <c r="AY51" i="1"/>
  <c r="J60" i="2"/>
  <c r="J29" i="2"/>
  <c r="AG57" i="1"/>
  <c r="AN57" i="1" s="1"/>
  <c r="J38" i="6"/>
  <c r="J60" i="16"/>
  <c r="J29" i="16"/>
  <c r="J60" i="18"/>
  <c r="J29" i="18"/>
  <c r="J29" i="4"/>
  <c r="J60" i="4"/>
  <c r="J56" i="29"/>
  <c r="J27" i="29"/>
  <c r="J36" i="38"/>
  <c r="AG93" i="1"/>
  <c r="AN93" i="1" s="1"/>
  <c r="AG128" i="1"/>
  <c r="AN128" i="1" s="1"/>
  <c r="J38" i="65"/>
  <c r="J56" i="68"/>
  <c r="J27" i="68"/>
  <c r="J29" i="47"/>
  <c r="J60" i="47"/>
  <c r="BK84" i="30"/>
  <c r="J84" i="30" s="1"/>
  <c r="AG102" i="1"/>
  <c r="AN102" i="1" s="1"/>
  <c r="J38" i="46"/>
  <c r="AG111" i="1"/>
  <c r="J38" i="52"/>
  <c r="J29" i="58" l="1"/>
  <c r="J60" i="58"/>
  <c r="AG131" i="1"/>
  <c r="AN131" i="1" s="1"/>
  <c r="J36" i="68"/>
  <c r="J56" i="30"/>
  <c r="J27" i="30"/>
  <c r="J38" i="4"/>
  <c r="AG55" i="1"/>
  <c r="AN55" i="1" s="1"/>
  <c r="J38" i="47"/>
  <c r="AG103" i="1"/>
  <c r="AN103" i="1" s="1"/>
  <c r="J38" i="55"/>
  <c r="AG114" i="1"/>
  <c r="AN114" i="1" s="1"/>
  <c r="J38" i="32"/>
  <c r="AG87" i="1"/>
  <c r="AN87" i="1" s="1"/>
  <c r="J38" i="25"/>
  <c r="AG79" i="1"/>
  <c r="AG60" i="1"/>
  <c r="AN60" i="1" s="1"/>
  <c r="J38" i="9"/>
  <c r="J60" i="48"/>
  <c r="J29" i="48"/>
  <c r="AG67" i="1"/>
  <c r="AN67" i="1" s="1"/>
  <c r="J38" i="15"/>
  <c r="J38" i="22"/>
  <c r="AG75" i="1"/>
  <c r="AN75" i="1" s="1"/>
  <c r="AG126" i="1"/>
  <c r="AN126" i="1" s="1"/>
  <c r="AN127" i="1"/>
  <c r="AG73" i="1"/>
  <c r="AN73" i="1" s="1"/>
  <c r="J38" i="20"/>
  <c r="AG65" i="1"/>
  <c r="AN65" i="1" s="1"/>
  <c r="J38" i="13"/>
  <c r="AG122" i="1"/>
  <c r="AN122" i="1" s="1"/>
  <c r="AN123" i="1"/>
  <c r="AG85" i="1"/>
  <c r="AN85" i="1" s="1"/>
  <c r="AN86" i="1"/>
  <c r="J38" i="16"/>
  <c r="AG69" i="1"/>
  <c r="J38" i="2"/>
  <c r="AG53" i="1"/>
  <c r="J38" i="53"/>
  <c r="AG112" i="1"/>
  <c r="AN112" i="1" s="1"/>
  <c r="AG90" i="1"/>
  <c r="AN90" i="1" s="1"/>
  <c r="J36" i="35"/>
  <c r="W26" i="1"/>
  <c r="AV51" i="1"/>
  <c r="AG77" i="1"/>
  <c r="AN77" i="1" s="1"/>
  <c r="J36" i="24"/>
  <c r="W27" i="1"/>
  <c r="AW51" i="1"/>
  <c r="AK27" i="1" s="1"/>
  <c r="AG108" i="1"/>
  <c r="J38" i="50"/>
  <c r="J36" i="41"/>
  <c r="AG96" i="1"/>
  <c r="AN96" i="1" s="1"/>
  <c r="AG99" i="1"/>
  <c r="J38" i="43"/>
  <c r="AG66" i="1"/>
  <c r="AN66" i="1" s="1"/>
  <c r="J38" i="14"/>
  <c r="AG97" i="1"/>
  <c r="AN97" i="1" s="1"/>
  <c r="J36" i="42"/>
  <c r="AG58" i="1"/>
  <c r="AN58" i="1" s="1"/>
  <c r="J38" i="7"/>
  <c r="AG63" i="1"/>
  <c r="AN63" i="1" s="1"/>
  <c r="J38" i="11"/>
  <c r="AG88" i="1"/>
  <c r="AN88" i="1" s="1"/>
  <c r="J36" i="33"/>
  <c r="AG76" i="1"/>
  <c r="AN76" i="1" s="1"/>
  <c r="J38" i="23"/>
  <c r="AG70" i="1"/>
  <c r="AN70" i="1" s="1"/>
  <c r="J38" i="17"/>
  <c r="AG80" i="1"/>
  <c r="AN80" i="1" s="1"/>
  <c r="J38" i="26"/>
  <c r="J38" i="3"/>
  <c r="AG54" i="1"/>
  <c r="AN54" i="1" s="1"/>
  <c r="J38" i="56"/>
  <c r="AG116" i="1"/>
  <c r="AG64" i="1"/>
  <c r="AN64" i="1" s="1"/>
  <c r="J38" i="12"/>
  <c r="AN111" i="1"/>
  <c r="AG83" i="1"/>
  <c r="AN83" i="1" s="1"/>
  <c r="J36" i="29"/>
  <c r="AG71" i="1"/>
  <c r="AN71" i="1" s="1"/>
  <c r="J38" i="18"/>
  <c r="AG56" i="1"/>
  <c r="AN56" i="1" s="1"/>
  <c r="J38" i="5"/>
  <c r="AG92" i="1"/>
  <c r="AN92" i="1" s="1"/>
  <c r="J36" i="37"/>
  <c r="J60" i="10"/>
  <c r="J29" i="10"/>
  <c r="AG94" i="1"/>
  <c r="AN94" i="1" s="1"/>
  <c r="J36" i="39"/>
  <c r="AG72" i="1"/>
  <c r="AN72" i="1" s="1"/>
  <c r="J38" i="19"/>
  <c r="J36" i="36"/>
  <c r="AG91" i="1"/>
  <c r="AN91" i="1" s="1"/>
  <c r="J36" i="34"/>
  <c r="AG89" i="1"/>
  <c r="AN89" i="1" s="1"/>
  <c r="AG74" i="1"/>
  <c r="AN74" i="1" s="1"/>
  <c r="J38" i="21"/>
  <c r="AG81" i="1"/>
  <c r="AN81" i="1" s="1"/>
  <c r="J38" i="27"/>
  <c r="J38" i="58" l="1"/>
  <c r="AG119" i="1"/>
  <c r="J38" i="10"/>
  <c r="AG62" i="1"/>
  <c r="AK26" i="1"/>
  <c r="AT51" i="1"/>
  <c r="AG68" i="1"/>
  <c r="AN68" i="1" s="1"/>
  <c r="AN69" i="1"/>
  <c r="AG84" i="1"/>
  <c r="AN84" i="1" s="1"/>
  <c r="J36" i="30"/>
  <c r="AN53" i="1"/>
  <c r="AG52" i="1"/>
  <c r="AG115" i="1"/>
  <c r="AN115" i="1" s="1"/>
  <c r="AN116" i="1"/>
  <c r="AG105" i="1"/>
  <c r="J38" i="48"/>
  <c r="AG78" i="1"/>
  <c r="AN78" i="1" s="1"/>
  <c r="AN79" i="1"/>
  <c r="AG110" i="1"/>
  <c r="AN110" i="1" s="1"/>
  <c r="AG98" i="1"/>
  <c r="AN98" i="1" s="1"/>
  <c r="AN99" i="1"/>
  <c r="AG107" i="1"/>
  <c r="AN107" i="1" s="1"/>
  <c r="AN108" i="1"/>
  <c r="AG118" i="1" l="1"/>
  <c r="AN118" i="1" s="1"/>
  <c r="AN119" i="1"/>
  <c r="AG104" i="1"/>
  <c r="AN104" i="1" s="1"/>
  <c r="AN105" i="1"/>
  <c r="AN52" i="1"/>
  <c r="AG61" i="1"/>
  <c r="AN61" i="1" s="1"/>
  <c r="AN62" i="1"/>
  <c r="AG51" i="1" l="1"/>
  <c r="AK23" i="1" l="1"/>
  <c r="AK32" i="1" s="1"/>
  <c r="AN51" i="1"/>
</calcChain>
</file>

<file path=xl/sharedStrings.xml><?xml version="1.0" encoding="utf-8"?>
<sst xmlns="http://schemas.openxmlformats.org/spreadsheetml/2006/main" count="33145" uniqueCount="4908">
  <si>
    <t>Export VZ</t>
  </si>
  <si>
    <t>List obsahuje:</t>
  </si>
  <si>
    <t>1) Rekapitulace stavby</t>
  </si>
  <si>
    <t>2) Rekapitulace objektů stavby a soupisů prací</t>
  </si>
  <si>
    <t>3.0</t>
  </si>
  <si>
    <t/>
  </si>
  <si>
    <t>False</t>
  </si>
  <si>
    <t>{2653ada9-9dd5-4fb0-92cc-734ad6365144}</t>
  </si>
  <si>
    <t>&gt;&gt;  skryté sloupce  &lt;&lt;</t>
  </si>
  <si>
    <t>0,01</t>
  </si>
  <si>
    <t>21</t>
  </si>
  <si>
    <t>15</t>
  </si>
  <si>
    <t>REKAPITULACE STAVBY</t>
  </si>
  <si>
    <t>v ---  níže se nacházejí doplnkové a pomocné údaje k sestavám  --- v</t>
  </si>
  <si>
    <t>Návod na vyplnění</t>
  </si>
  <si>
    <t>0,001</t>
  </si>
  <si>
    <t>Kód:</t>
  </si>
  <si>
    <t>033_2016</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</si>
  <si>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</si>
  <si>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</si>
  <si>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DATOVÉ CENTRUM - ZELENEČ</t>
  </si>
  <si>
    <t>0,1</t>
  </si>
  <si>
    <t>KSO:</t>
  </si>
  <si>
    <t>CC-CZ:</t>
  </si>
  <si>
    <t>1</t>
  </si>
  <si>
    <t>Místo:</t>
  </si>
  <si>
    <t>Obec Zeleneč, ul.Čsl . Armády č.p. 435</t>
  </si>
  <si>
    <t>Datum:</t>
  </si>
  <si>
    <t>3.11.2016</t>
  </si>
  <si>
    <t>10</t>
  </si>
  <si>
    <t>100</t>
  </si>
  <si>
    <t>Zadavatel:</t>
  </si>
  <si>
    <t>IČ:</t>
  </si>
  <si>
    <t>03630919</t>
  </si>
  <si>
    <t>Státní pokladna Centrum sdílených služeb, s.p.</t>
  </si>
  <si>
    <t>DIČ:</t>
  </si>
  <si>
    <t>CZ03630919</t>
  </si>
  <si>
    <t>Uchazeč:</t>
  </si>
  <si>
    <t>Vyplň údaj</t>
  </si>
  <si>
    <t>Projektant:</t>
  </si>
  <si>
    <t>27167119</t>
  </si>
  <si>
    <t>Atelier A4 s.r.o.</t>
  </si>
  <si>
    <t>CZ27167119</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</si>
  <si>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</si>
  <si>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</si>
  <si>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</si>
  <si>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</si>
  <si>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</si>
  <si>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</si>
  <si>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</si>
  <si>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</si>
  <si>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</si>
  <si>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</si>
  <si>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</si>
  <si>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</si>
  <si>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</si>
  <si>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</si>
  <si>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</si>
  <si>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</si>
  <si>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</si>
  <si>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</si>
  <si>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</si>
  <si>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</si>
  <si>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</si>
  <si>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</si>
  <si>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</si>
  <si>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</si>
  <si>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</si>
  <si>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</si>
  <si>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</si>
  <si>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</si>
  <si>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</si>
  <si>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</si>
  <si>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</si>
  <si>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</si>
  <si>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</si>
  <si>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</si>
  <si>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</si>
  <si>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</si>
  <si>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</si>
  <si>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</si>
  <si>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</si>
  <si>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</si>
  <si>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</si>
  <si>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</si>
  <si>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Administrativní objekt</t>
  </si>
  <si>
    <t>STA</t>
  </si>
  <si>
    <t>{6582b731-deab-41ee-a344-4059c28dcd5f}</t>
  </si>
  <si>
    <t>801 64</t>
  </si>
  <si>
    <t>2</t>
  </si>
  <si>
    <t>/</t>
  </si>
  <si>
    <t>SO.01-1</t>
  </si>
  <si>
    <t>Architektonicko-stavební řešení</t>
  </si>
  <si>
    <t>Soupis</t>
  </si>
  <si>
    <t>{f3bc1956-9b79-49cc-8685-70ce498292cd}</t>
  </si>
  <si>
    <t>SO.01-2</t>
  </si>
  <si>
    <t>Stavebně konstrukční řešení</t>
  </si>
  <si>
    <t>{b0fad547-0a36-41c7-ac06-e55cbeca2f78}</t>
  </si>
  <si>
    <t>SO.01-3</t>
  </si>
  <si>
    <t>Požárně bezpečnostní řešení</t>
  </si>
  <si>
    <t>{b48cc0ec-0752-46fd-a19c-a2fca57b4b05}</t>
  </si>
  <si>
    <t>SO.01-4</t>
  </si>
  <si>
    <t>Zdravotně technické instalace - Kanalizace</t>
  </si>
  <si>
    <t>{3fd7ed84-754f-405f-87be-d3731feb16e3}</t>
  </si>
  <si>
    <t>SO.01-5</t>
  </si>
  <si>
    <t>Zdravotně technické instalace - Vodovod</t>
  </si>
  <si>
    <t>{a4955b7e-85ad-42e9-9bc6-a2e9838b3200}</t>
  </si>
  <si>
    <t>SO.01-6</t>
  </si>
  <si>
    <t>Zdravotně technické instalace - Plynovod</t>
  </si>
  <si>
    <t>{d6c109b7-f376-4a04-8164-6a219e49f6bb}</t>
  </si>
  <si>
    <t>SO.01-7</t>
  </si>
  <si>
    <t>Vytápění</t>
  </si>
  <si>
    <t>{7b21cc11-d53a-41be-889a-6f643bf23792}</t>
  </si>
  <si>
    <t>SO.01-8</t>
  </si>
  <si>
    <t>Silnoproudá elektrotechnika</t>
  </si>
  <si>
    <t>{20ea5e7b-d556-4c81-8f1b-350224b03e9b}</t>
  </si>
  <si>
    <t>SO 02.1</t>
  </si>
  <si>
    <t>Budova datového centra - 1. etapa</t>
  </si>
  <si>
    <t>{c309ea49-3406-4615-b681-b42331c03829}</t>
  </si>
  <si>
    <t>SO.02.1-1</t>
  </si>
  <si>
    <t>{1871724a-5e3b-4f76-b0e2-47c528416d9c}</t>
  </si>
  <si>
    <t>SO.02.1-2</t>
  </si>
  <si>
    <t>{103a745e-e123-4e27-bcce-c1259d2a061a}</t>
  </si>
  <si>
    <t>SO.02.1-3</t>
  </si>
  <si>
    <t>{ffb2a5bc-c3bc-4991-943f-a5d33779878b}</t>
  </si>
  <si>
    <t>SO.02.1-4</t>
  </si>
  <si>
    <t>Zdravotně technické instalace - kanalizace</t>
  </si>
  <si>
    <t>{9b208cf7-d470-419e-835e-bea263f90b41}</t>
  </si>
  <si>
    <t>SO.02.1-5</t>
  </si>
  <si>
    <t>Zdravotně technické instalace - vodovod</t>
  </si>
  <si>
    <t>{79a33f9b-7433-4306-a5d7-3eb13b08352b}</t>
  </si>
  <si>
    <t>SO.02.1-6</t>
  </si>
  <si>
    <t>{4cef4d01-8d47-4497-8c52-d0c5f2f7be67}</t>
  </si>
  <si>
    <t>SO 03</t>
  </si>
  <si>
    <t>Vstupní budova ostrahy</t>
  </si>
  <si>
    <t>{859deb08-21f8-42e1-9498-ce6860eddc26}</t>
  </si>
  <si>
    <t>801 65</t>
  </si>
  <si>
    <t>SO.03-1</t>
  </si>
  <si>
    <t>Architektonicko stavební řešení</t>
  </si>
  <si>
    <t>{e70fe9d4-e9b4-49d4-bef6-42c531b2d499}</t>
  </si>
  <si>
    <t>SO.03-2</t>
  </si>
  <si>
    <t>{9586049b-095b-46d2-b61f-1496d66101cd}</t>
  </si>
  <si>
    <t>SO.03-3</t>
  </si>
  <si>
    <t>{227892ea-ad4f-49d4-b371-4ae6f96cbfd4}</t>
  </si>
  <si>
    <t>SO.03-4</t>
  </si>
  <si>
    <t>{4b49de35-b879-4237-8073-071662809378}</t>
  </si>
  <si>
    <t>SO.03-5</t>
  </si>
  <si>
    <t>{f2cd3878-4fd1-4d43-97f1-62921ec7d22d}</t>
  </si>
  <si>
    <t>SO.03-6</t>
  </si>
  <si>
    <t>Zdravotně technické instalace - plynovod</t>
  </si>
  <si>
    <t>{803a2260-002a-4efe-b34c-1c3631bafbc2}</t>
  </si>
  <si>
    <t>SO.03-7</t>
  </si>
  <si>
    <t>{670a2063-5b69-49bf-8f91-714014d63e21}</t>
  </si>
  <si>
    <t>SO.03-8</t>
  </si>
  <si>
    <t>{c83e959d-d248-48f6-9183-ce0769c1c4f8}</t>
  </si>
  <si>
    <t>SO 04</t>
  </si>
  <si>
    <t xml:space="preserve">Komunikace a zpevněné plochy_x000D_
</t>
  </si>
  <si>
    <t>{c48d09c8-aefa-41d0-aa2a-5d42147b1a1a}</t>
  </si>
  <si>
    <t>822 29</t>
  </si>
  <si>
    <t>SO 05</t>
  </si>
  <si>
    <t xml:space="preserve">Energocentrum _x000D_
</t>
  </si>
  <si>
    <t>{d7de7379-e8b4-4576-83ad-0e416bf4b345}</t>
  </si>
  <si>
    <t>SO.05-1</t>
  </si>
  <si>
    <t>{8cdd5166-b4cd-4ff6-9218-94b4386831c5}</t>
  </si>
  <si>
    <t>SO.05-2</t>
  </si>
  <si>
    <t>{7eeb8e5a-99be-4f25-ac3d-cebf705cd0fd}</t>
  </si>
  <si>
    <t>SO.05-3</t>
  </si>
  <si>
    <t>Požátně bezpečnostní řešení</t>
  </si>
  <si>
    <t>{662e0e7a-15aa-43e8-8cda-7c0bb2532290}</t>
  </si>
  <si>
    <t>SO 13</t>
  </si>
  <si>
    <t>Sadové úpravy, izolační zeleň, ČTÚ</t>
  </si>
  <si>
    <t>{40717ecf-3e70-48ee-8bcf-3334cebbbb69}</t>
  </si>
  <si>
    <t>SO 14</t>
  </si>
  <si>
    <t>Oplocení - vntřní + oprava vnějšího</t>
  </si>
  <si>
    <t>{583596f8-efeb-4ea3-bf37-f06630f12c35}</t>
  </si>
  <si>
    <t>815 2</t>
  </si>
  <si>
    <t>SO 16</t>
  </si>
  <si>
    <t>Bourání objektů</t>
  </si>
  <si>
    <t>{d4b593c5-fbad-4e8b-9f98-b4d05f7f9f7a}</t>
  </si>
  <si>
    <t>SO 18</t>
  </si>
  <si>
    <t>Výkopy pro areálové silnoproudé a slaboproudé rozvody (vč. EZS)</t>
  </si>
  <si>
    <t>{70f04101-e66d-44c1-b055-6129ab6a113c}</t>
  </si>
  <si>
    <t>SO 18.1</t>
  </si>
  <si>
    <t>Výkopy pro areálové rozvody silnoproudé</t>
  </si>
  <si>
    <t>{db872a74-c9ac-4aee-aad4-3482e803754b}</t>
  </si>
  <si>
    <t>SO18.2</t>
  </si>
  <si>
    <t>Výkopy pro areálové rozvody slaboproudé</t>
  </si>
  <si>
    <t>{d3d37d1b-4d74-4c92-8380-d21601fb0192}</t>
  </si>
  <si>
    <t>SO 06.1</t>
  </si>
  <si>
    <t>Vodovodní řad</t>
  </si>
  <si>
    <t>{9b2105ee-9efa-4329-b41f-b0f54d6b7eca}</t>
  </si>
  <si>
    <t>827 1</t>
  </si>
  <si>
    <t>SO 06.2</t>
  </si>
  <si>
    <t>Areálové přípojky vodovodu</t>
  </si>
  <si>
    <t>{0272a786-8e85-4760-9530-b8ee2b14e181}</t>
  </si>
  <si>
    <t>SO 07</t>
  </si>
  <si>
    <t>Přípojka splaškové kanalizace</t>
  </si>
  <si>
    <t>{d43bf9e2-0275-40db-b105-4c5055ce27b7}</t>
  </si>
  <si>
    <t>827 2</t>
  </si>
  <si>
    <t>SO 08</t>
  </si>
  <si>
    <t>Kanlizace dešťová včetně zemních těles</t>
  </si>
  <si>
    <t>{4cfb94b7-b00d-4889-9e13-863bd95129e1}</t>
  </si>
  <si>
    <t>SO 09</t>
  </si>
  <si>
    <t>Přípojka VN</t>
  </si>
  <si>
    <t>{de72f6bf-2fda-4f57-b374-418cde240818}</t>
  </si>
  <si>
    <t>828 7</t>
  </si>
  <si>
    <t>SO 10</t>
  </si>
  <si>
    <t>Venkovní (areálové) rozvody NN</t>
  </si>
  <si>
    <t>{22aaf61b-c4a2-4c9c-ad16-79b90caff117}</t>
  </si>
  <si>
    <t>SO 11</t>
  </si>
  <si>
    <t>Venkovní areálové osvětlení</t>
  </si>
  <si>
    <t>{9aa1b533-12a9-4b26-b83b-fc32411ae68d}</t>
  </si>
  <si>
    <t>SO 12</t>
  </si>
  <si>
    <t>Přípojky slaboproudu</t>
  </si>
  <si>
    <t>{375531b2-6bc8-4b10-8114-9d18c6d1d475}</t>
  </si>
  <si>
    <t>828 8</t>
  </si>
  <si>
    <t>SO 15</t>
  </si>
  <si>
    <t>Areálové rozvody NTL plynu</t>
  </si>
  <si>
    <t>{4a5cd412-9d4c-4b33-97cf-c031edfb6f28}</t>
  </si>
  <si>
    <t>827 5</t>
  </si>
  <si>
    <t>SO 17</t>
  </si>
  <si>
    <t>Areálové a objektové chráničky pro slaboproudé rozvody</t>
  </si>
  <si>
    <t>{deed4a5e-a7bc-410d-9503-dc1ad0618403}</t>
  </si>
  <si>
    <t>PS 901</t>
  </si>
  <si>
    <t>Elektroinstalace</t>
  </si>
  <si>
    <t>{fc0f658d-c430-491c-ad10-a626ee0adcf6}</t>
  </si>
  <si>
    <t>PS 901.1</t>
  </si>
  <si>
    <t>Rozvodna VN (transformovna)</t>
  </si>
  <si>
    <t>{a4f19bc6-e8de-4a9f-842b-336d441e0b9b}</t>
  </si>
  <si>
    <t>PS 901.2</t>
  </si>
  <si>
    <t>Rozvodna NN - technologie datového centra</t>
  </si>
  <si>
    <t>{a6a5b8ee-d5d7-4668-933d-d5a125cc4468}</t>
  </si>
  <si>
    <t>PS 901.3</t>
  </si>
  <si>
    <t>Rozvodna NN - areál</t>
  </si>
  <si>
    <t>{47d48a4a-5dd2-4056-9fee-63ee46105b92}</t>
  </si>
  <si>
    <t>PS 901.4</t>
  </si>
  <si>
    <t>Technologické rozvody /provozní rozvody silnoproud</t>
  </si>
  <si>
    <t>{6cd0e98b-77ad-4e50-b3e1-7219e506f377}</t>
  </si>
  <si>
    <t>PS 901.5</t>
  </si>
  <si>
    <t>Bezpečnostní osvětlení</t>
  </si>
  <si>
    <t>{dd14a308-eafc-473b-98a8-55f92d2c335d}</t>
  </si>
  <si>
    <t>PS 902</t>
  </si>
  <si>
    <t>Vzduchotechnika a chlazení datového centra</t>
  </si>
  <si>
    <t>{4da0339c-1fa3-44cd-a158-ea214d7d6cfc}</t>
  </si>
  <si>
    <t>PS 902.1</t>
  </si>
  <si>
    <t>Vzduchotechnika</t>
  </si>
  <si>
    <t>{e1074485-b1ac-4a93-9576-8e7c1e5cf8ef}</t>
  </si>
  <si>
    <t>PS 902.2</t>
  </si>
  <si>
    <t>Chlazení</t>
  </si>
  <si>
    <t>{6bf3410f-3927-4e32-808c-55b757e815ef}</t>
  </si>
  <si>
    <t>PS 903</t>
  </si>
  <si>
    <t>Náhradní zdroj</t>
  </si>
  <si>
    <t>{c7cf9af4-79e7-4c8e-94a0-48d40ca18c93}</t>
  </si>
  <si>
    <t>PS 903.1</t>
  </si>
  <si>
    <t>Náhradní zdroj - strojní část (motogenerátory)</t>
  </si>
  <si>
    <t>{8d178267-1fbc-414c-8881-921cf226619e}</t>
  </si>
  <si>
    <t>PS 903 2</t>
  </si>
  <si>
    <t>Náhradní zdroj - PHM</t>
  </si>
  <si>
    <t>{d01f4dec-d449-4a3c-92d7-a04fcee019b1}</t>
  </si>
  <si>
    <t>PS 904</t>
  </si>
  <si>
    <t>Slaboproudé rozvody</t>
  </si>
  <si>
    <t>{3036e2f9-a5d5-4596-bcff-0526d0ee0db3}</t>
  </si>
  <si>
    <t>PS 904.1</t>
  </si>
  <si>
    <t>Komunikační přípojky areálu</t>
  </si>
  <si>
    <t>{b21723fc-7908-446e-9985-bb4151d922db}</t>
  </si>
  <si>
    <t>PS 904.2</t>
  </si>
  <si>
    <t>Strukturovaná kabeláž datového centra (metalika a optika)</t>
  </si>
  <si>
    <t>{5fa2b345-e910-419e-a0e6-906898cf7ef3}</t>
  </si>
  <si>
    <t>PS 904.3</t>
  </si>
  <si>
    <t>Komunikační technologie (IP telefony)</t>
  </si>
  <si>
    <t>{4174172d-476e-4573-8529-d4a6c2aafc98}</t>
  </si>
  <si>
    <t>PS 904.4</t>
  </si>
  <si>
    <t>Místní rozhlas</t>
  </si>
  <si>
    <t>{9fc7670e-e9c7-4276-8c09-dceee4824abb}</t>
  </si>
  <si>
    <t>PS 905</t>
  </si>
  <si>
    <t>DCIM, Řídící systém, Monitoring</t>
  </si>
  <si>
    <t>{8585c60f-695e-4d50-b60d-d1d59d9bc37e}</t>
  </si>
  <si>
    <t>PS 905.1</t>
  </si>
  <si>
    <t>Systém správy datového centra DCIM a monitoring</t>
  </si>
  <si>
    <t>{9193a12a-48c3-40d9-8a4f-923c6f89d3b8}</t>
  </si>
  <si>
    <t>PS 905.2</t>
  </si>
  <si>
    <t>Řídící systém</t>
  </si>
  <si>
    <t>{e41c528c-71df-4656-9ff8-380d6132cf05}</t>
  </si>
  <si>
    <t>PS 906</t>
  </si>
  <si>
    <t>Systém fyzické infrastruktury</t>
  </si>
  <si>
    <t>{b11c0227-890c-45d4-9d2b-c796ba958b9e}</t>
  </si>
  <si>
    <t>PS 906.1</t>
  </si>
  <si>
    <t>Zdvojená podlaha</t>
  </si>
  <si>
    <t>{e9d25b66-1e0c-45ff-97bd-7f9aa09c1e29}</t>
  </si>
  <si>
    <t>PS 906.2</t>
  </si>
  <si>
    <t>Datové stojany</t>
  </si>
  <si>
    <t>{26890af4-dd27-419d-be16-53f49efda748}</t>
  </si>
  <si>
    <t>PS 906.3</t>
  </si>
  <si>
    <t>Konstrukce pod chillery</t>
  </si>
  <si>
    <t>{f9ad487c-867b-415f-91e0-f4b252b0287d}</t>
  </si>
  <si>
    <t>PS 907</t>
  </si>
  <si>
    <t>Elektrické zabezpečovací systémy</t>
  </si>
  <si>
    <t>{354152cb-7b5e-46cb-8a2f-b1127848e394}</t>
  </si>
  <si>
    <t>PS 907.1</t>
  </si>
  <si>
    <t>PZTS</t>
  </si>
  <si>
    <t>{15849995-4612-43ed-8695-3cd411309678}</t>
  </si>
  <si>
    <t>PS 907.2</t>
  </si>
  <si>
    <t>CCTV</t>
  </si>
  <si>
    <t>{83876409-b979-42aa-8e14-7092448011fb}</t>
  </si>
  <si>
    <t>PS 907.3</t>
  </si>
  <si>
    <t>EKV</t>
  </si>
  <si>
    <t>{0eb47a08-2e80-4fa6-b612-015d49d387ba}</t>
  </si>
  <si>
    <t>PS 908</t>
  </si>
  <si>
    <t>Požární systémy</t>
  </si>
  <si>
    <t>{faf47dbd-edea-45f4-9a41-d6aea4f25a29}</t>
  </si>
  <si>
    <t>PS 908.1</t>
  </si>
  <si>
    <t>Stabilní hasící systémy</t>
  </si>
  <si>
    <t>{38b146ff-f11a-428c-8012-6ed5b2dce5cc}</t>
  </si>
  <si>
    <t>PS 908.2</t>
  </si>
  <si>
    <t>Elektrická požární signalizace</t>
  </si>
  <si>
    <t>{90aa22f0-8406-4312-ae48-a060e2278ea1}</t>
  </si>
  <si>
    <t>PS 909</t>
  </si>
  <si>
    <t>Trezory</t>
  </si>
  <si>
    <t>{0af97ee8-f86e-4227-8d39-326182013c2f}</t>
  </si>
  <si>
    <t>PS 910</t>
  </si>
  <si>
    <t>Funce celku a stanovení hodnoty PUE</t>
  </si>
  <si>
    <t>{ef3392b5-4e0f-4e08-be66-a523eb52357c}</t>
  </si>
  <si>
    <t>VRN</t>
  </si>
  <si>
    <t>Vedlejší rozpočtové náklady</t>
  </si>
  <si>
    <t>{4b087076-1c11-4f4d-8d8a-e2ff38177194}</t>
  </si>
  <si>
    <t>1) Krycí list soupisu</t>
  </si>
  <si>
    <t>2) Rekapitulace</t>
  </si>
  <si>
    <t>3) Soupis prací</t>
  </si>
  <si>
    <t>Zpět na list:</t>
  </si>
  <si>
    <t>Rekapitulace stavby</t>
  </si>
  <si>
    <t>KRYCÍ LIST SOUPISU</t>
  </si>
  <si>
    <t>Objekt:</t>
  </si>
  <si>
    <t>SO 01 - Administrativní objekt</t>
  </si>
  <si>
    <t>Soupis:</t>
  </si>
  <si>
    <t>SO.01-1 - Architektonicko-stavební řešení</t>
  </si>
  <si>
    <t>obec ZELENEČ, Čsl. Armády čp. 435</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</si>
  <si>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</si>
  <si>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</si>
  <si>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</si>
  <si>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</si>
  <si>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</si>
  <si>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</si>
  <si>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</si>
  <si>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</si>
  <si>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</si>
  <si>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6 -  Úpravy povrchů, podlahy a osazování výplní</t>
  </si>
  <si>
    <t xml:space="preserve">    9 - Ostatní konstrukce a práce-bourání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</si>
  <si>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</si>
  <si>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</si>
  <si>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</si>
  <si>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</si>
  <si>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</si>
  <si>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725 - Zdravotechnika - zařizovací předměty</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</si>
  <si>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</si>
  <si>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</si>
  <si>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</si>
  <si>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</si>
  <si>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</si>
  <si>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</si>
  <si>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</si>
  <si>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</si>
  <si>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t>
  </si>
  <si>
    <t xml:space="preserve">    783 - Dokončovací práce - nátěry</t>
  </si>
  <si>
    <t xml:space="preserve">    784 -  Dokončovací práce</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</si>
  <si>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</si>
  <si>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</si>
  <si>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</si>
  <si>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</si>
  <si>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</si>
  <si>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</si>
  <si>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</si>
  <si>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</si>
  <si>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</si>
  <si>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</si>
  <si>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</si>
  <si>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</si>
  <si>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</si>
  <si>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</si>
  <si>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</si>
  <si>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 xml:space="preserve"> Práce a dodávky HSV</t>
  </si>
  <si>
    <t>ROZPOCET</t>
  </si>
  <si>
    <t>Zemní práce</t>
  </si>
  <si>
    <t>K</t>
  </si>
  <si>
    <t>121101103</t>
  </si>
  <si>
    <t>Sejmutí ornice nebo lesní půdy s vodorovným přemístěním na hromady v místě upotřebení nebo na dočasné či trvalé skládky se složením, na vzdálenost přes 100 do 250 m</t>
  </si>
  <si>
    <t>m3</t>
  </si>
  <si>
    <t>CS ÚRS 2016 02</t>
  </si>
  <si>
    <t>4</t>
  </si>
  <si>
    <t>-485042938</t>
  </si>
  <si>
    <t>PSC</t>
  </si>
  <si>
    <t xml:space="preserve">Poznámka k souboru cen:_x000D_
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 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 přihlédnutím k ustanovení čl. 3112 Všeobecných podmínek tohoto katalogu. </t>
  </si>
  <si>
    <t>131201102</t>
  </si>
  <si>
    <t>Hloubení nezapažených jam a zářezů s urovnáním dna do předepsaného profilu a spádu v hornině tř. 3 přes 100 do 1 000 m3</t>
  </si>
  <si>
    <t>-458402097</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</si>
  <si>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</si>
  <si>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3</t>
  </si>
  <si>
    <t>131201109</t>
  </si>
  <si>
    <t>Hloubení nezapažených jam a zářezů s urovnáním dna do předepsaného profilu a spádu Příplatek k cenám za lepivost horniny tř. 3</t>
  </si>
  <si>
    <t>1989126530</t>
  </si>
  <si>
    <t>132201201</t>
  </si>
  <si>
    <t>Hloubení zapažených i nezapažených rýh šířky přes 600 do 2 000 mm s urovnáním dna do předepsaného profilu a spádu v hornině tř. 3 do 100 m3</t>
  </si>
  <si>
    <t>-619882652</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</si>
  <si>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</si>
  <si>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5</t>
  </si>
  <si>
    <t>132201209</t>
  </si>
  <si>
    <t>Hloubení zapažených i nezapažených rýh šířky přes 600 do 2 000 mm s urovnáním dna do předepsaného profilu a spádu v hornině tř. 3 Příplatek k cenám za lepivost horniny tř. 3</t>
  </si>
  <si>
    <t>1239138442</t>
  </si>
  <si>
    <t>6</t>
  </si>
  <si>
    <t>162701105</t>
  </si>
  <si>
    <t>Vodorovné přemístění výkopku nebo sypaniny po suchu na obvyklém dopravním prostředku, bez naložení výkopku, avšak se složením bez rozhrnutí z horniny tř. 1 až 4 na vzdálenost přes 9 000 do 10 000 m</t>
  </si>
  <si>
    <t>-1827174443</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</si>
  <si>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</si>
  <si>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7</t>
  </si>
  <si>
    <t>171201201</t>
  </si>
  <si>
    <t>Uložení sypaniny na skládky</t>
  </si>
  <si>
    <t>-197269812</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</si>
  <si>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6. Cenu -1211 lze po dohodě upravit podle místních podmínek. </t>
  </si>
  <si>
    <t>8</t>
  </si>
  <si>
    <t>171201211</t>
  </si>
  <si>
    <t>Uložení sypaniny poplatek za uložení sypaniny na skládce (skládkovné)</t>
  </si>
  <si>
    <t>t</t>
  </si>
  <si>
    <t>277254213</t>
  </si>
  <si>
    <t>VV</t>
  </si>
  <si>
    <t>765,763*1,8 'Přepočtené koeficientem množství</t>
  </si>
  <si>
    <t>9</t>
  </si>
  <si>
    <t>174101102</t>
  </si>
  <si>
    <t>Zásyp sypaninou z jakékoliv horniny s uložením výkopku ve vrstvách se zhutněním v uzavřených prostorách s urovnáním povrchu zásypu</t>
  </si>
  <si>
    <t>509935115</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</si>
  <si>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</si>
  <si>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175101201</t>
  </si>
  <si>
    <t>Obsypání objektů nad přilehlým původním terénem sypaninou z vhodných hornin 1 až 4 nebo materiálem uloženým ve vzdálenosti do 3 m od vnějšího kraje objektu pro jakoukoliv míru zhutnění bez prohození sypaniny</t>
  </si>
  <si>
    <t>1259047237</t>
  </si>
  <si>
    <t xml:space="preserve">Poznámka k souboru cen:_x000D_
1. Ceny jsou určeny pro objem obsypu do vzdálenosti 3 m od přilehlého líce objektu nad přilehlým původním terénem. Zásyp pod tímto terénem se oceňuje jako zásyp okolo objektu cenami 174 10-1101, 174 10-1103 nebo 174 20-1101 a 174 20-1103; zbývající obsyp se ocení příslušnými cenami souboru cen 171 . 0-11 Uložení sypaniny do násypů. 2. Ceny platí i pro sypání ochranných valů nebo těch jejich částí, jejichž šířka je v koruně menší než 3 m. Uložení výkopku (sypaniny) do zmíněných valů nebo jejich částí, jejichž šířka v koruně je 3 m a více, se oceňuje cenou 171 20-1101 Uložení sypaniny do nezhutněných násypů. 3. Ceny nelze použít pro obsyp potrubí; tento se oceňuje cenami 175 11-11 Obsyp potrubí ručně, nebo 175 15-11 Obsypání potrubí strojně. 4. V cenách nejsou započteny náklady na: a) svahování obsypu; toto se oceňuje cenami souboru cen 182 . 0-11 Svahování, b) humusování obsypu; toto se oceňuje cenami souboru cen 18 . 30-11 Rozprostření a urovnání ornice, c) osetí obsypu; toto se oceňuje příslušnými cenami souborů cen části A Zřízení konstrukcí katalogu 823-2 Rekultivace. 5. Vzdáleností do 3 m uvedenou v popisu souboru cen se rozumí nejkratší vzdálenost těžiště hromady nebo dočasné skládky, z níž se sypanina odebírá, od vnějšího okraje objektu. Použije-li se pro obsyp objektů sypaniny ze zeminy, kterou je nutno přemisťovat ze vzdálenosti přes 30 m od vnějšího okraje objektu a rozpojovat, oceňuje se toto a) přemístění sypaniny cenami souboru cen 162 . 0-1 . Vodorovné přemístění výkopku, b) rozpojení dle čl. 3172 Všeobecných podmínek katalogu přičemž se vzdálenost 3 m od celkové vzdálenosti neodečítá. 6. Míru zhutnění předepisuje projekt. 7. V cenách nejsou zahrnuty náklady na nakupovanou sypaninu. Tato se oceňuje ve specifikaci. </t>
  </si>
  <si>
    <t>11</t>
  </si>
  <si>
    <t>181301112</t>
  </si>
  <si>
    <t>Rozprostření a urovnání ornice v rovině nebo ve svahu sklonu do 1:5 při souvislé ploše přes 500 m2, tl. vrstvy přes 100 do 150 mm</t>
  </si>
  <si>
    <t>m2</t>
  </si>
  <si>
    <t>1891967621</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</si>
  <si>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</si>
  <si>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Zakládání</t>
  </si>
  <si>
    <t>12</t>
  </si>
  <si>
    <t>212755218</t>
  </si>
  <si>
    <t>Trativody bez lože z drenážních trubek plastových flexibilních D 200 mm</t>
  </si>
  <si>
    <t>m</t>
  </si>
  <si>
    <t>557420474</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</si>
  <si>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</si>
  <si>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13</t>
  </si>
  <si>
    <t>212972114</t>
  </si>
  <si>
    <t>Opláštění drenážních trub filtrační textilií DN 200</t>
  </si>
  <si>
    <t>-659851143</t>
  </si>
  <si>
    <t xml:space="preserve">Poznámka k souboru cen:_x000D_
1. V cenách jsou započteny i náklady na nařezání filtrační textilie na potřebnou šířku, rozprostření pruhu textilie na uložené drenážní potrubí, urovnání a napnutí textilie před uložením zásypového materiálu a odsun zbytku textilie. </t>
  </si>
  <si>
    <t>14</t>
  </si>
  <si>
    <t>214500111</t>
  </si>
  <si>
    <t>Zřízení výplně rýhy s drenážním potrubím z trub DN do 200 štěrkem, pískem nebo štěrkopískem, výšky přes 200 do 300 mm</t>
  </si>
  <si>
    <t>-1359886856</t>
  </si>
  <si>
    <t xml:space="preserve">Poznámka k souboru cen:_x000D_
1. Ceny lze použít i pro obsyp drenážního potrubí. 2. Výplň rýhy s drenážním potrubím z trub DN přes 200 se oceňuje cenami souboru cen 174 20-11 Zásyp sypaninou bez zhutnění části A 01 katalogu 800-1 Zemní práce. 3. V cenách nejsou započteny náklady na výplňový materiál, tyto se oceňují ve specifikaci. Ztratné lze dohodnout ve výši 5 %. 4. Výška výplně se určuje od dna rýhy. </t>
  </si>
  <si>
    <t>M</t>
  </si>
  <si>
    <t>583373450</t>
  </si>
  <si>
    <t xml:space="preserve">kamenivo přírodní těžené pro stavební účely  PTK  (drobné, hrubé, štěrkopísky) štěrkopísky ČSN 72  1511-2 frakce   0-32 </t>
  </si>
  <si>
    <t>vlastní</t>
  </si>
  <si>
    <t>485951606</t>
  </si>
  <si>
    <t>7,975*2 'Přepočtené koeficientem množství</t>
  </si>
  <si>
    <t>16</t>
  </si>
  <si>
    <t>452312141</t>
  </si>
  <si>
    <t>Podkladní a zajišťovací konstrukce z betonu prostého v otevřeném výkopu sedlové lože pod potrubí z betonu tř. C 16/20</t>
  </si>
  <si>
    <t>904013004</t>
  </si>
  <si>
    <t xml:space="preserve">Poznámka k souboru cen:_x000D_
1. Ceny -1121 až -1181 a -1192 lze použít i pro ochrannou vrstvu pod železobetonové konstrukce. 2. Ceny -2121 až -2181 a -2192 jsou určeny pro jakékoliv úkosy sedel. </t>
  </si>
  <si>
    <t>17</t>
  </si>
  <si>
    <t>89517R</t>
  </si>
  <si>
    <t>Drenážní šachta z PP DN 315 s prohlobeným dnem a poklopem</t>
  </si>
  <si>
    <t>kus</t>
  </si>
  <si>
    <t>-2017324024</t>
  </si>
  <si>
    <t>Svislé a kompletní konstrukce</t>
  </si>
  <si>
    <t>18</t>
  </si>
  <si>
    <t>311238112</t>
  </si>
  <si>
    <t>Zdivo nosné jednovrstvé z cihel děrovaných vnitřní klasické, spojené na pero a drážku na maltu MVC, pevnost cihel P10, tl. zdiva 175 mm</t>
  </si>
  <si>
    <t>958678520</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</si>
  <si>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cenou 311 23-8911, b) zásyp dutin první vrstvy zdiva; tyto se ocení příslušnými cenami 311 23-892.. </t>
  </si>
  <si>
    <t>19</t>
  </si>
  <si>
    <t>311238113</t>
  </si>
  <si>
    <t>Zdivo nosné jednovrstvé z cihel děrovaných vnitřní klasické, spojené na pero a drážku na maltu MVC, pevnost cihel P10, tl. zdiva 240 mm</t>
  </si>
  <si>
    <t>191382724</t>
  </si>
  <si>
    <t>20</t>
  </si>
  <si>
    <t>311238115</t>
  </si>
  <si>
    <t>Zdivo nosné jednovrstvé z cihel děrovaných vnitřní klasické, spojené na pero a drážku na maltu MVC, pevnost cihel P10, tl. zdiva 300 mm</t>
  </si>
  <si>
    <t>48119230</t>
  </si>
  <si>
    <t>311272312</t>
  </si>
  <si>
    <t>Zdivo z pórobetonových přesných tvárnic nosné z tvárnic hladkých jakékoli pevnosti na tenké maltové lože, tloušťka zdiva 300 mm, objemová hmotnost 400 kg/m3</t>
  </si>
  <si>
    <t>-1325129293</t>
  </si>
  <si>
    <t>22</t>
  </si>
  <si>
    <t>317168112</t>
  </si>
  <si>
    <t>Překlady keramické ploché osazené do maltového lože, výšky překladu 7,1 cm šířky 11,5 cm, délky 125 cm</t>
  </si>
  <si>
    <t>774901220</t>
  </si>
  <si>
    <t xml:space="preserve">Poznámka k souboru cen:_x000D_
1. V cenách -81..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-82.. a -83.. (překlady roletové) nejsou započteny náklady na: a) vysoký překlad a svislou izolaci v úrovni stropního věnce u složených roletových překladů; tyto se ocení samostatně, b) dodávku a montáž rolet, případně žaluzií; tyto se ocení samostatně. 4.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t>
  </si>
  <si>
    <t>23</t>
  </si>
  <si>
    <t>317168130</t>
  </si>
  <si>
    <t>Překlady keramické vysoké osazené do maltového lože, šířky překladu 7 cm výšky 23,8 cm, délky 100 cm</t>
  </si>
  <si>
    <t>116896767</t>
  </si>
  <si>
    <t>24</t>
  </si>
  <si>
    <t>317168131</t>
  </si>
  <si>
    <t>Překlady keramické vysoké osazené do maltového lože, šířky překladu 7 cm výšky 23,8 cm, délky 125 cm</t>
  </si>
  <si>
    <t>1560399092</t>
  </si>
  <si>
    <t>25</t>
  </si>
  <si>
    <t>317168133</t>
  </si>
  <si>
    <t>Překlady keramické vysoké osazené do maltového lože, šířky překladu 7 cm výšky 23,8 cm, délky 175 cm</t>
  </si>
  <si>
    <t>-760421830</t>
  </si>
  <si>
    <t>26</t>
  </si>
  <si>
    <t>317168134</t>
  </si>
  <si>
    <t>Překlady keramické vysoké osazené do maltového lože, šířky překladu 7 cm výšky 23,8 cm, délky 200 cm</t>
  </si>
  <si>
    <t>939445669</t>
  </si>
  <si>
    <t>27</t>
  </si>
  <si>
    <t>317168136</t>
  </si>
  <si>
    <t>Překlady keramické vysoké osazené do maltového lože, šířky překladu 7 cm výšky 23,8 cm, délky 250 cm</t>
  </si>
  <si>
    <t>-1570537358</t>
  </si>
  <si>
    <t>28</t>
  </si>
  <si>
    <t>317168137</t>
  </si>
  <si>
    <t>Překlady keramické vysoké osazené do maltového lože, šířky překladu 7 cm výšky 23,8 cm, délky 275 cm</t>
  </si>
  <si>
    <t>-25402927</t>
  </si>
  <si>
    <t>29</t>
  </si>
  <si>
    <t>317168138</t>
  </si>
  <si>
    <t>Překlady keramické vysoké osazené do maltového lože, šířky překladu 7 cm výšky 23,8 cm, délky 300 cm</t>
  </si>
  <si>
    <t>-1472029905</t>
  </si>
  <si>
    <t>30</t>
  </si>
  <si>
    <t>317168170</t>
  </si>
  <si>
    <t>Překlady keramické vysoké osazené do maltového lože, šířky překladu 7 cm výšky 23,8 cm, délky 350 cm</t>
  </si>
  <si>
    <t>1538023091</t>
  </si>
  <si>
    <t>31</t>
  </si>
  <si>
    <t>317941121</t>
  </si>
  <si>
    <t>Osazování ocelových válcovaných nosníků na zdivu I nebo IE nebo U nebo UE nebo L do č. 12 nebo výšky do 120 mm</t>
  </si>
  <si>
    <t>1204299400</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</si>
  <si>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</si>
  <si>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32</t>
  </si>
  <si>
    <t>130107440</t>
  </si>
  <si>
    <t>ocel profilová IPE, v jakosti 11 375, h=120 mm</t>
  </si>
  <si>
    <t>-975610439</t>
  </si>
  <si>
    <t>P</t>
  </si>
  <si>
    <t>Poznámka k položce:
Hmotnost: 10,60 kg/m</t>
  </si>
  <si>
    <t>33</t>
  </si>
  <si>
    <t>340235212</t>
  </si>
  <si>
    <t>Zazdívka otvorů v příčkách nebo stěnách plochy do 0,0225 m2 cihlami pálenými, tl. přes 100 mm</t>
  </si>
  <si>
    <t>318884724</t>
  </si>
  <si>
    <t>Poznámka k položce:
dozdění a začištění prostupu kolem vedení - viz výkr. prostupů</t>
  </si>
  <si>
    <t>34</t>
  </si>
  <si>
    <t>340236211</t>
  </si>
  <si>
    <t>Zazdívka otvorů v příčkách nebo stěnách plochy přes 0,0225 m2 do 0,09 m2 cihlami pálenými, tl. do 100 mm</t>
  </si>
  <si>
    <t>-1030690422</t>
  </si>
  <si>
    <t>35</t>
  </si>
  <si>
    <t>340236212</t>
  </si>
  <si>
    <t>Zazdívka otvorů v příčkách nebo stěnách plochy přes 0,0225 m2 do 0,09 m2 cihlami pálenými, tl. přes 100 mm</t>
  </si>
  <si>
    <t>1824256267</t>
  </si>
  <si>
    <t>36</t>
  </si>
  <si>
    <t>340237212</t>
  </si>
  <si>
    <t>Zazdívka otvorů v příčkách nebo stěnách plochy přes 0,09 m2 do 0,25 m2 cihlami pálenými, tl. přes 100 mm</t>
  </si>
  <si>
    <t>-36079174</t>
  </si>
  <si>
    <t>37</t>
  </si>
  <si>
    <t>340238212</t>
  </si>
  <si>
    <t>Zazdívka otvorů v příčkách nebo stěnách plochy přes 0,25 m2 do 1 m2 cihlami pálenými, tl. přes 100 mm</t>
  </si>
  <si>
    <t>-1986293116</t>
  </si>
  <si>
    <t>38</t>
  </si>
  <si>
    <t>342248110</t>
  </si>
  <si>
    <t>Příčky jednoduché z cihel děrovaných spojených na pero a drážku klasických na maltu MVC, pevnost cihel P 10, tl. příčky 80 mm</t>
  </si>
  <si>
    <t>-1766989754</t>
  </si>
  <si>
    <t xml:space="preserve">Poznámka k souboru cen:_x000D_
1. Množství jednotek se určuje v m2 plochy konstrukce. </t>
  </si>
  <si>
    <t>39</t>
  </si>
  <si>
    <t>342248112</t>
  </si>
  <si>
    <t>Příčky jednoduché z cihel děrovaných spojených na pero a drážku klasických na maltu MVC, pevnost cihel P 10, tl. příčky 115 mm</t>
  </si>
  <si>
    <t>-267242689</t>
  </si>
  <si>
    <t>40</t>
  </si>
  <si>
    <t>342248113</t>
  </si>
  <si>
    <t>Příčky jednoduché z cihel děrovaných spojených na pero a drážku klasických na maltu MVC, pevnost cihel P 10, tl. příčky 140 mm</t>
  </si>
  <si>
    <t>1192060536</t>
  </si>
  <si>
    <t>41</t>
  </si>
  <si>
    <t>342291121</t>
  </si>
  <si>
    <t>Ukotvení příček plochými kotvami, do konstrukce cihelné</t>
  </si>
  <si>
    <t>-1239235903</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</si>
  <si>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 </t>
  </si>
  <si>
    <t xml:space="preserve"> Úpravy povrchů, podlahy a osazování výplní</t>
  </si>
  <si>
    <t>42</t>
  </si>
  <si>
    <t>611321115</t>
  </si>
  <si>
    <t>Omítka vápenocementová vnitřních ploch nanášená ručně jednovrstvá, tloušťky do 10 mm hrubá zatřená schodišťových konstrukcí stropů, stěn, ramen nebo nosníků</t>
  </si>
  <si>
    <t>1597452469</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</si>
  <si>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</si>
  <si>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43</t>
  </si>
  <si>
    <t>612321341</t>
  </si>
  <si>
    <t>Omítka vápenocementová vnitřních ploch nanášená strojně dvouvrstvá, tloušťky jádrové omítky do 10 mm a tloušťky štuku do 3 mm štuková svislých konstrukcí stěn</t>
  </si>
  <si>
    <t>-664571440</t>
  </si>
  <si>
    <t>Poznámka k položce:
vč. rohových profilů</t>
  </si>
  <si>
    <t>44</t>
  </si>
  <si>
    <t>621211041</t>
  </si>
  <si>
    <t>Montáž kontaktního zateplení z polystyrenových desek nebo z kombinovaných desek na vnější podhledy, tloušťky desek přes 160 do 200 mm</t>
  </si>
  <si>
    <t>310681420</t>
  </si>
  <si>
    <t xml:space="preserve">Poznámka k souboru cen:_x000D_
1. V cenách jsou započteny náklady na: a) upevnění desek lepením a talířovými hmoždinkami, b) přestěrkování izolačních desek, c) vložení sklovláknité výztužné tkaniny.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-1101 a -1105 jsou započteny náklady na osazení a dodávku tepelněizolačních zátek v počtu 9 ks/m2 pro podhledy a 6 ks/m2 pro stěny. 4. Kombinovaná deska je např. sendvičově uspořádaná deska tvořena izolačním jádrem z grafitového polystyrenu a krycí deskou z minerální vlny. </t>
  </si>
  <si>
    <t>45</t>
  </si>
  <si>
    <t>283759540</t>
  </si>
  <si>
    <t>deska fasádní polystyrénová EPS 70 F 1000 x 500 x 200 mm</t>
  </si>
  <si>
    <t>797066109</t>
  </si>
  <si>
    <t>12,237*1,02 'Přepočtené koeficientem množství</t>
  </si>
  <si>
    <t>46</t>
  </si>
  <si>
    <t>622211001</t>
  </si>
  <si>
    <t>Montáž kontaktního zateplení z polystyrenových desek nebo z kombinovaných desek na vnější stěny, tloušťky desek do 40 mm</t>
  </si>
  <si>
    <t>1178762019</t>
  </si>
  <si>
    <t>47</t>
  </si>
  <si>
    <t>283759320</t>
  </si>
  <si>
    <t>deska fasádní polystyrénová EPS 70 F 1000 x 500 x 40 mm</t>
  </si>
  <si>
    <t>-1768465829</t>
  </si>
  <si>
    <t>Poznámka k položce:
lambda=0,039 [W / m K]</t>
  </si>
  <si>
    <t>16*1,02 'Přepočtené koeficientem množství</t>
  </si>
  <si>
    <t>48</t>
  </si>
  <si>
    <t>622211011</t>
  </si>
  <si>
    <t>Montáž kontaktního zateplení z polystyrenových desek nebo z kombinovaných desek na vnější stěny, tloušťky desek přes 40 do 80 mm</t>
  </si>
  <si>
    <t>1069826382</t>
  </si>
  <si>
    <t>49</t>
  </si>
  <si>
    <t>283764480</t>
  </si>
  <si>
    <t>desky z lehčených plastů desky z extrudovaného polystyrenu desky z extrudovaného polystyrenu  XPS P GK vroubkovaný povrch, rovná hrana 1265 x 615 mm (krycí plocha 0,75 m2) 60 mm</t>
  </si>
  <si>
    <t>1295528167</t>
  </si>
  <si>
    <t>6*1,02 'Přepočtené koeficientem množství</t>
  </si>
  <si>
    <t>50</t>
  </si>
  <si>
    <t>283764490</t>
  </si>
  <si>
    <t>deska z extrudovaného polystyrénu  XPS P GK 80 mm</t>
  </si>
  <si>
    <t>-1969692099</t>
  </si>
  <si>
    <t>81,093*1,02 'Přepočtené koeficientem množství</t>
  </si>
  <si>
    <t>51</t>
  </si>
  <si>
    <t>622211021</t>
  </si>
  <si>
    <t>Montáž kontaktního zateplení z polystyrenových desek nebo z kombinovaných desek na vnější stěny, tloušťky desek přes 80 do 120 mm</t>
  </si>
  <si>
    <t>925033190</t>
  </si>
  <si>
    <t>52</t>
  </si>
  <si>
    <t>283759390</t>
  </si>
  <si>
    <t>deska fasádní polystyrénová EPS 70 F 1000 x 500 x 120 mm</t>
  </si>
  <si>
    <t>-1701799844</t>
  </si>
  <si>
    <t>681,976*1,02 'Přepočtené koeficientem množství</t>
  </si>
  <si>
    <t>53</t>
  </si>
  <si>
    <t>622252001</t>
  </si>
  <si>
    <t>Montáž lišt kontaktního zateplení zakládacích soklových připevněných hmoždinkami</t>
  </si>
  <si>
    <t>-1606359660</t>
  </si>
  <si>
    <t xml:space="preserve">Poznámka k souboru cen:_x000D_
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 </t>
  </si>
  <si>
    <t>54</t>
  </si>
  <si>
    <t>590514200</t>
  </si>
  <si>
    <t>lišta zakládací pro telpelně izolační desky do roviny 123 mm tl 1,0 mm</t>
  </si>
  <si>
    <t>-2132142041</t>
  </si>
  <si>
    <t>55</t>
  </si>
  <si>
    <t>622252002</t>
  </si>
  <si>
    <t>Montáž lišt kontaktního zateplení ostatních stěnových, dilatačních apod. lepených do tmelu</t>
  </si>
  <si>
    <t>2092402151</t>
  </si>
  <si>
    <t>56</t>
  </si>
  <si>
    <t>590514700</t>
  </si>
  <si>
    <t>lišta rohová Al 22 / 22 mm perforovaná</t>
  </si>
  <si>
    <t>-1783633316</t>
  </si>
  <si>
    <t>57</t>
  </si>
  <si>
    <t>590514750</t>
  </si>
  <si>
    <t>profil okenní začišťovací se sklovláknitou armovací tkaninou 6 mm/2,4 m</t>
  </si>
  <si>
    <t>2130954296</t>
  </si>
  <si>
    <t>Poznámka k položce:
délka 2,4 m, přesah tkaniny 100 mm</t>
  </si>
  <si>
    <t>58</t>
  </si>
  <si>
    <t>590514920</t>
  </si>
  <si>
    <t>profil zakončovací s okapničkou a tkaninou 100/150 mm, délka 2 m</t>
  </si>
  <si>
    <t>1448220096</t>
  </si>
  <si>
    <t>59</t>
  </si>
  <si>
    <t>590514940</t>
  </si>
  <si>
    <t>připojovací profil parapetní variabilní s tkaninou, výška pěnové pásky 4 mm, délka 2 m</t>
  </si>
  <si>
    <t>-848319075</t>
  </si>
  <si>
    <t>60</t>
  </si>
  <si>
    <t>622511111</t>
  </si>
  <si>
    <t>Omítka tenkovrstvá akrylátová vnějších ploch probarvená, včetně penetrace podkladu mozaiková střednězrnná stěn</t>
  </si>
  <si>
    <t>-1230436835</t>
  </si>
  <si>
    <t>61</t>
  </si>
  <si>
    <t>622531011</t>
  </si>
  <si>
    <t>Omítka tenkovrstvá silikonová vnějších ploch probarvená, včetně penetrace podkladu zrnitá, tloušťky 1,5 mm stěn</t>
  </si>
  <si>
    <t>691548046</t>
  </si>
  <si>
    <t>62</t>
  </si>
  <si>
    <t>631311115</t>
  </si>
  <si>
    <t>Mazanina z betonu prostého bez zvýšených nároků na prostředí tl. přes 50 do 80 mm tř. C 20/25</t>
  </si>
  <si>
    <t>-662474560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</si>
  <si>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</si>
  <si>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63</t>
  </si>
  <si>
    <t>631345521</t>
  </si>
  <si>
    <t>Mazanina z betonu keramzitového ve spádu</t>
  </si>
  <si>
    <t>1744524472</t>
  </si>
  <si>
    <t>64</t>
  </si>
  <si>
    <t>631362021</t>
  </si>
  <si>
    <t>Výztuž mazanin ze svařovaných sítí z drátů typu KARI</t>
  </si>
  <si>
    <t>928323535</t>
  </si>
  <si>
    <t>65</t>
  </si>
  <si>
    <t>632451423</t>
  </si>
  <si>
    <t>Potěr pískocementový běžný tl. přes 10 do 20 mm tř. C 12,5</t>
  </si>
  <si>
    <t>-1736238710</t>
  </si>
  <si>
    <t xml:space="preserve">Poznámka k souboru cen:_x000D_
1. Ceny jsou určeny pro potěr na mazaninách nebo betonových podkladech připojený nebo plovoucí běžný (krycí nášlapný), pod tenkovrstvé podlahoviny nebo pro průmyslové podlahy (u vyšších pevností). 2. V cenách jsou započteny i náklady na základní stržení povrchu potěru s urovnáním vibrační lištou nebo dřevěným hladítkem. 3. V cenách -1491 a -1492 jsou započteny i náklady za přehlazení povrchu mazaniny ocelovým hladítkem, v ceně -1494 náklady na přehlazení povrchu hladičkou betonui.. </t>
  </si>
  <si>
    <t>Ostatní konstrukce a práce-bourání</t>
  </si>
  <si>
    <t>66</t>
  </si>
  <si>
    <t>941111111</t>
  </si>
  <si>
    <t>Montáž lešení řadového trubkového lehkého pracovního s podlahami s provozním zatížením tř. 3 do 200 kg/m2 šířky tř. W06 od 0,6 do 0,9 m, výšky do 10 m</t>
  </si>
  <si>
    <t>-1973850325</t>
  </si>
  <si>
    <t xml:space="preserve">Poznámka k souboru cen:_x000D_
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 </t>
  </si>
  <si>
    <t>67</t>
  </si>
  <si>
    <t>941111211</t>
  </si>
  <si>
    <t>Montáž lešení řadového trubkového lehkého pracovního s podlahami s provozním zatížením tř. 3 do 200 kg/m2 Příplatek za první a každý další den použití lešení k ceně -1111</t>
  </si>
  <si>
    <t>-1373684394</t>
  </si>
  <si>
    <t>68</t>
  </si>
  <si>
    <t>941111811</t>
  </si>
  <si>
    <t>Demontáž lešení řadového trubkového lehkého pracovního s podlahami s provozním zatížením tř. 3 do 200 kg/m2 šířky tř. W06 od 0,6 do 0,9 m, výšky do 10 m</t>
  </si>
  <si>
    <t>-938770425</t>
  </si>
  <si>
    <t xml:space="preserve">Poznámka k souboru cen:_x000D_
1. Demontáž lešení řadového trubkového lehkého výšky přes 25 m se oceňuje individuálně. </t>
  </si>
  <si>
    <t>69</t>
  </si>
  <si>
    <t>949101112</t>
  </si>
  <si>
    <t>Lešení pomocné pracovní pro objekty pozemních staveb pro zatížení do 150 kg/m2, o výšce lešeňové podlahy přes 1,9 do 3,5 m</t>
  </si>
  <si>
    <t>1371825127</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</si>
  <si>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</si>
  <si>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70</t>
  </si>
  <si>
    <t>RA-botky</t>
  </si>
  <si>
    <t>botky pro uložení systémových překladů dle legendy překladů</t>
  </si>
  <si>
    <t>kpl</t>
  </si>
  <si>
    <t>512836968</t>
  </si>
  <si>
    <t>71</t>
  </si>
  <si>
    <t>VA3</t>
  </si>
  <si>
    <t>Železobetonvý pražec 400x120x1200 - dle tabulek PSV</t>
  </si>
  <si>
    <t>ks</t>
  </si>
  <si>
    <t>1148440139</t>
  </si>
  <si>
    <t>998</t>
  </si>
  <si>
    <t>Přesun hmot</t>
  </si>
  <si>
    <t>72</t>
  </si>
  <si>
    <t>998012103</t>
  </si>
  <si>
    <t>Přesun hmot pro budovy občanské výstavby, bydlení, výrobu a služby s nosnou svislou konstrukcí monolitickou betonovou tyčovou s vyzdívaným obvodovým pláštěm vodorovná dopravní vzdálenost do 100 m pro budovy výšky přes 12 do 24 m</t>
  </si>
  <si>
    <t>-403753098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</si>
  <si>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</si>
  <si>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</si>
  <si>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 xml:space="preserve"> Práce a dodávky PSV</t>
  </si>
  <si>
    <t>711</t>
  </si>
  <si>
    <t xml:space="preserve"> Izolace proti vodě, vlhkosti a plynům</t>
  </si>
  <si>
    <t>73</t>
  </si>
  <si>
    <t>711111001</t>
  </si>
  <si>
    <t>Provedení izolace proti zemní vlhkosti natěradly a tmely za studena na ploše vodorovné V nátěrem penetračním</t>
  </si>
  <si>
    <t>526997734</t>
  </si>
  <si>
    <t xml:space="preserve">Poznámka k souboru cen:_x000D_
1. Izolace plochy jednotlivě do 10 m2 se oceňují skladebně cenou příslušné izolace a cenou 711 19-9095 Příplatek za plochu do 10 m2. </t>
  </si>
  <si>
    <t>74</t>
  </si>
  <si>
    <t>711111053</t>
  </si>
  <si>
    <t>Provedení izolace proti zemní vlhkosti natěradly a tmely za studena na ploše vodorovné V dvojnásobným nátěrem krystalickou hydroizolací</t>
  </si>
  <si>
    <t>2008949147</t>
  </si>
  <si>
    <t>75</t>
  </si>
  <si>
    <t>245510520</t>
  </si>
  <si>
    <t>systém hydroizolační práškový bal. 25 kg</t>
  </si>
  <si>
    <t>kg</t>
  </si>
  <si>
    <t>-1158393012</t>
  </si>
  <si>
    <t>Poznámka k položce:
Spotřeba: na dvě vrstvy 1,5 kg/m2</t>
  </si>
  <si>
    <t>18,702*1,5 'Přepočtené koeficientem množství</t>
  </si>
  <si>
    <t>76</t>
  </si>
  <si>
    <t>711112001</t>
  </si>
  <si>
    <t>Provedení izolace proti zemní vlhkosti natěradly a tmely za studena na ploše svislé S nátěrem penetračním</t>
  </si>
  <si>
    <t>1868166425</t>
  </si>
  <si>
    <t>77</t>
  </si>
  <si>
    <t>111631500</t>
  </si>
  <si>
    <t>lak asfaltový penetrační (MJ t) bal 9 kg</t>
  </si>
  <si>
    <t>-268489621</t>
  </si>
  <si>
    <t>Poznámka k položce:
Spotřeba 0,3-0,4kg/m2 dle povrchu, ředidlo technický benzín</t>
  </si>
  <si>
    <t>507,06*0,0003 'Přepočtené koeficientem množství</t>
  </si>
  <si>
    <t>78</t>
  </si>
  <si>
    <t>711141559</t>
  </si>
  <si>
    <t>Provedení izolace proti zemní vlhkosti pásy přitavením NAIP na ploše vodorovné V</t>
  </si>
  <si>
    <t>-1448236082</t>
  </si>
  <si>
    <t xml:space="preserve">Poznámka k souboru cen:_x000D_
1. Izolace plochy jednotlivě do 10 m2 se oceňují skladebně cenou příslušné izolace a cenou 711 19-9097 Příplatek za plochu do 10 m2. </t>
  </si>
  <si>
    <t>79</t>
  </si>
  <si>
    <t>711142559</t>
  </si>
  <si>
    <t>Provedení izolace proti zemní vlhkosti pásy přitavením NAIP na ploše svislé S</t>
  </si>
  <si>
    <t>-296936571</t>
  </si>
  <si>
    <t>80</t>
  </si>
  <si>
    <t>628361090</t>
  </si>
  <si>
    <t>pás těžký asfaltovaný s Al folií nosnou vložkou mineralní posyp</t>
  </si>
  <si>
    <t>-2060878662</t>
  </si>
  <si>
    <t>507,06*1,1 'Přepočtené koeficientem množství</t>
  </si>
  <si>
    <t>81</t>
  </si>
  <si>
    <t>711413111</t>
  </si>
  <si>
    <t>Izolace proti povrchové a podpovrchové vodě natěradly a tmely za studena na ploše vodorovné V těsnicí hmotou dvousložkovou bitumenovou</t>
  </si>
  <si>
    <t>-1227418765</t>
  </si>
  <si>
    <t>82</t>
  </si>
  <si>
    <t>711413121</t>
  </si>
  <si>
    <t>Izolace proti povrchové a podpovrchové vodě natěradly a tmely za studena na ploše svislé S těsnicí hmotou dvousložkovou bitumenovou</t>
  </si>
  <si>
    <t>-1191566879</t>
  </si>
  <si>
    <t>83</t>
  </si>
  <si>
    <t>711747067</t>
  </si>
  <si>
    <t>Provedení detailů pásy přitavením opracování trubních prostupů pod těsnící objímkou, průměru do 300 mm, NAIP</t>
  </si>
  <si>
    <t>1782274396</t>
  </si>
  <si>
    <t>84</t>
  </si>
  <si>
    <t>628331590</t>
  </si>
  <si>
    <t>pás těžký asfaltovaný G 200 S40</t>
  </si>
  <si>
    <t>-603912834</t>
  </si>
  <si>
    <t>7*0,7 'Přepočtené koeficientem množství</t>
  </si>
  <si>
    <t>85</t>
  </si>
  <si>
    <t>711747167</t>
  </si>
  <si>
    <t>Provedení detailů pásy přitavením opracování trubních prostupů pod těsnící objímkou, průměru přes 300 mm, NAIP</t>
  </si>
  <si>
    <t>-1310505284</t>
  </si>
  <si>
    <t>86</t>
  </si>
  <si>
    <t>-1611167591</t>
  </si>
  <si>
    <t>4*1,4 'Přepočtené koeficientem množství</t>
  </si>
  <si>
    <t>87</t>
  </si>
  <si>
    <t>998711203</t>
  </si>
  <si>
    <t>Přesun hmot pro izolace proti vodě, vlhkosti a plynům stanovený procentní sazbou (%) z ceny vodorovná dopravní vzdálenost do 50 m v objektech výšky přes 12 do 60 m</t>
  </si>
  <si>
    <t>%</t>
  </si>
  <si>
    <t>-623047601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</si>
  <si>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</si>
  <si>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</si>
  <si>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</si>
  <si>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88</t>
  </si>
  <si>
    <t>712321132</t>
  </si>
  <si>
    <t>Provedení povlakové krytiny střech plochých do 10 st. natěradly a tmely za horka nátěrem asfaltovým</t>
  </si>
  <si>
    <t>-1132076326</t>
  </si>
  <si>
    <t xml:space="preserve">Poznámka k souboru cen:_x000D_
1. Povlakové krytiny střech jednotlivě do 10 m2 se oceňují skladebně cenou příslušné izolace a cenou 712 39-9095 Příplatek za plochu do 10 m2. </t>
  </si>
  <si>
    <t>89</t>
  </si>
  <si>
    <t>1320764699</t>
  </si>
  <si>
    <t>411,464*0,0004 'Přepočtené koeficientem množství</t>
  </si>
  <si>
    <t>90</t>
  </si>
  <si>
    <t>712331101</t>
  </si>
  <si>
    <t>Provedení povlakové krytiny střech plochých do 10 st. pásy na sucho AIP nebo NAIP</t>
  </si>
  <si>
    <t>-226292752</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</si>
  <si>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</si>
  <si>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91</t>
  </si>
  <si>
    <t>628526740</t>
  </si>
  <si>
    <t>pásy s modifikovaným asfaltem vložka skleněná rohož</t>
  </si>
  <si>
    <t>-12104444</t>
  </si>
  <si>
    <t>92</t>
  </si>
  <si>
    <t>712363001</t>
  </si>
  <si>
    <t>Provedení povlakové krytiny střech plochých do 10 st. fólií termoplastickou mPVC (měkčené PVC) rozvinutí a natažení fólie v ploše</t>
  </si>
  <si>
    <t>1082650741</t>
  </si>
  <si>
    <t xml:space="preserve">Poznámka k souboru cen:_x000D_
1. Povlakové krytiny střech jednotlivě do 10 m2 se oceňují skladebně cenou příslušné izolace a cenou 712 39-9097 Příplatek za plochu do 10 m2. </t>
  </si>
  <si>
    <t>93</t>
  </si>
  <si>
    <t>283220410</t>
  </si>
  <si>
    <t>fólie střešní mPVC ke kotvení 1,5 mm</t>
  </si>
  <si>
    <t>-1842466841</t>
  </si>
  <si>
    <t>94</t>
  </si>
  <si>
    <t>712391171</t>
  </si>
  <si>
    <t>Provedení povlakové krytiny střech plochých do 10 st. -ostatní práce provedení vrstvy textilní podkladní</t>
  </si>
  <si>
    <t>-871748049</t>
  </si>
  <si>
    <t xml:space="preserve">Poznámka k souboru cen:_x000D_
1. Cenami -9095 až -9097 lze oceňovat jen tehdy, nepřesáhne-li součet plochy vodorovné a svislé izolační vrstvy 10 m2. 2. Cenou -9095 až -9097 nelze oceňovat opravy a údržbu povlakové krytiny. </t>
  </si>
  <si>
    <t>95</t>
  </si>
  <si>
    <t>693111460</t>
  </si>
  <si>
    <t>textilie 300 g/m2 do š 8,8 m</t>
  </si>
  <si>
    <t>-1842642104</t>
  </si>
  <si>
    <t>96</t>
  </si>
  <si>
    <t>712391172</t>
  </si>
  <si>
    <t>Provedení povlakové krytiny střech plochých do 10 st. -ostatní práce provedení vrstvy textilní ochranné</t>
  </si>
  <si>
    <t>-632048307</t>
  </si>
  <si>
    <t>97</t>
  </si>
  <si>
    <t>693111490</t>
  </si>
  <si>
    <t>textilie 500 g/m2 do š 8,8 m</t>
  </si>
  <si>
    <t>54670241</t>
  </si>
  <si>
    <t>98</t>
  </si>
  <si>
    <t>712391382R</t>
  </si>
  <si>
    <t>Provedení povlakové krytiny střech do 10° násypem z hrubého kameniva tl 70 mm - vč. dodávky kameniva</t>
  </si>
  <si>
    <t>-1935028258</t>
  </si>
  <si>
    <t>99</t>
  </si>
  <si>
    <t>998712203</t>
  </si>
  <si>
    <t>Přesun hmot pro povlakové krytiny stanovený procentní sazbou (%) z ceny vodorovná dopravní vzdálenost do 50 m v objektech výšky přes 12 do 24 m</t>
  </si>
  <si>
    <t>977301660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</si>
  <si>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</si>
  <si>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</si>
  <si>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 xml:space="preserve"> Izolace tepelné</t>
  </si>
  <si>
    <t>713111111</t>
  </si>
  <si>
    <t>Montáž tepelné izolace stropů rohožemi, pásy, dílci, deskami, bloky (izolační materiál ve specifikaci) vrchem bez překrytí lepenkou kladenými volně</t>
  </si>
  <si>
    <t>-2063270157</t>
  </si>
  <si>
    <t>101</t>
  </si>
  <si>
    <t>283723210</t>
  </si>
  <si>
    <t>deska z pěnového polystyrenu pro trvalé zatížení v tlaku (max. 2000 kg/m2) 1000 x 500 x 200 mm</t>
  </si>
  <si>
    <t>-159954924</t>
  </si>
  <si>
    <t>371,225*1,1 'Přepočtené koeficientem množství</t>
  </si>
  <si>
    <t>102</t>
  </si>
  <si>
    <t>283764220</t>
  </si>
  <si>
    <t>deska z polystyrénu XPS, hrana polodrážková a hladký povrch tl 100 mm</t>
  </si>
  <si>
    <t>19839852</t>
  </si>
  <si>
    <t>64,856*1,1 'Přepočtené koeficientem množství</t>
  </si>
  <si>
    <t>103</t>
  </si>
  <si>
    <t>713121111</t>
  </si>
  <si>
    <t>Montáž tepelné izolace podlah rohožemi, pásy, deskami, dílci, bloky (izolační materiál ve specifikaci) kladenými volně jednovrstvá</t>
  </si>
  <si>
    <t>360022522</t>
  </si>
  <si>
    <t xml:space="preserve">Poznámka k souboru cen:_x000D_
1. Množství tepelné izolace podlah okrajovými pásky k ceně -1211 se určuje v m projektované délky obložení (bez přesahů) na obvodu podlahy. </t>
  </si>
  <si>
    <t>104</t>
  </si>
  <si>
    <t>X01</t>
  </si>
  <si>
    <t>Kročejová izolace tl 30mm</t>
  </si>
  <si>
    <t>-697203885</t>
  </si>
  <si>
    <t>105</t>
  </si>
  <si>
    <t>X02</t>
  </si>
  <si>
    <t>Tep. podlahová izolace tl.80mm</t>
  </si>
  <si>
    <t>-869627789</t>
  </si>
  <si>
    <t>106</t>
  </si>
  <si>
    <t>713191132</t>
  </si>
  <si>
    <t>Montáž tepelné izolace stavebních konstrukcí - doplňky a konstrukční součásti podlah, stropů vrchem nebo střech překrytím fólií separační z PE</t>
  </si>
  <si>
    <t>-1729918197</t>
  </si>
  <si>
    <t>107</t>
  </si>
  <si>
    <t>283231500</t>
  </si>
  <si>
    <t>fólie separační PE bal. 100 m2</t>
  </si>
  <si>
    <t>-826615892</t>
  </si>
  <si>
    <t>Poznámka k položce:
oddělení betonových nebo samonivelačních vyrovnávacích vrstev</t>
  </si>
  <si>
    <t>108</t>
  </si>
  <si>
    <t>998713203</t>
  </si>
  <si>
    <t>Přesun hmot pro izolace tepelné stanovený procentní sazbou (%) z ceny vodorovná dopravní vzdálenost do 50 m v objektech výšky přes 12 do 24 m</t>
  </si>
  <si>
    <t>-1228628908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</si>
  <si>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</si>
  <si>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t>
  </si>
  <si>
    <t>Zdravotechnika - zařizovací předměty</t>
  </si>
  <si>
    <t>109</t>
  </si>
  <si>
    <t>VA6.1</t>
  </si>
  <si>
    <t>Drobné vybavení sanity - zrcadlo</t>
  </si>
  <si>
    <t>-656561573</t>
  </si>
  <si>
    <t>110</t>
  </si>
  <si>
    <t>VA6.2</t>
  </si>
  <si>
    <t>Drobné vybavení sanity - zásobník na mýdlo</t>
  </si>
  <si>
    <t>726537549</t>
  </si>
  <si>
    <t>111</t>
  </si>
  <si>
    <t>VA6.3</t>
  </si>
  <si>
    <t>Drobné vybavení sanity - zásobník pap.ručníků</t>
  </si>
  <si>
    <t>-225297710</t>
  </si>
  <si>
    <t>112</t>
  </si>
  <si>
    <t>VA6.4</t>
  </si>
  <si>
    <t>Drobné vybavení sanity - el.osoušeč rukou</t>
  </si>
  <si>
    <t>1182968561</t>
  </si>
  <si>
    <t>113</t>
  </si>
  <si>
    <t>VA6.5</t>
  </si>
  <si>
    <t>Drobné vybavení sanity - odpadkový koš</t>
  </si>
  <si>
    <t>-391777958</t>
  </si>
  <si>
    <t>114</t>
  </si>
  <si>
    <t>VA6.6</t>
  </si>
  <si>
    <t>Drobné vybavení sanity - držák toaletního papíru</t>
  </si>
  <si>
    <t>1842350767</t>
  </si>
  <si>
    <t>115</t>
  </si>
  <si>
    <t>VA6.7</t>
  </si>
  <si>
    <t>Drobné vybavení sanity - držák na WC kartáče</t>
  </si>
  <si>
    <t>-994034803</t>
  </si>
  <si>
    <t>116</t>
  </si>
  <si>
    <t>VA6.8</t>
  </si>
  <si>
    <t>Drobné vybavení sanity - věšák na oblečení</t>
  </si>
  <si>
    <t>-1951360183</t>
  </si>
  <si>
    <t>117</t>
  </si>
  <si>
    <t>998725203</t>
  </si>
  <si>
    <t>Přesun hmot pro zařizovací předměty stanovený procentní sazbou (%) z ceny vodorovná dopravní vzdálenost do 50 m v objektech výšky přes 12 do 24 m</t>
  </si>
  <si>
    <t>-1229156458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</si>
  <si>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</si>
  <si>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762</t>
  </si>
  <si>
    <t>Konstrukce tesařské</t>
  </si>
  <si>
    <t>118</t>
  </si>
  <si>
    <t>762341033R</t>
  </si>
  <si>
    <t xml:space="preserve">Obložení atiky z desek dřevoštěpkových tl 15 mm </t>
  </si>
  <si>
    <t>1454916288</t>
  </si>
  <si>
    <t>119</t>
  </si>
  <si>
    <t>762421026R</t>
  </si>
  <si>
    <t>Obložení stropů nebo střešních podhledů z dřevoštěpkových desek šroubovaných na pero a drážku nebroušených, tloušťky desky 22 mm</t>
  </si>
  <si>
    <t>-1433938</t>
  </si>
  <si>
    <t>120</t>
  </si>
  <si>
    <t>998762203</t>
  </si>
  <si>
    <t>Přesun hmot pro konstrukce tesařské stanovený procentní sazbou (%) z ceny vodorovná dopravní vzdálenost do 50 m v objektech výšky přes 12 do 24 m</t>
  </si>
  <si>
    <t>467217470</t>
  </si>
  <si>
    <t>763</t>
  </si>
  <si>
    <t xml:space="preserve"> Konstrukce suché výstavby</t>
  </si>
  <si>
    <t>121</t>
  </si>
  <si>
    <t>763131421</t>
  </si>
  <si>
    <t>Podhled ze sádrokartonových desek dvouvrstvá zavěšená spodní konstrukce z ocelových profilů CD, UD dvojitě opláštěná deskami standardními A, tl. 2 x 12,5 mm, bez TI</t>
  </si>
  <si>
    <t>-1550761905</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</si>
  <si>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</si>
  <si>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122</t>
  </si>
  <si>
    <t>763131481</t>
  </si>
  <si>
    <t>Podhled ze sádrokartonových desek dvouvrstvá zavěšená spodní konstrukce z ocelových profilů CD, UD dvojitě opláštěná deskami impregnovanými protipožárními H2DF, tl. 2 x 12,5 mm, bez TI</t>
  </si>
  <si>
    <t>1883995518</t>
  </si>
  <si>
    <t>123</t>
  </si>
  <si>
    <t>763431001</t>
  </si>
  <si>
    <t>Montáž podhledu minerálního včetně zavěšeného roštu viditelného s panely vyjímatelnými, velikosti panelů do 0,36 m2</t>
  </si>
  <si>
    <t>-1055357598</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</si>
  <si>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</si>
  <si>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124</t>
  </si>
  <si>
    <t>590360160</t>
  </si>
  <si>
    <t>panel akustický barvená hrana viditelný rošt bílá rastr š.15, 600x600x20mm</t>
  </si>
  <si>
    <t>-1371459376</t>
  </si>
  <si>
    <t>125</t>
  </si>
  <si>
    <t>998763202</t>
  </si>
  <si>
    <t>Přesun hmot pro dřevostavby stanovený procentní sazbou (%) z ceny vodorovná dopravní vzdálenost do 50 m v objektech výšky přes 12 do 24 m</t>
  </si>
  <si>
    <t>36022316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</si>
  <si>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</si>
  <si>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</si>
  <si>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</si>
  <si>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126</t>
  </si>
  <si>
    <t>KA 01</t>
  </si>
  <si>
    <t>Oplechování atiky RŠ 260 - dle výpisu klempířských prvků</t>
  </si>
  <si>
    <t>-1598648784</t>
  </si>
  <si>
    <t>127</t>
  </si>
  <si>
    <t>KA 02 a</t>
  </si>
  <si>
    <t>Profil z poplastovaného plechu pro natavení HI horní- dle výpisu klempířských prvků</t>
  </si>
  <si>
    <t>1101084723</t>
  </si>
  <si>
    <t>128</t>
  </si>
  <si>
    <t>KA 02 b</t>
  </si>
  <si>
    <t>Profil z poplastovaného plechu pro natavení HI spodní- dle výpisu klempířských prvků</t>
  </si>
  <si>
    <t>1613779813</t>
  </si>
  <si>
    <t>129</t>
  </si>
  <si>
    <t>KA 03</t>
  </si>
  <si>
    <t>Oplechování markýzy - dle výpisu klempířských prvků</t>
  </si>
  <si>
    <t>-100767260</t>
  </si>
  <si>
    <t>130</t>
  </si>
  <si>
    <t>KA 04</t>
  </si>
  <si>
    <t>Okapový svod D60 - dle výpisu klempířských prvků</t>
  </si>
  <si>
    <t>1523242390</t>
  </si>
  <si>
    <t>131</t>
  </si>
  <si>
    <t>KA 05</t>
  </si>
  <si>
    <t>Okapový žlab D80 - dle výpisu klempířských prvků</t>
  </si>
  <si>
    <t>504384558</t>
  </si>
  <si>
    <t>132</t>
  </si>
  <si>
    <t>KA 06 a</t>
  </si>
  <si>
    <t>Systémové řešení prostupu střechou D 100 - dle výpisu klempířských prvků</t>
  </si>
  <si>
    <t>1314554055</t>
  </si>
  <si>
    <t>133</t>
  </si>
  <si>
    <t>KA 06 b</t>
  </si>
  <si>
    <t>Systémové řešení prostupu střechou D125 - dle výpisu klempířských prvků</t>
  </si>
  <si>
    <t>-1352102230</t>
  </si>
  <si>
    <t>134</t>
  </si>
  <si>
    <t>KA 06 c</t>
  </si>
  <si>
    <t>Systémové řešení prostupu střechou D 280 - dle výpisu klempířských prvků</t>
  </si>
  <si>
    <t>-1970622821</t>
  </si>
  <si>
    <t>135</t>
  </si>
  <si>
    <t>KA 06 d</t>
  </si>
  <si>
    <t>Systémové řešení prostupu střechou D 160 - dle výpisu klempířských prvků</t>
  </si>
  <si>
    <t>-146130065</t>
  </si>
  <si>
    <t>136</t>
  </si>
  <si>
    <t>998764203</t>
  </si>
  <si>
    <t>Přesun hmot pro konstrukce klempířské stanovený procentní sazbou (%) z ceny vodorovná dopravní vzdálenost do 50 m v objektech výšky přes 12 do 24 m</t>
  </si>
  <si>
    <t>2145783013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</si>
  <si>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</si>
  <si>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</si>
  <si>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</si>
  <si>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137</t>
  </si>
  <si>
    <t>DA06</t>
  </si>
  <si>
    <t>Dřevěné dveře jednokř. 700/1970, vč zárubně - dle tabulek PSV</t>
  </si>
  <si>
    <t>1251766346</t>
  </si>
  <si>
    <t>138</t>
  </si>
  <si>
    <t>DA08</t>
  </si>
  <si>
    <t>458732264</t>
  </si>
  <si>
    <t>139</t>
  </si>
  <si>
    <t>DA19</t>
  </si>
  <si>
    <t>Dřevěné dveře jednokř. s nadsvětlíkem 800/2700, vč zárubně - dle tabulek PSV</t>
  </si>
  <si>
    <t>-1282888099</t>
  </si>
  <si>
    <t>140</t>
  </si>
  <si>
    <t>DA20</t>
  </si>
  <si>
    <t>1191544673</t>
  </si>
  <si>
    <t>141</t>
  </si>
  <si>
    <t>DA21</t>
  </si>
  <si>
    <t>-1420019965</t>
  </si>
  <si>
    <t>142</t>
  </si>
  <si>
    <t>DA22</t>
  </si>
  <si>
    <t>1479425774</t>
  </si>
  <si>
    <t>143</t>
  </si>
  <si>
    <t>TA01</t>
  </si>
  <si>
    <t>Kuchyňská linka - viz.technická specifikace</t>
  </si>
  <si>
    <t>332831816</t>
  </si>
  <si>
    <t>144</t>
  </si>
  <si>
    <t>TA02a</t>
  </si>
  <si>
    <t>Pracovní stůl komplet viz.technické specifikace</t>
  </si>
  <si>
    <t>4261117</t>
  </si>
  <si>
    <t>145</t>
  </si>
  <si>
    <t>TA02b</t>
  </si>
  <si>
    <t>Pracovní stůl sestava viz.technické specifikace</t>
  </si>
  <si>
    <t>845642360</t>
  </si>
  <si>
    <t>146</t>
  </si>
  <si>
    <t>TA02c</t>
  </si>
  <si>
    <t>317513383</t>
  </si>
  <si>
    <t>147</t>
  </si>
  <si>
    <t>TA02d</t>
  </si>
  <si>
    <t>-827775631</t>
  </si>
  <si>
    <t>148</t>
  </si>
  <si>
    <t>998766203</t>
  </si>
  <si>
    <t>Přesun hmot pro konstrukce truhlářské stanovený procentní sazbou (%) z ceny vodorovná dopravní vzdálenost do 50 m v objektech výšky přes 12 do 24 m</t>
  </si>
  <si>
    <t>598080406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</si>
  <si>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</si>
  <si>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</si>
  <si>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</si>
  <si>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149</t>
  </si>
  <si>
    <t>DA01</t>
  </si>
  <si>
    <t>Ocelové dveře jednokř. 800/1970 PO EI 15-DP1, vč. zárubně-dle tabulek PSV</t>
  </si>
  <si>
    <t>1777439624</t>
  </si>
  <si>
    <t>150</t>
  </si>
  <si>
    <t>DA02</t>
  </si>
  <si>
    <t>-1114941649</t>
  </si>
  <si>
    <t>151</t>
  </si>
  <si>
    <t>DA03</t>
  </si>
  <si>
    <t>Ocelové dveře jednokř. 900/1970, vč zárubně PO EI 15-DP3 - dle tabulek PSV</t>
  </si>
  <si>
    <t>1545179547</t>
  </si>
  <si>
    <t>152</t>
  </si>
  <si>
    <t>DA04</t>
  </si>
  <si>
    <t>Ocelové dveře jednokř. 900/1970, vč zárubně - dle tabulek PSV</t>
  </si>
  <si>
    <t>162136664</t>
  </si>
  <si>
    <t>153</t>
  </si>
  <si>
    <t>DA05</t>
  </si>
  <si>
    <t>Ocelové dveře jednokř. 700/1970 PO EI15-DP1, vč zárubně - dle tabulek PSV</t>
  </si>
  <si>
    <t>-1898298084</t>
  </si>
  <si>
    <t>154</t>
  </si>
  <si>
    <t>DA07</t>
  </si>
  <si>
    <t>1941608460</t>
  </si>
  <si>
    <t>155</t>
  </si>
  <si>
    <t>DA09</t>
  </si>
  <si>
    <t>Ocelové dveře jednokř. 900/1970 PO EI15-DP1, vč zárubně - dle tabulek PSV</t>
  </si>
  <si>
    <t>-1839225220</t>
  </si>
  <si>
    <t>156</t>
  </si>
  <si>
    <t>DA10</t>
  </si>
  <si>
    <t>Ocelové dveře jednokř. 900/1970 PO EI30-DP1, vč zárubně - dle tabulek PSV</t>
  </si>
  <si>
    <t>914507284</t>
  </si>
  <si>
    <t>157</t>
  </si>
  <si>
    <t>DA11</t>
  </si>
  <si>
    <t>Ocelové dveře dvoukř, 1450/2200, vč.zárubně PO EW 15-DP1 - dle tabulek PSV</t>
  </si>
  <si>
    <t>2062895535</t>
  </si>
  <si>
    <t>158</t>
  </si>
  <si>
    <t>DA12</t>
  </si>
  <si>
    <t>1395449459</t>
  </si>
  <si>
    <t>159</t>
  </si>
  <si>
    <t>DA13</t>
  </si>
  <si>
    <t>Ocelové dveře dvoukř, 1450/2200, vč.zárubně - dle tabulek PSV</t>
  </si>
  <si>
    <t>289347877</t>
  </si>
  <si>
    <t>160</t>
  </si>
  <si>
    <t>DA14</t>
  </si>
  <si>
    <t>Ocelové dveře dvoukř, 1800/2200, vč.zárubně PO EW 30-DP1 - dle tabulek PSV</t>
  </si>
  <si>
    <t>849117608</t>
  </si>
  <si>
    <t>161</t>
  </si>
  <si>
    <t>DA15</t>
  </si>
  <si>
    <t>Ocelové dveře dvoukř, 1800/2200, vč.zárubně - dle tabulek PSV</t>
  </si>
  <si>
    <t>-124859595</t>
  </si>
  <si>
    <t>162</t>
  </si>
  <si>
    <t>DA16</t>
  </si>
  <si>
    <t>-298008103</t>
  </si>
  <si>
    <t>163</t>
  </si>
  <si>
    <t>DA17</t>
  </si>
  <si>
    <t>Ocelové dveře dvoukř, 1800/2200, vč.zárubně, exteriérové,únikové - dle tabulek PSV</t>
  </si>
  <si>
    <t>537105728</t>
  </si>
  <si>
    <t>164</t>
  </si>
  <si>
    <t>DA18</t>
  </si>
  <si>
    <t>-177819607</t>
  </si>
  <si>
    <t>165</t>
  </si>
  <si>
    <t>DA23</t>
  </si>
  <si>
    <t>-1903757086</t>
  </si>
  <si>
    <t>166</t>
  </si>
  <si>
    <t>DA24</t>
  </si>
  <si>
    <t>Ocelové dveře jednokř. 800/1970, vč zárubně,exteriérové - dle taulek PSV</t>
  </si>
  <si>
    <t>450721860</t>
  </si>
  <si>
    <t>167</t>
  </si>
  <si>
    <t>OA01</t>
  </si>
  <si>
    <t>Hliníkové okno Otvíravé výklopne 2000/1750 - dle tabulek PSV</t>
  </si>
  <si>
    <t>-1890334610</t>
  </si>
  <si>
    <t>168</t>
  </si>
  <si>
    <t>OA01Z</t>
  </si>
  <si>
    <t>Hliníkové okno Otvíravé výklopne 2000/1750 - 33dB- dle tabulek PSV (příprava na venkovní žaluzie)</t>
  </si>
  <si>
    <t>-331654202</t>
  </si>
  <si>
    <t>Poznámka k položce:
včetně kastlíku</t>
  </si>
  <si>
    <t>169</t>
  </si>
  <si>
    <t>OA02</t>
  </si>
  <si>
    <t>Hliníkové okno Otvíravé výklopne 1000/1750 - dle tabulek PSV</t>
  </si>
  <si>
    <t>-1624632424</t>
  </si>
  <si>
    <t>170</t>
  </si>
  <si>
    <t>OA03</t>
  </si>
  <si>
    <t>Hliníkové okno Otvíravé výklopne 4000/1750 - dle tabulek PSV</t>
  </si>
  <si>
    <t>601573210</t>
  </si>
  <si>
    <t>171</t>
  </si>
  <si>
    <t>OA03Z</t>
  </si>
  <si>
    <t>Hliníkové okno Otvíravé výklopne 4000/1750 - 33dB- dle tabulek PSV (příprava na venkovní žaluzie)</t>
  </si>
  <si>
    <t>-590344064</t>
  </si>
  <si>
    <t>172</t>
  </si>
  <si>
    <t>OA04</t>
  </si>
  <si>
    <t>Hliníkové okno Otvíravé výklopne 2000/900 - dle tabulek PSV</t>
  </si>
  <si>
    <t>2093121816</t>
  </si>
  <si>
    <t>173</t>
  </si>
  <si>
    <t>OA05</t>
  </si>
  <si>
    <t>Hliníkové okno Otvíravé výklopne 2000/1100 - dle tabulek PSV</t>
  </si>
  <si>
    <t>-1243411701</t>
  </si>
  <si>
    <t>174</t>
  </si>
  <si>
    <t>OA06</t>
  </si>
  <si>
    <t>Hliníkové okno výklopne 1000/900 - dle tabulek PSV</t>
  </si>
  <si>
    <t>-1493940813</t>
  </si>
  <si>
    <t>175</t>
  </si>
  <si>
    <t>OA07</t>
  </si>
  <si>
    <t>Hliníkové okno výklopne 2000/900 - dle tabulek PSV</t>
  </si>
  <si>
    <t>-749671292</t>
  </si>
  <si>
    <t>176</t>
  </si>
  <si>
    <t>OA08</t>
  </si>
  <si>
    <t>Hliníkové okno výklopne 3000/900 - dle tabulek PSV</t>
  </si>
  <si>
    <t>1850638974</t>
  </si>
  <si>
    <t>177</t>
  </si>
  <si>
    <t>OA09</t>
  </si>
  <si>
    <t>Hliníkové okno výklopne 4000/900 - dle tabulek PSV</t>
  </si>
  <si>
    <t>2044908183</t>
  </si>
  <si>
    <t>178</t>
  </si>
  <si>
    <t>OA10</t>
  </si>
  <si>
    <t>Hliníková ext. stěna se vstupními prosklenými dveřmi 2150/2700(900/1970)-dle tabulek PSV</t>
  </si>
  <si>
    <t>-2115763561</t>
  </si>
  <si>
    <t>179</t>
  </si>
  <si>
    <t>OA11</t>
  </si>
  <si>
    <t>Hliníková int. stěna s prosklenými dveřmi 1800/2800(900/1970)-dle tabulek PSV</t>
  </si>
  <si>
    <t>1350438488</t>
  </si>
  <si>
    <t>180</t>
  </si>
  <si>
    <t>OA13</t>
  </si>
  <si>
    <t>Hliníková int.stěna s dotačním boxem - 2400/2050(900/1970)- dle tabulek PSV PO viz. pozn.</t>
  </si>
  <si>
    <t>2054647221</t>
  </si>
  <si>
    <t>Poznámka k položce:
PO stěna REI 60 DP1
PO dveře EI 30 DP1</t>
  </si>
  <si>
    <t>181</t>
  </si>
  <si>
    <t>OA14</t>
  </si>
  <si>
    <t>Hliníkové int.okno s dotačním boxem - 1300/1150 - dle tabulek PSV PO viz pozn.</t>
  </si>
  <si>
    <t>1692273342</t>
  </si>
  <si>
    <t>Poznámka k položce:
PO stěna REI 60 DP1</t>
  </si>
  <si>
    <t>182</t>
  </si>
  <si>
    <t>ZA01</t>
  </si>
  <si>
    <t>Čistící zóna vnější 1500/2000 - dle tabulek PSV</t>
  </si>
  <si>
    <t>-223476241</t>
  </si>
  <si>
    <t>183</t>
  </si>
  <si>
    <t>ZA02</t>
  </si>
  <si>
    <t>Čistící zóna vnitřní 2140/2150 - dle tabulek PSV</t>
  </si>
  <si>
    <t>320083276</t>
  </si>
  <si>
    <t>184</t>
  </si>
  <si>
    <t>ZA03</t>
  </si>
  <si>
    <t>Tevizní dviřka - plynoměr 500/510 - dle tabulek PSV</t>
  </si>
  <si>
    <t>656397664</t>
  </si>
  <si>
    <t>185</t>
  </si>
  <si>
    <t>ZA04</t>
  </si>
  <si>
    <t>Markýza - viz.detail zámečnické výrobky a statická část</t>
  </si>
  <si>
    <t>-1390036001</t>
  </si>
  <si>
    <t>186</t>
  </si>
  <si>
    <t>ZA05</t>
  </si>
  <si>
    <t>Podhledové větrací mřížka do SDK podhledu- dle tabulek PSV</t>
  </si>
  <si>
    <t>1922724504</t>
  </si>
  <si>
    <t>187</t>
  </si>
  <si>
    <t>ZA06</t>
  </si>
  <si>
    <t>Dveře do stanoviště rozvaděčů 2000/2200 - dle tabulek PSV</t>
  </si>
  <si>
    <t>-1108106814</t>
  </si>
  <si>
    <t>188</t>
  </si>
  <si>
    <t>ZA07</t>
  </si>
  <si>
    <t>Systémové lanko k bezp.kotvícímu systému- dle tabulek PSV</t>
  </si>
  <si>
    <t>-450936990</t>
  </si>
  <si>
    <t>189</t>
  </si>
  <si>
    <t>ZA08</t>
  </si>
  <si>
    <t>Kačírková lišta- perforovaná lišta z nerez oceli</t>
  </si>
  <si>
    <t>-352002438</t>
  </si>
  <si>
    <t>190</t>
  </si>
  <si>
    <t>ZA09</t>
  </si>
  <si>
    <t>Zábradlí hlavního schodiště - viz. Detail zámečnické výrobky a satatická část</t>
  </si>
  <si>
    <t>-236418732</t>
  </si>
  <si>
    <t>191</t>
  </si>
  <si>
    <t>ZA10</t>
  </si>
  <si>
    <t>Zábrana pod schodištěm - dle tabulek PSV</t>
  </si>
  <si>
    <t>1130611600</t>
  </si>
  <si>
    <t>192</t>
  </si>
  <si>
    <t>ZA11</t>
  </si>
  <si>
    <t>Bezpečnostní kotvící sloupek na střechy - dle tabulek PSV</t>
  </si>
  <si>
    <t>410418910</t>
  </si>
  <si>
    <t>193</t>
  </si>
  <si>
    <t>ZA12</t>
  </si>
  <si>
    <t>Schodiště exteriérové na střechu-viz.detail zámečnické výrobky a statická část</t>
  </si>
  <si>
    <t>437393581</t>
  </si>
  <si>
    <t>194</t>
  </si>
  <si>
    <t>ZA13</t>
  </si>
  <si>
    <t>Revizní dvířka podhled 300/300 - dle tabulek PSV</t>
  </si>
  <si>
    <t>-1911721471</t>
  </si>
  <si>
    <t>195</t>
  </si>
  <si>
    <t>ZA14</t>
  </si>
  <si>
    <t>Revizní poklop 600/600 - dle tabulek PSV PO EI 30 DP1</t>
  </si>
  <si>
    <t>-710291670</t>
  </si>
  <si>
    <t>196</t>
  </si>
  <si>
    <t>ZA14.1</t>
  </si>
  <si>
    <t>1742808236</t>
  </si>
  <si>
    <t>197</t>
  </si>
  <si>
    <t>ZA15</t>
  </si>
  <si>
    <t>Revizní dviřka do rastrového podhledu 600/600 - dle tabulek PSV</t>
  </si>
  <si>
    <t>-2077991876</t>
  </si>
  <si>
    <t>198</t>
  </si>
  <si>
    <t>ZA16</t>
  </si>
  <si>
    <t>Revizní dvířka stěna 300/300 - dle tabulek PSV</t>
  </si>
  <si>
    <t>-1919601622</t>
  </si>
  <si>
    <t>199</t>
  </si>
  <si>
    <t>ZA17</t>
  </si>
  <si>
    <t>Revizní dvířka stěna 600/600 - dle tabulek PSV</t>
  </si>
  <si>
    <t>-888906001</t>
  </si>
  <si>
    <t>200</t>
  </si>
  <si>
    <t>ZA18</t>
  </si>
  <si>
    <t>Stěna vodoměrné sestavy 1600x2950x250 - dle tabulek PSV</t>
  </si>
  <si>
    <t>-1888766878</t>
  </si>
  <si>
    <t>201</t>
  </si>
  <si>
    <t>998767203</t>
  </si>
  <si>
    <t>Přesun hmot pro zámečnické konstrukce stanovený procentní sazbou (%) z ceny vodorovná dopravní vzdálenost do 50 m v objektech výšky přes 12 do 24 m</t>
  </si>
  <si>
    <t>573457707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</si>
  <si>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</si>
  <si>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</si>
  <si>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</si>
  <si>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202</t>
  </si>
  <si>
    <t>771000001R</t>
  </si>
  <si>
    <t>D+M betonová dlažba na podložkách</t>
  </si>
  <si>
    <t>-380301740</t>
  </si>
  <si>
    <t>203</t>
  </si>
  <si>
    <t>771274123</t>
  </si>
  <si>
    <t>Montáž obkladů schodišť z dlaždic keramických lepených flexibilním lepidlem stupnic protiskluzných nebo reliefovaných šířky přes 250 do 300 mm</t>
  </si>
  <si>
    <t>-1142334792</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</si>
  <si>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 </t>
  </si>
  <si>
    <t>204</t>
  </si>
  <si>
    <t>771274232</t>
  </si>
  <si>
    <t>Montáž obkladů schodišť z dlaždic keramických lepených flexibilním lepidlem podstupnic hladkých výšky přes 150 do 200 mm</t>
  </si>
  <si>
    <t>-350323940</t>
  </si>
  <si>
    <t>205</t>
  </si>
  <si>
    <t>771471123</t>
  </si>
  <si>
    <t>Montáž soklíků z dlaždic keramických kladených do malty schodišťových šikmých výšky přes 90 do 120 mm</t>
  </si>
  <si>
    <t>1339073971</t>
  </si>
  <si>
    <t>206</t>
  </si>
  <si>
    <t>59700003R</t>
  </si>
  <si>
    <t>Keramická dlažba protiskluzná</t>
  </si>
  <si>
    <t>912582025</t>
  </si>
  <si>
    <t>207</t>
  </si>
  <si>
    <t>771474113</t>
  </si>
  <si>
    <t>Montáž soklíků z dlaždic keramických lepených flexibilním lepidlem rovných výšky přes 90 do 120 mm</t>
  </si>
  <si>
    <t>-1685019105</t>
  </si>
  <si>
    <t>208</t>
  </si>
  <si>
    <t>771573115</t>
  </si>
  <si>
    <t>Montáž podlah z dlaždic keramických lepených standardním lepidlem režných nebo glazovaných hladkých přes 19 do 22 ks/ m2</t>
  </si>
  <si>
    <t>-2140098639</t>
  </si>
  <si>
    <t>209</t>
  </si>
  <si>
    <t>59700004R</t>
  </si>
  <si>
    <t>Dlažba keramická  protiskluzná</t>
  </si>
  <si>
    <t>583807696</t>
  </si>
  <si>
    <t>10,7*1,02 'Přepočtené koeficientem množství</t>
  </si>
  <si>
    <t>210</t>
  </si>
  <si>
    <t>59700001R</t>
  </si>
  <si>
    <t>Dlažba keramická</t>
  </si>
  <si>
    <t>327771464</t>
  </si>
  <si>
    <t>298,78*1,02 'Přepočtené koeficientem množství</t>
  </si>
  <si>
    <t>211</t>
  </si>
  <si>
    <t>59700002R</t>
  </si>
  <si>
    <t>Dlažba keramická mrazuvzdorná</t>
  </si>
  <si>
    <t>-829466518</t>
  </si>
  <si>
    <t>9,3*1,02 'Přepočtené koeficientem množství</t>
  </si>
  <si>
    <t>212</t>
  </si>
  <si>
    <t>771591172</t>
  </si>
  <si>
    <t>Podlahy - ostatní práce montáž ukončujícího profilu pro schodové hrany</t>
  </si>
  <si>
    <t>567278640</t>
  </si>
  <si>
    <t xml:space="preserve">Poznámka k souboru cen:_x000D_
1. Množství měrných jednotek u ceny -1185 se stanoví podle počtu řezaných dlaždic, nezávisle na jejich velikosti. 2. Položkou -1185 lze ocenit provádění více řezů na jednom kusu dlažby. </t>
  </si>
  <si>
    <t>213</t>
  </si>
  <si>
    <t>59700005R</t>
  </si>
  <si>
    <t>Hrana lem z nerez profilu</t>
  </si>
  <si>
    <t>512036838</t>
  </si>
  <si>
    <t>214</t>
  </si>
  <si>
    <t>998771203</t>
  </si>
  <si>
    <t>Přesun hmot pro podlahy z dlaždic stanovený procentní sazbou (%) z ceny vodorovná dopravní vzdálenost do 50 m v objektech výšky přes 12 do 24 m</t>
  </si>
  <si>
    <t>-444995731</t>
  </si>
  <si>
    <t>776</t>
  </si>
  <si>
    <t xml:space="preserve"> Podlahy povlakové</t>
  </si>
  <si>
    <t>215</t>
  </si>
  <si>
    <t>776572105</t>
  </si>
  <si>
    <t>Lepení čtverců povlakových podlah textilních</t>
  </si>
  <si>
    <t>33852333</t>
  </si>
  <si>
    <t>216</t>
  </si>
  <si>
    <t>697510010</t>
  </si>
  <si>
    <t>koberec zátěžový-vysoká zátěž, šíře 4 m</t>
  </si>
  <si>
    <t>1151759819</t>
  </si>
  <si>
    <t>217</t>
  </si>
  <si>
    <t>998776203</t>
  </si>
  <si>
    <t>Přesun hmot pro podlahy povlakové stanovený procentní sazbou (%) z ceny vodorovná dopravní vzdálenost do 50 m v objektech výšky přes 12 do 24 m</t>
  </si>
  <si>
    <t>1625016939</t>
  </si>
  <si>
    <t>777</t>
  </si>
  <si>
    <t xml:space="preserve"> Podlahy lité</t>
  </si>
  <si>
    <t>218</t>
  </si>
  <si>
    <t>771990111</t>
  </si>
  <si>
    <t>Vyrovnání podkladní vrstvy samonivelační stěrkou tl. 4 mm, min. pevnosti 15 MPa</t>
  </si>
  <si>
    <t>-2008953251</t>
  </si>
  <si>
    <t xml:space="preserve">Poznámka k souboru cen:_x000D_
1. V cenách souboru cen 771 99-01 jsou započteny i náklady na dodání samonivelační stěrky. </t>
  </si>
  <si>
    <t>219</t>
  </si>
  <si>
    <t>771990191</t>
  </si>
  <si>
    <t>Vyrovnání podkladní vrstvy samonivelační stěrkou tl. 4 mm, min. pevnosti Příplatek k cenám za každý další 1 mm tloušťky, min. pevnosti 15 MPa</t>
  </si>
  <si>
    <t>633046521</t>
  </si>
  <si>
    <t>220</t>
  </si>
  <si>
    <t>777615113</t>
  </si>
  <si>
    <t xml:space="preserve">Nátěry epoxidové podlah s penetrací betonových jednonásobné chemicky odolné </t>
  </si>
  <si>
    <t>-834856701</t>
  </si>
  <si>
    <t>221</t>
  </si>
  <si>
    <t>998777203</t>
  </si>
  <si>
    <t>Přesun hmot pro podlahy lité stanovený procentní sazbou (%) z ceny vodorovná dopravní vzdálenost do 50 m v objektech výšky přes 12 do 24 m</t>
  </si>
  <si>
    <t>560196269</t>
  </si>
  <si>
    <t>781</t>
  </si>
  <si>
    <t xml:space="preserve"> Dokončovací práce</t>
  </si>
  <si>
    <t>222</t>
  </si>
  <si>
    <t>781474115</t>
  </si>
  <si>
    <t>Montáž obkladů vnitřních stěn z dlaždic keramických lepených flexibilním lepidlem režných nebo glazovaných hladkých přes 22 do 25 ks/m2</t>
  </si>
  <si>
    <t>1858408920</t>
  </si>
  <si>
    <t>223</t>
  </si>
  <si>
    <t>597612590</t>
  </si>
  <si>
    <t>dlaždice keramické - kuchyně (bílé i barevné) 19,7 x 19,7 x 0,1 cm I. j.</t>
  </si>
  <si>
    <t>-1312078370</t>
  </si>
  <si>
    <t>224</t>
  </si>
  <si>
    <t>998781203</t>
  </si>
  <si>
    <t>Přesun hmot pro obklady keramické stanovený procentní sazbou (%) z ceny vodorovná dopravní vzdálenost do 50 m v objektech výšky přes 12 do 24 m</t>
  </si>
  <si>
    <t>-1027464941</t>
  </si>
  <si>
    <t>783</t>
  </si>
  <si>
    <t>Dokončovací práce - nátěry</t>
  </si>
  <si>
    <t>225</t>
  </si>
  <si>
    <t>7830001R</t>
  </si>
  <si>
    <t>Bezprašný nátěr bet. konstrukcí - strop</t>
  </si>
  <si>
    <t>379727106</t>
  </si>
  <si>
    <t>784</t>
  </si>
  <si>
    <t>226</t>
  </si>
  <si>
    <t>784211103</t>
  </si>
  <si>
    <t>Malby z malířských směsí otěruvzdorných za mokra dvojnásobné, bílé za mokra otěruvzdorné výborně v místnostech výšky přes 3,80 do 5,00 m</t>
  </si>
  <si>
    <t>1174479530</t>
  </si>
  <si>
    <t>SO.01-2 - Stavebně konstrukční řešení</t>
  </si>
  <si>
    <t xml:space="preserve">    4 - Vodorovné konstrukce</t>
  </si>
  <si>
    <t xml:space="preserve">    6 - Úpravy povrchů, podlahy a osazování výplní</t>
  </si>
  <si>
    <t>226214113</t>
  </si>
  <si>
    <t>Velkoprofilové vrty náběrovým vrtáním svislé zapažené ocelovými pažnicemi průměru přes 1250 do 1500 mm, v hl od 0 do 5 m v hornině tř. III</t>
  </si>
  <si>
    <t>-295808465</t>
  </si>
  <si>
    <t>231212114</t>
  </si>
  <si>
    <t>Zřízení výplně pilot zapažených s vytažením pažnic z vrtu svislých z betonu železového, v hl od 0 do 10 m, při průměru piloty přes 1250 do 1500 mm</t>
  </si>
  <si>
    <t>-1407297307</t>
  </si>
  <si>
    <t xml:space="preserve">Poznámka k souboru cen:_x000D_
1. V cenách jsou započteny i náklady na vytažení pažnic. 2. Ceny neobsahují náklady na dodání výplně, tyto se oceňují podle ustanovení poznámky 1. a 3. souboru cen 231 1 . - Zřízení výplně pilot bez vytažení pažnic. 3. Množství měrných jednotek se určuje v m3 objemu výplně piloty. 4. Pokud je výplň dodávána přímo na místo zabudování nebo do prostoru technologické manipulace, její hmotnost se nezapočítává do přesunu hmot. </t>
  </si>
  <si>
    <t>273322511</t>
  </si>
  <si>
    <t>Základy z betonu železového (bez výztuže) desky z betonu se zvýšenými nároky na prostředí tř. C 25/30</t>
  </si>
  <si>
    <t>-1669107328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</si>
  <si>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t>
  </si>
  <si>
    <t>273351215</t>
  </si>
  <si>
    <t>Bednění základových stěn desek svislé nebo šikmé (odkloněné), půdorysně přímé nebo zalomené ve volných nebo zapažených jámách, rýhách, šachtách, včetně případných vzpěr zřízení</t>
  </si>
  <si>
    <t>-1024229880</t>
  </si>
  <si>
    <t>273351216</t>
  </si>
  <si>
    <t>Bednění základových stěn desek svislé nebo šikmé (odkloněné), půdorysně přímé nebo zalomené ve volných nebo zapažených jámách, rýhách, šachtách, včetně případných vzpěr odstranění</t>
  </si>
  <si>
    <t>211091385</t>
  </si>
  <si>
    <t>273362021</t>
  </si>
  <si>
    <t>Výztuž základů desek ze svařovaných sítí z drátů typu KARI</t>
  </si>
  <si>
    <t>-1843395389</t>
  </si>
  <si>
    <t xml:space="preserve">Poznámka k souboru cen:_x000D_
1. Ceny platí pro desky rovné, s náběhy, hřibové nebo upnuté do žeber včetně výztuže těchto žeber. </t>
  </si>
  <si>
    <t>226212113</t>
  </si>
  <si>
    <t>Velkoprofilové vrty náběrovým vrtáním svislé zapažené ocelovými pažnicemi průměru přes 550 do 650 mm, v hl od 0 do 5 m v hornině tř. III</t>
  </si>
  <si>
    <t>219809724</t>
  </si>
  <si>
    <t>226212213</t>
  </si>
  <si>
    <t>Velkoprofilové vrty náběrovým vrtáním svislé zapažené ocelovými pažnicemi průměru přes 550 do 650 mm, v hl od 0 do 10 m v hornině tř. III</t>
  </si>
  <si>
    <t>708013628</t>
  </si>
  <si>
    <t>226212313</t>
  </si>
  <si>
    <t>Velkoprofilové vrty náběrovým vrtáním svislé zapažené ocelovými pažnicemi průměru přes 550 do 650 mm, v hl od 0 do 20 m v hornině tř. III</t>
  </si>
  <si>
    <t>1018491275</t>
  </si>
  <si>
    <t>226213313</t>
  </si>
  <si>
    <t>Velkoprofilové vrty náběrovým vrtáním svislé zapažené ocelovými pažnicemi průměru přes 850 do 1050 mm, v hl od 0 do 20 m v hornině tř. III</t>
  </si>
  <si>
    <t>-1031552942</t>
  </si>
  <si>
    <t>231212112</t>
  </si>
  <si>
    <t>Zřízení výplně pilot zapažených s vytažením pažnic z vrtu svislých z betonu železového, v hl od 0 do 10 m, při průměru piloty přes 450 do 650 mm</t>
  </si>
  <si>
    <t>-609316466</t>
  </si>
  <si>
    <t>231212212</t>
  </si>
  <si>
    <t>Zřízení výplně pilot zapažených s vytažením pažnic z vrtu svislých z betonu železového, v hl od 0 do 20 m, při průměru piloty přes 450 do 650 mm</t>
  </si>
  <si>
    <t>687530271</t>
  </si>
  <si>
    <t>231212213</t>
  </si>
  <si>
    <t>Zřízení výplně pilot zapažených s vytažením pažnic z vrtu svislých z betonu železového, v hl od 0 do 20 m, při průměru piloty přes 650 do 1250 mm</t>
  </si>
  <si>
    <t>328020388</t>
  </si>
  <si>
    <t>589329370</t>
  </si>
  <si>
    <t>směsi pro beton prostý a železový třída C 25/30   ( B30) betony stupeň vlivu prostředí - XC2-XA1  kamenivo do 22 mm</t>
  </si>
  <si>
    <t>CS ÚRS 2014 02</t>
  </si>
  <si>
    <t>-1047784408</t>
  </si>
  <si>
    <t>231611114</t>
  </si>
  <si>
    <t>Výztuž pilot betonovaných do země z oceli 10 505 (R)</t>
  </si>
  <si>
    <t>-559926244</t>
  </si>
  <si>
    <t xml:space="preserve">Poznámka k souboru cen:_x000D_
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 </t>
  </si>
  <si>
    <t>274125002</t>
  </si>
  <si>
    <t>Montáž základových pasů ze železobetonu hmotnosti přes 1 do 4 t</t>
  </si>
  <si>
    <t>-693283349</t>
  </si>
  <si>
    <t>274125003</t>
  </si>
  <si>
    <t>Montáž základových pasů ze železobetonu hmotnosti přes 4 do 7 t</t>
  </si>
  <si>
    <t>-575035148</t>
  </si>
  <si>
    <t>274125004</t>
  </si>
  <si>
    <t>Montáž základových pasů ze železobetonu hmotnosti přes 7 do 10 t</t>
  </si>
  <si>
    <t>953938484</t>
  </si>
  <si>
    <t>593 AZ 1</t>
  </si>
  <si>
    <t>základový práh 300x700-7860</t>
  </si>
  <si>
    <t>-1495833126</t>
  </si>
  <si>
    <t>593 AZ 2</t>
  </si>
  <si>
    <t>základový práh 300x700-6960</t>
  </si>
  <si>
    <t>612152860</t>
  </si>
  <si>
    <t>593 AZ 3</t>
  </si>
  <si>
    <t>základový práh 300x700-5560</t>
  </si>
  <si>
    <t>1375908058</t>
  </si>
  <si>
    <t>593 AZ 4</t>
  </si>
  <si>
    <t>základový práh 300x700-5710</t>
  </si>
  <si>
    <t>-1393807002</t>
  </si>
  <si>
    <t>593 AZ 5</t>
  </si>
  <si>
    <t>základový práh 300x700-4485</t>
  </si>
  <si>
    <t>-1584625757</t>
  </si>
  <si>
    <t>593 AZ 6</t>
  </si>
  <si>
    <t>základový práh 300x700-5830</t>
  </si>
  <si>
    <t>732848136</t>
  </si>
  <si>
    <t>593 AZ 7</t>
  </si>
  <si>
    <t>základový práh 300x700-6150</t>
  </si>
  <si>
    <t>-277286353</t>
  </si>
  <si>
    <t>593 AZ 8</t>
  </si>
  <si>
    <t>-334946506</t>
  </si>
  <si>
    <t>593 AZ 9</t>
  </si>
  <si>
    <t>základový práh 300x700-2410</t>
  </si>
  <si>
    <t>1150973907</t>
  </si>
  <si>
    <t>593 AZ 10</t>
  </si>
  <si>
    <t>základový práh 300x700-3985</t>
  </si>
  <si>
    <t>1434979540</t>
  </si>
  <si>
    <t>593 AZ 11</t>
  </si>
  <si>
    <t>základový práh 300x700-4085</t>
  </si>
  <si>
    <t>-1855897528</t>
  </si>
  <si>
    <t>593 AZ 12</t>
  </si>
  <si>
    <t>-717868693</t>
  </si>
  <si>
    <t>593 AZ 13</t>
  </si>
  <si>
    <t>základový práh 300x700-2110</t>
  </si>
  <si>
    <t>-848457094</t>
  </si>
  <si>
    <t>593 AZ 14</t>
  </si>
  <si>
    <t>základový práh 300x700-7160</t>
  </si>
  <si>
    <t>-1709467214</t>
  </si>
  <si>
    <t>593 AZ 15</t>
  </si>
  <si>
    <t>-468980598</t>
  </si>
  <si>
    <t>593 AZ 16</t>
  </si>
  <si>
    <t>186313028</t>
  </si>
  <si>
    <t>593 AZ 17</t>
  </si>
  <si>
    <t>-1529953694</t>
  </si>
  <si>
    <t>593 AO 1</t>
  </si>
  <si>
    <t>základový parapet 300x1680-7860</t>
  </si>
  <si>
    <t>-1059050764</t>
  </si>
  <si>
    <t>Poznámka k položce:
pozn.6:vylamovací výžtuž 2pr.8/150, osová vzdál. horního a dolního ramene cca 100mm</t>
  </si>
  <si>
    <t>593 AO 2</t>
  </si>
  <si>
    <t>základový parapet 300x1680-6960</t>
  </si>
  <si>
    <t>-1181838980</t>
  </si>
  <si>
    <t>593 AO 3</t>
  </si>
  <si>
    <t>základový parapet 300x1680-5560</t>
  </si>
  <si>
    <t>1937616204</t>
  </si>
  <si>
    <t>593 AO 4</t>
  </si>
  <si>
    <t>základový parapet 300x1680-5155</t>
  </si>
  <si>
    <t>-1095030934</t>
  </si>
  <si>
    <t>593 AO 5</t>
  </si>
  <si>
    <t>-796338155</t>
  </si>
  <si>
    <t>593 AO 6</t>
  </si>
  <si>
    <t>základový parapet 300x1680-5710</t>
  </si>
  <si>
    <t>996710257</t>
  </si>
  <si>
    <t>593 AO 7</t>
  </si>
  <si>
    <t>1300921393</t>
  </si>
  <si>
    <t>Poznámka k položce:
pozn.6:vylamovací výžtuž 2pr.8/150, osová vzdál. horního a dolního ramene cca 100m</t>
  </si>
  <si>
    <t>593 AO 8</t>
  </si>
  <si>
    <t>-1059607396</t>
  </si>
  <si>
    <t>593 AO 9</t>
  </si>
  <si>
    <t>základový parapet 300x1280-2110</t>
  </si>
  <si>
    <t>905741704</t>
  </si>
  <si>
    <t>275322711</t>
  </si>
  <si>
    <t>Základy z betonu železového (bez výztuže) patky z betonu se zvýšenými nároky na prostředí tř. C 35/45</t>
  </si>
  <si>
    <t>-370106790</t>
  </si>
  <si>
    <t>275351215</t>
  </si>
  <si>
    <t>Bednění základových stěn patek svislé nebo šikmé (odkloněné), půdorysně přímé nebo zalomené ve volných nebo zapažených jámách, rýhách, šachtách, včetně případných vzpěr zřízení</t>
  </si>
  <si>
    <t>1792147368</t>
  </si>
  <si>
    <t>275351216</t>
  </si>
  <si>
    <t>Bednění základových stěn patek svislé nebo šikmé (odkloněné), půdorysně přímé nebo zalomené ve volných nebo zapažených jámách, rýhách, šachtách, včetně případných vzpěr odstranění</t>
  </si>
  <si>
    <t>1799145503</t>
  </si>
  <si>
    <t>275361821</t>
  </si>
  <si>
    <t>Výztuž základů patek z betonářské oceli 10 505 (R)</t>
  </si>
  <si>
    <t>693232437</t>
  </si>
  <si>
    <t>331123901</t>
  </si>
  <si>
    <t>Montáž sloupů ze železobetonu osazených do dutiny patky, v budovách výšky do 18 m, hmotnosti do 1,5 t</t>
  </si>
  <si>
    <t>-1468478666</t>
  </si>
  <si>
    <t>331123902</t>
  </si>
  <si>
    <t>Montáž sloupů ze železobetonu osazených do dutiny patky, v budovách výšky do 18 m, hmotnosti přes 1,5 do 3 t</t>
  </si>
  <si>
    <t>-32935652</t>
  </si>
  <si>
    <t>593 AS 1</t>
  </si>
  <si>
    <t>sloup 400x400-6110</t>
  </si>
  <si>
    <t>1290976623</t>
  </si>
  <si>
    <t>593 AS 2</t>
  </si>
  <si>
    <t>sloup 400x400-6210</t>
  </si>
  <si>
    <t>591045696</t>
  </si>
  <si>
    <t>593 AS 3</t>
  </si>
  <si>
    <t>sloup 400x400-5440</t>
  </si>
  <si>
    <t>-282920756</t>
  </si>
  <si>
    <t>593 AS 41</t>
  </si>
  <si>
    <t>sloup 400x400-3180</t>
  </si>
  <si>
    <t>-1796806295</t>
  </si>
  <si>
    <t>593 AS 42</t>
  </si>
  <si>
    <t>sloup 400x400-3280</t>
  </si>
  <si>
    <t>-957710706</t>
  </si>
  <si>
    <t>593 AS 81</t>
  </si>
  <si>
    <t>sloup 400x400-3030</t>
  </si>
  <si>
    <t>-1113559888</t>
  </si>
  <si>
    <t>342123931</t>
  </si>
  <si>
    <t>Montáž dílců obvodových stěn ze železobetonu se svařovanými spoji, v budovách výšky do 18 m, hmotnosti do 1,5 t</t>
  </si>
  <si>
    <t>1277351911</t>
  </si>
  <si>
    <t>342123932</t>
  </si>
  <si>
    <t>Montáž dílců obvodových stěn ze železobetonu se svařovanými spoji, v budovách výšky do 18 m, hmotnosti přes 1,5 do 3 t</t>
  </si>
  <si>
    <t>110468300</t>
  </si>
  <si>
    <t>342123933</t>
  </si>
  <si>
    <t>Montáž dílců obvodových stěn ze železobetonu se svařovanými spoji, v budovách výšky do 18 m, hmotnosti přes 3 do 5 t</t>
  </si>
  <si>
    <t>684884347</t>
  </si>
  <si>
    <t>342123934</t>
  </si>
  <si>
    <t>Montáž dílců obvodových stěn ze železobetonu se svařovanými spoji, v budovách výšky do 18 m, hmotnosti přes 5 do 7 t</t>
  </si>
  <si>
    <t>-1632371187</t>
  </si>
  <si>
    <t>593 AW 1</t>
  </si>
  <si>
    <t>stěna 1170x1880x200</t>
  </si>
  <si>
    <t>1809430505</t>
  </si>
  <si>
    <t>593 AW 2</t>
  </si>
  <si>
    <t>stěna 1170x2960x200</t>
  </si>
  <si>
    <t>195557119</t>
  </si>
  <si>
    <t>593 AW 3</t>
  </si>
  <si>
    <t>stěna 2425x5080x200</t>
  </si>
  <si>
    <t>1488924283</t>
  </si>
  <si>
    <t>593 AW 4</t>
  </si>
  <si>
    <t>stěna 2025x5080x200</t>
  </si>
  <si>
    <t>1380060897</t>
  </si>
  <si>
    <t>593 AW 5</t>
  </si>
  <si>
    <t>stěna 2950x5080x200</t>
  </si>
  <si>
    <t>-1860646791</t>
  </si>
  <si>
    <t>593 AW 6</t>
  </si>
  <si>
    <t>-1084263734</t>
  </si>
  <si>
    <t>593 AW 7</t>
  </si>
  <si>
    <t>949162127</t>
  </si>
  <si>
    <t>593 AW 8</t>
  </si>
  <si>
    <t>-1815404866</t>
  </si>
  <si>
    <t>593 AW 9</t>
  </si>
  <si>
    <t>307600886</t>
  </si>
  <si>
    <t>593 AW 10</t>
  </si>
  <si>
    <t>stěna 2258x5080x200</t>
  </si>
  <si>
    <t>897521040</t>
  </si>
  <si>
    <t>593 AW 11</t>
  </si>
  <si>
    <t>35427233</t>
  </si>
  <si>
    <t>593 AW 41</t>
  </si>
  <si>
    <t>stěna 1170x1880-tl.200</t>
  </si>
  <si>
    <t>1376174756</t>
  </si>
  <si>
    <t>593 AW 42</t>
  </si>
  <si>
    <t>stěna 1170x1600-tl.200</t>
  </si>
  <si>
    <t>645149534</t>
  </si>
  <si>
    <t>593 AW 43</t>
  </si>
  <si>
    <t>stěna 2425x3780-tl.200</t>
  </si>
  <si>
    <t>-2105026929</t>
  </si>
  <si>
    <t>593 AW 44</t>
  </si>
  <si>
    <t>-1998178213</t>
  </si>
  <si>
    <t>593 AW 45</t>
  </si>
  <si>
    <t>stěna 2950x3780-tl.200</t>
  </si>
  <si>
    <t>1700383382</t>
  </si>
  <si>
    <t>593 AW 46</t>
  </si>
  <si>
    <t>750023175</t>
  </si>
  <si>
    <t>593 AW 47</t>
  </si>
  <si>
    <t>stěna 1050x1880-tl.200</t>
  </si>
  <si>
    <t>-1114662467</t>
  </si>
  <si>
    <t>593 AW 48</t>
  </si>
  <si>
    <t>stěna 1030x1880-tl.200</t>
  </si>
  <si>
    <t>-755054034</t>
  </si>
  <si>
    <t>593 AW 49</t>
  </si>
  <si>
    <t>stěna 2950x1880-tl.200</t>
  </si>
  <si>
    <t>1187817409</t>
  </si>
  <si>
    <t>593 AW 50</t>
  </si>
  <si>
    <t>stěna 2258x3780-tl.200</t>
  </si>
  <si>
    <t>1233343859</t>
  </si>
  <si>
    <t>593 AW 51</t>
  </si>
  <si>
    <t>-375069461</t>
  </si>
  <si>
    <t>593 AW 81</t>
  </si>
  <si>
    <t>stěna 3020x3530-tl.200</t>
  </si>
  <si>
    <t>1004519401</t>
  </si>
  <si>
    <t>593 AW 82</t>
  </si>
  <si>
    <t>stěna 2950x3530-tl.200</t>
  </si>
  <si>
    <t>-251321765</t>
  </si>
  <si>
    <t>593 AW 83</t>
  </si>
  <si>
    <t>219961919</t>
  </si>
  <si>
    <t>593 AW 84</t>
  </si>
  <si>
    <t>stěna 22580x3530-tl.200</t>
  </si>
  <si>
    <t>503452261</t>
  </si>
  <si>
    <t>345123912</t>
  </si>
  <si>
    <t>Montáž dílců parapetních, zábradelních a atikových ze železobetonu se svařovanými spoji, v budovách výšky do 18 m, hmotnosti přes 1,5 do 5 t</t>
  </si>
  <si>
    <t>519609228</t>
  </si>
  <si>
    <t>593 AA 81</t>
  </si>
  <si>
    <t>atika 200x680-8270</t>
  </si>
  <si>
    <t>959406238</t>
  </si>
  <si>
    <t>593 AA 82</t>
  </si>
  <si>
    <t>atika 200x680-7370</t>
  </si>
  <si>
    <t>1128324953</t>
  </si>
  <si>
    <t>593 AA 83</t>
  </si>
  <si>
    <t>atika 200x680-6190</t>
  </si>
  <si>
    <t>-591710988</t>
  </si>
  <si>
    <t>593 AA 84</t>
  </si>
  <si>
    <t>atika 200x680-5980</t>
  </si>
  <si>
    <t>-79000294</t>
  </si>
  <si>
    <t>593 AA 85</t>
  </si>
  <si>
    <t>atika 200x680-6340</t>
  </si>
  <si>
    <t>2142263790</t>
  </si>
  <si>
    <t>389361001</t>
  </si>
  <si>
    <t>Doplňující výztuž prefabrikovaných konstrukcí pro každý druh a stavební díl z betonářské oceli</t>
  </si>
  <si>
    <t>2039045568</t>
  </si>
  <si>
    <t>389381001</t>
  </si>
  <si>
    <t>Dobetonování prefabrikovaných konstrukcí</t>
  </si>
  <si>
    <t>976374736</t>
  </si>
  <si>
    <t xml:space="preserve">Poznámka k souboru cen:_x000D_
1. V ceně jsou započteny i náklady na bednění. 2. V ceně nejsou započteny náklady na výztuž, která se oceňuje cenou 389 36-1001 Doplňující výztuž prefabrikovaných konstrukcí. </t>
  </si>
  <si>
    <t>389R1</t>
  </si>
  <si>
    <t>Dodávka a montáž systémových výměn dl.500mm</t>
  </si>
  <si>
    <t>-1656144313</t>
  </si>
  <si>
    <t>389R2</t>
  </si>
  <si>
    <t>Dodávka a montáž systémových výměn dl.600mm</t>
  </si>
  <si>
    <t>-1864418285</t>
  </si>
  <si>
    <t>Vodorovné konstrukce</t>
  </si>
  <si>
    <t>411133901</t>
  </si>
  <si>
    <t>Montáž stropních panelů z předpjatého betonu bez závěsných háků, v budovách výšky do 18 m, hmotnosti do 1,5 t</t>
  </si>
  <si>
    <t>-416358787</t>
  </si>
  <si>
    <t>411133902</t>
  </si>
  <si>
    <t>Montáž stropních panelů z předpjatého betonu bez závěsných háků, v budovách výšky do 18 m, hmotnosti přes 1,5 do 3 t</t>
  </si>
  <si>
    <t>630557588</t>
  </si>
  <si>
    <t>593 AD1-1200</t>
  </si>
  <si>
    <t>panel stropní předpjatý 100x120x20cm</t>
  </si>
  <si>
    <t>-538733558</t>
  </si>
  <si>
    <t>593 AD1-1070</t>
  </si>
  <si>
    <t>panel stropní předpjatý 100x107x20cm</t>
  </si>
  <si>
    <t>342489109</t>
  </si>
  <si>
    <t>593 AD1-500</t>
  </si>
  <si>
    <t>panel stropní předpjatý 100x50x20cm</t>
  </si>
  <si>
    <t>-1716497909</t>
  </si>
  <si>
    <t>593 PP2-1200</t>
  </si>
  <si>
    <t>1708154070</t>
  </si>
  <si>
    <t>593 PP2-1070</t>
  </si>
  <si>
    <t>2013942456</t>
  </si>
  <si>
    <t>594 PP2-700</t>
  </si>
  <si>
    <t>panel stropní předpjatý 100x70x20cm</t>
  </si>
  <si>
    <t>-1284349396</t>
  </si>
  <si>
    <t>593 PP2-685</t>
  </si>
  <si>
    <t>panel stropní předpjatý 100x68,5x20cm</t>
  </si>
  <si>
    <t>120783524</t>
  </si>
  <si>
    <t>593 PP2-640</t>
  </si>
  <si>
    <t>panel stropní předpjatý 100x64x20cm</t>
  </si>
  <si>
    <t>-883220150</t>
  </si>
  <si>
    <t>593 PP2-600</t>
  </si>
  <si>
    <t>panel stropní předpjatý 100x60x20cm</t>
  </si>
  <si>
    <t>950591108</t>
  </si>
  <si>
    <t>593 PP2-500</t>
  </si>
  <si>
    <t>27248393</t>
  </si>
  <si>
    <t>593 PP2-450</t>
  </si>
  <si>
    <t>panel stropní předpjatý 100x45x20cm</t>
  </si>
  <si>
    <t>2040537883</t>
  </si>
  <si>
    <t>593 AD41-1200</t>
  </si>
  <si>
    <t>1305331651</t>
  </si>
  <si>
    <t>593 AD41-1000</t>
  </si>
  <si>
    <t>panel stropní předpjatý 100x100x20cm</t>
  </si>
  <si>
    <t>823546537</t>
  </si>
  <si>
    <t>593 AD41-900</t>
  </si>
  <si>
    <t>panel stropní předpjatý 100x90x20cm</t>
  </si>
  <si>
    <t>1520108180</t>
  </si>
  <si>
    <t>593 AD41-800</t>
  </si>
  <si>
    <t>panel stropní předpjatý 100x80x20cm</t>
  </si>
  <si>
    <t>640971502</t>
  </si>
  <si>
    <t>593 AD41-500</t>
  </si>
  <si>
    <t>1927189091</t>
  </si>
  <si>
    <t>593 AD81-1200</t>
  </si>
  <si>
    <t>1315758195</t>
  </si>
  <si>
    <t>593 AD81-1000</t>
  </si>
  <si>
    <t>1561523128</t>
  </si>
  <si>
    <t>593 AD81-900</t>
  </si>
  <si>
    <t>979480505</t>
  </si>
  <si>
    <t>593 AD81-800</t>
  </si>
  <si>
    <t>1410275868</t>
  </si>
  <si>
    <t>593 AD81-500</t>
  </si>
  <si>
    <t>2108730</t>
  </si>
  <si>
    <t>431123911</t>
  </si>
  <si>
    <t>Montáž podestových panelů se svařovanými spoji, v budovách výšky do 18 m hmotnosti do 2 t</t>
  </si>
  <si>
    <t>42560004</t>
  </si>
  <si>
    <t>431123912</t>
  </si>
  <si>
    <t>Montáž podestových panelů se svařovanými spoji, v budovách výšky do 18 m hmotnosti přes 2 do 5 t</t>
  </si>
  <si>
    <t>-2070202821</t>
  </si>
  <si>
    <t>435123912</t>
  </si>
  <si>
    <t>Montáž schodišťových ramen se svařovanými spoji, v budovách výšky do 18 m hmotnosti přes 2 do 5 t</t>
  </si>
  <si>
    <t>1805977398</t>
  </si>
  <si>
    <t>593 AR 1</t>
  </si>
  <si>
    <t>schodišťové rameno</t>
  </si>
  <si>
    <t>-131843236</t>
  </si>
  <si>
    <t>593 AM 1</t>
  </si>
  <si>
    <t>podesta 2530x1720x200</t>
  </si>
  <si>
    <t>510278165</t>
  </si>
  <si>
    <t>593 AM 2</t>
  </si>
  <si>
    <t>podesta 2950x1170x200</t>
  </si>
  <si>
    <t>1791839168</t>
  </si>
  <si>
    <t>593 AM 41</t>
  </si>
  <si>
    <t>podesta 2530x1310x200</t>
  </si>
  <si>
    <t>-1588638522</t>
  </si>
  <si>
    <t>593 AM 81</t>
  </si>
  <si>
    <t>podesta 2530x1870x200</t>
  </si>
  <si>
    <t>1689130764</t>
  </si>
  <si>
    <t>413123921</t>
  </si>
  <si>
    <t>Montáž trámů, průvlaků, ztužidel a obdobných dílců vodorovných konstrukcí se svařovanými spoji do 18 m, hmotnosti do 1,5 t</t>
  </si>
  <si>
    <t>978659236</t>
  </si>
  <si>
    <t>413123922</t>
  </si>
  <si>
    <t>Montáž trámů, průvlaků, ztužidel a obdobných dílců vodorovných konstrukcí se svařovanými spoji do 18 m, hmotnosti přes 1,5 do 3 t</t>
  </si>
  <si>
    <t>824420685</t>
  </si>
  <si>
    <t>413123923</t>
  </si>
  <si>
    <t>Montáž trámů, průvlaků, ztužidel a obdobných dílců vodorovných konstrukcí se svařovanými spoji do 18 m, hmotnosti přes 3 do 5 t</t>
  </si>
  <si>
    <t>2112619421</t>
  </si>
  <si>
    <t>413123924</t>
  </si>
  <si>
    <t>Montáž trámů, průvlaků, ztužidel a obdobných dílců vodorovných konstrukcí se svařovanými spoji do 18 m, hmotnosti přes 5 do 7 t</t>
  </si>
  <si>
    <t>1390215041</t>
  </si>
  <si>
    <t>413123925</t>
  </si>
  <si>
    <t>Montáž trámů, průvlaků, ztužidel a obdobných dílců vodorovných konstrukcí se svařovanými spoji do 18 m, hmotnosti přes 7 do 10t</t>
  </si>
  <si>
    <t>-1891904325</t>
  </si>
  <si>
    <t>593 AP 1</t>
  </si>
  <si>
    <t>průvlak 550x500-8490</t>
  </si>
  <si>
    <t>1296656720</t>
  </si>
  <si>
    <t>593 AP 2</t>
  </si>
  <si>
    <t>průvlak 550x500-7950</t>
  </si>
  <si>
    <t>1229221188</t>
  </si>
  <si>
    <t>593 AP 3</t>
  </si>
  <si>
    <t>průvlak 700x600-7950</t>
  </si>
  <si>
    <t>-2022783548</t>
  </si>
  <si>
    <t>593 AP 4</t>
  </si>
  <si>
    <t>průvlak 700x600-8490</t>
  </si>
  <si>
    <t>-1108810244</t>
  </si>
  <si>
    <t>593 AP 5</t>
  </si>
  <si>
    <t>průvlak 700x600-7590</t>
  </si>
  <si>
    <t>-440487260</t>
  </si>
  <si>
    <t>593 AP 6</t>
  </si>
  <si>
    <t>662210170</t>
  </si>
  <si>
    <t>593 AP 7</t>
  </si>
  <si>
    <t>2109438173</t>
  </si>
  <si>
    <t>593 AP 8</t>
  </si>
  <si>
    <t>průvlak 700x600-2370</t>
  </si>
  <si>
    <t>1181816955</t>
  </si>
  <si>
    <t>593 AP 9</t>
  </si>
  <si>
    <t>-264606360</t>
  </si>
  <si>
    <t>593 AP 41</t>
  </si>
  <si>
    <t>1626303812</t>
  </si>
  <si>
    <t>593 AP 42</t>
  </si>
  <si>
    <t>průvlak 550x500-7590</t>
  </si>
  <si>
    <t>323716580</t>
  </si>
  <si>
    <t>593 AP 43</t>
  </si>
  <si>
    <t>218302044</t>
  </si>
  <si>
    <t>593 AP 44</t>
  </si>
  <si>
    <t>1762060394</t>
  </si>
  <si>
    <t>593 AP 45</t>
  </si>
  <si>
    <t>19242819</t>
  </si>
  <si>
    <t>593 AP 46</t>
  </si>
  <si>
    <t>953725163</t>
  </si>
  <si>
    <t>593 AP 47</t>
  </si>
  <si>
    <t>-561270054</t>
  </si>
  <si>
    <t>593 AP 48</t>
  </si>
  <si>
    <t>průvlak 700x600-1970</t>
  </si>
  <si>
    <t>-655162626</t>
  </si>
  <si>
    <t>593 AP 49</t>
  </si>
  <si>
    <t>-726608252</t>
  </si>
  <si>
    <t>593 AP 81</t>
  </si>
  <si>
    <t>507064167</t>
  </si>
  <si>
    <t>593 AP 82</t>
  </si>
  <si>
    <t>-961560689</t>
  </si>
  <si>
    <t>593 AP 83</t>
  </si>
  <si>
    <t>průvlak 700x500-7590</t>
  </si>
  <si>
    <t>-1960577574</t>
  </si>
  <si>
    <t>593 AP 84</t>
  </si>
  <si>
    <t>průvlak 700x500-8490</t>
  </si>
  <si>
    <t>401823953</t>
  </si>
  <si>
    <t>593 AP 85</t>
  </si>
  <si>
    <t>-2135998928</t>
  </si>
  <si>
    <t>593 AP 86</t>
  </si>
  <si>
    <t>-1617297311</t>
  </si>
  <si>
    <t>593 AP 87</t>
  </si>
  <si>
    <t>-1373747228</t>
  </si>
  <si>
    <t>593 AP 88</t>
  </si>
  <si>
    <t>průvlak 700x500-1970</t>
  </si>
  <si>
    <t>-676405991</t>
  </si>
  <si>
    <t>593 AP 89</t>
  </si>
  <si>
    <t>1792534971</t>
  </si>
  <si>
    <t>593 AT 1</t>
  </si>
  <si>
    <t>trám 300x500-5560</t>
  </si>
  <si>
    <t>-759287603</t>
  </si>
  <si>
    <t>593 AT 2</t>
  </si>
  <si>
    <t>trám 300x500-5710</t>
  </si>
  <si>
    <t>-96606096</t>
  </si>
  <si>
    <t>593 AT 3</t>
  </si>
  <si>
    <t>trám 300x500-4035</t>
  </si>
  <si>
    <t>1516829669</t>
  </si>
  <si>
    <t>593 AT 4</t>
  </si>
  <si>
    <t>trám 300x1250-5710</t>
  </si>
  <si>
    <t>228011167</t>
  </si>
  <si>
    <t>593 AT 41</t>
  </si>
  <si>
    <t>1836042531</t>
  </si>
  <si>
    <t>593 AT 42</t>
  </si>
  <si>
    <t>-1879691276</t>
  </si>
  <si>
    <t>593 AT 43</t>
  </si>
  <si>
    <t>-60804452</t>
  </si>
  <si>
    <t>593 AT 81</t>
  </si>
  <si>
    <t>trám 300x400- 5560</t>
  </si>
  <si>
    <t>842927655</t>
  </si>
  <si>
    <t>593 AT 82</t>
  </si>
  <si>
    <t>trám 300x400-5710</t>
  </si>
  <si>
    <t>-310849632</t>
  </si>
  <si>
    <t>593 AT 83</t>
  </si>
  <si>
    <t>trám 300x400-4035</t>
  </si>
  <si>
    <t>891601649</t>
  </si>
  <si>
    <t>417321515</t>
  </si>
  <si>
    <t>Ztužující pásy a věnce z betonu železového (bez výztuže) tř. C 25/30</t>
  </si>
  <si>
    <t>-855418463</t>
  </si>
  <si>
    <t>417351115</t>
  </si>
  <si>
    <t>Bednění bočnic ztužujících pásů a věnců včetně vzpěr zřízení</t>
  </si>
  <si>
    <t>-1154578489</t>
  </si>
  <si>
    <t>417351116</t>
  </si>
  <si>
    <t>Bednění bočnic ztužujících pásů a věnců včetně vzpěr odstranění</t>
  </si>
  <si>
    <t>-1232446277</t>
  </si>
  <si>
    <t>417361221</t>
  </si>
  <si>
    <t>Výztuž ztužujících pásů a věnců z betonářské oceli 10 216 (E)</t>
  </si>
  <si>
    <t>1563203399</t>
  </si>
  <si>
    <t>417361821</t>
  </si>
  <si>
    <t>Výztuž ztužujících pásů a věnců z betonářské oceli 10 505 (R) nebo BSt 500</t>
  </si>
  <si>
    <t>-1280157789</t>
  </si>
  <si>
    <t>Úpravy povrchů, podlahy a osazování výplní</t>
  </si>
  <si>
    <t>631311112</t>
  </si>
  <si>
    <t>Mazanina z betonu prostého bez zvýšených nároků na prostředí tl. přes 50 do 80 mm tř. C 8/10</t>
  </si>
  <si>
    <t>-1912106768</t>
  </si>
  <si>
    <t>953611141</t>
  </si>
  <si>
    <t>Schodišťový prvek pro útlum kročejového hluku nosný a zvukově izolační mezi vřetenovým schodišťovým ramenem nebo prefabrikovanou mezipodestou a schodišťovou stěnou mezi prefabrikovaným ramenem a podestou , dl. 1,2 m</t>
  </si>
  <si>
    <t>1701662810</t>
  </si>
  <si>
    <t xml:space="preserve">Poznámka k souboru cen:_x000D_
1. V ceně -1111 jsou započteny i náklady na nosný element. 2. V ceně -1211 jsou započteny i náklady na lepicí pásku. </t>
  </si>
  <si>
    <t>953611211</t>
  </si>
  <si>
    <t>Schodišťový prvek pro útlum kročejového hluku zvukově izolační mezi schody a stěnou - dilatační spárová deska , dl. 1 m</t>
  </si>
  <si>
    <t>-439853042</t>
  </si>
  <si>
    <t>998014121</t>
  </si>
  <si>
    <t>Přesun hmot pro budovy a haly občanské výstavby, bydlení, výrobu a služby s nosnou svislou konstrukcí montovanou z dílců betonových tyčových s vyzdívaným obvodovým pláštěm vodorovná dopravní vzdálenost do 100 m, pro budovy a haly do 18 m vícepodlažní, výšky</t>
  </si>
  <si>
    <t>-795635273</t>
  </si>
  <si>
    <t xml:space="preserve">Poznámka k souboru cen:_x000D_
1. Pokud se prefabrikáty složí přímo do prostoru technologické manipulace (pracovní zóna jeřábu), nezapočítává se jejich hmotnost do hmotnosti pro výpočet přesunu hmot. </t>
  </si>
  <si>
    <t>SO.01-3 - Požárně bezpečnostní řešení</t>
  </si>
  <si>
    <t>VA1</t>
  </si>
  <si>
    <t>Hasící přístroj s práškovou náplní 21A</t>
  </si>
  <si>
    <t>1703596044</t>
  </si>
  <si>
    <t>VA2</t>
  </si>
  <si>
    <t>Hasící přístroj s náplním oxidu uhličitého 55B</t>
  </si>
  <si>
    <t>1684194992</t>
  </si>
  <si>
    <t>VA4</t>
  </si>
  <si>
    <t>Protipožární roleta skrápěná 590x1150 - dle tabulek PSV</t>
  </si>
  <si>
    <t>149767065</t>
  </si>
  <si>
    <t>VA5</t>
  </si>
  <si>
    <t>Protipožární roleta skrápěná 1300x1150 - dle tabulek PSV</t>
  </si>
  <si>
    <t>-1735657826</t>
  </si>
  <si>
    <t>SO.01-4 - Zdravotně technické instalace - Kanalizace</t>
  </si>
  <si>
    <t xml:space="preserve">    721 - Zdravotechnika - vnitřní kanalizace</t>
  </si>
  <si>
    <t>721</t>
  </si>
  <si>
    <t>Zdravotechnika - vnitřní kanalizace</t>
  </si>
  <si>
    <t>dle samostaného výkazu SO.01-4 a SO.02.1-4 ZTI Kanalizace</t>
  </si>
  <si>
    <t>563319142</t>
  </si>
  <si>
    <t>SO.01-5 - Zdravotně technické instalace - Vodovod</t>
  </si>
  <si>
    <t xml:space="preserve">    722 - Zdravotechnika - vnitřní vodovod</t>
  </si>
  <si>
    <t>722</t>
  </si>
  <si>
    <t>Zdravotechnika - vnitřní vodovod</t>
  </si>
  <si>
    <t>dle samostatného výkazu SO.01-5 a SO.02.1-5 ZTI Vodovod</t>
  </si>
  <si>
    <t>-224056714</t>
  </si>
  <si>
    <t>SO.01-6 - Zdravotně technické instalace - Plynovod</t>
  </si>
  <si>
    <t xml:space="preserve">    723 - Zdravotechnika - vnitřní plynovod</t>
  </si>
  <si>
    <t>723</t>
  </si>
  <si>
    <t>Zdravotechnika - vnitřní plynovod</t>
  </si>
  <si>
    <t>dle samostatného výkazu SO.01-6 ZTI Plynovod</t>
  </si>
  <si>
    <t>135462812</t>
  </si>
  <si>
    <t>SO.01-7 - Vytápění</t>
  </si>
  <si>
    <t xml:space="preserve">    731 - Ústřední vytápění</t>
  </si>
  <si>
    <t>731</t>
  </si>
  <si>
    <t>Ústřední vytápění</t>
  </si>
  <si>
    <t xml:space="preserve"> dle smostatného výkazu SO.01-7 Vytápění</t>
  </si>
  <si>
    <t>700667823</t>
  </si>
  <si>
    <t>SO.01-8 - Silnoproudá elektrotechnika</t>
  </si>
  <si>
    <t xml:space="preserve">    740 - Elektromontáže</t>
  </si>
  <si>
    <t>740</t>
  </si>
  <si>
    <t>Elektromontáže</t>
  </si>
  <si>
    <t>dle samostatného výkazu SO.01-8 Silnoproudá elektrotechnika</t>
  </si>
  <si>
    <t>-494902855</t>
  </si>
  <si>
    <t>SO 02.1 - Budova datového centra - 1. etapa</t>
  </si>
  <si>
    <t>SO.02.1-1 - Architektonicko-stavební řešení</t>
  </si>
  <si>
    <t xml:space="preserve">    713 - Izolace tepelné</t>
  </si>
  <si>
    <t xml:space="preserve">    763 - Konstrukce suché výstavby</t>
  </si>
  <si>
    <t xml:space="preserve">    776 - Podlahy povlakové</t>
  </si>
  <si>
    <t xml:space="preserve">    777 - Podlahy lité</t>
  </si>
  <si>
    <t>-2137526659</t>
  </si>
  <si>
    <t>-1422066099</t>
  </si>
  <si>
    <t>-1571457572</t>
  </si>
  <si>
    <t>94099404</t>
  </si>
  <si>
    <t>849233270</t>
  </si>
  <si>
    <t>1551646117</t>
  </si>
  <si>
    <t>618794344</t>
  </si>
  <si>
    <t>-122552951</t>
  </si>
  <si>
    <t>1014,229*1,8 'Přepočtené koeficientem množství</t>
  </si>
  <si>
    <t>Obsypání objektů sypaninou z vhodných hornin 1 až 4 nebo materiálem uloženým ve vzdálenosti do 30 m od vnějšího kraje objektu pro jakoukoliv míru zhutnění bez prohození sypaniny</t>
  </si>
  <si>
    <t>1908046620</t>
  </si>
  <si>
    <t>-2144813976</t>
  </si>
  <si>
    <t>-1595017330</t>
  </si>
  <si>
    <t>817939832</t>
  </si>
  <si>
    <t>-1791705784</t>
  </si>
  <si>
    <t>-862800139</t>
  </si>
  <si>
    <t>19,05*2 'Přepočtené koeficientem množství</t>
  </si>
  <si>
    <t>618042865</t>
  </si>
  <si>
    <t>-1400323858</t>
  </si>
  <si>
    <t>Zdivo nosné vnitřní tl 175 mm pevnosti P 10 na MVC</t>
  </si>
  <si>
    <t>-1452179938</t>
  </si>
  <si>
    <t>Zdivo nosné vnitřní tl 240 mm pevnosti P 10 na MVC</t>
  </si>
  <si>
    <t>-96348277</t>
  </si>
  <si>
    <t>Zdivo nosné vnitřní tl 300 mm pevnosti P 10 na MVC</t>
  </si>
  <si>
    <t>600085272</t>
  </si>
  <si>
    <t>1207475096</t>
  </si>
  <si>
    <t>-1633129677</t>
  </si>
  <si>
    <t>-973611492</t>
  </si>
  <si>
    <t>-1775401543</t>
  </si>
  <si>
    <t>-2064840272</t>
  </si>
  <si>
    <t>317168135</t>
  </si>
  <si>
    <t>Překlady keramické vysoké osazené do maltového lože, šířky překladu 7 cm výšky 23,8 cm, délky 225 cm</t>
  </si>
  <si>
    <t>7132932</t>
  </si>
  <si>
    <t>1140198792</t>
  </si>
  <si>
    <t>860632483</t>
  </si>
  <si>
    <t>1832113735</t>
  </si>
  <si>
    <t>Poznámka k položce:
dozdění a začištění prostupu kolem vedení - viz výkr. prostupů77</t>
  </si>
  <si>
    <t>698644212</t>
  </si>
  <si>
    <t>340238211</t>
  </si>
  <si>
    <t>Zazdívka otvorů v příčkách nebo stěnách plochy přes 0,25 m2 do 1 m2 cihlami pálenými, tl. do 100 mm</t>
  </si>
  <si>
    <t>1313895903</t>
  </si>
  <si>
    <t>1527986169</t>
  </si>
  <si>
    <t>Příčky tl 80 mm pevnosti P 10 na MVC</t>
  </si>
  <si>
    <t>364720836</t>
  </si>
  <si>
    <t>Příčky tl 140 mm pevnosti P 10 na MVC</t>
  </si>
  <si>
    <t>-1984975694</t>
  </si>
  <si>
    <t>-391997971</t>
  </si>
  <si>
    <t>-1290162467</t>
  </si>
  <si>
    <t>Poznámka k položce:
včetně rohových profilů</t>
  </si>
  <si>
    <t>Montáž zateplení vnějších stěn z polystyrénových desek tl do 80 mm</t>
  </si>
  <si>
    <t>-1899752548</t>
  </si>
  <si>
    <t>deska z extrudovaného polystyrénuL XPS P GK 80 mm</t>
  </si>
  <si>
    <t>-1918929846</t>
  </si>
  <si>
    <t>Montáž zateplení vnějších stěn z polystyrénových desek tl do 120 mm</t>
  </si>
  <si>
    <t>1743667307</t>
  </si>
  <si>
    <t>1405435057</t>
  </si>
  <si>
    <t>Montáž zakládacích soklových lišt zateplení</t>
  </si>
  <si>
    <t>-796008576</t>
  </si>
  <si>
    <t>lišta zakládací LO 123 mm tl 1,0 mm</t>
  </si>
  <si>
    <t>478573014</t>
  </si>
  <si>
    <t>Montáž ostatních lišt zateplení</t>
  </si>
  <si>
    <t>-39710586</t>
  </si>
  <si>
    <t>645937333</t>
  </si>
  <si>
    <t>profil okenní s tkaninou APU lišta 6 mm</t>
  </si>
  <si>
    <t>1690443794</t>
  </si>
  <si>
    <t>-1306687584</t>
  </si>
  <si>
    <t>-674504261</t>
  </si>
  <si>
    <t>Tenkovrstvá akrylátová mozaiková střednězrnná omítka včetně penetrace vnějších stěn</t>
  </si>
  <si>
    <t>-796777384</t>
  </si>
  <si>
    <t>Tenkovrstvá silikonová zrnitá omítka tl. 1,5 mm včetně penetrace vnějších stěn</t>
  </si>
  <si>
    <t>1546230469</t>
  </si>
  <si>
    <t>Mazanina tl do 80 mm z betonu prostého tř. C 20/25</t>
  </si>
  <si>
    <t>-151783972</t>
  </si>
  <si>
    <t>-130374203</t>
  </si>
  <si>
    <t>Výztuž mazanin svařovanými sítěmi Kari</t>
  </si>
  <si>
    <t>1675623709</t>
  </si>
  <si>
    <t>632451107</t>
  </si>
  <si>
    <t>Potěr cementový samonivelační ze suchých směsí tloušťky přes 15 do 20 mm</t>
  </si>
  <si>
    <t>663245085</t>
  </si>
  <si>
    <t>Potěr pískocementový tl do 20 mm tř. C 12,5 běžný</t>
  </si>
  <si>
    <t>-1024405984</t>
  </si>
  <si>
    <t>Montáž lešení řadového trubkového lehkého s podlahami zatížení do 200 kg/m2 š do 0,9 m v do 10 m</t>
  </si>
  <si>
    <t>1511305702</t>
  </si>
  <si>
    <t>Příplatek k lešení řadovému trubkovému lehkému s podlahami š 0,9 m v 10 m za první a ZKD den použití</t>
  </si>
  <si>
    <t>-721597961</t>
  </si>
  <si>
    <t>Demontáž lešení řadového trubkového lehkého s podlahami zatížení do 200 kg/m2 š do 0,9 m v do 10 m</t>
  </si>
  <si>
    <t>-108955090</t>
  </si>
  <si>
    <t>Lešení pomocné pro objekty pozemních staveb s lešeňovou podlahou v do 3,5 m zatížení do 150 kg/m2</t>
  </si>
  <si>
    <t>1041024389</t>
  </si>
  <si>
    <t>RB-botky</t>
  </si>
  <si>
    <t>-931775234</t>
  </si>
  <si>
    <t>VB 03</t>
  </si>
  <si>
    <t>Kabelový žlab TK3 betonový vč. Poklopu - dle tabulek PSV</t>
  </si>
  <si>
    <t>-1045852190</t>
  </si>
  <si>
    <t>VB 04</t>
  </si>
  <si>
    <t>Železobetonvý pražec500x300x2250 - dle tabulek PSV</t>
  </si>
  <si>
    <t>-1386960013</t>
  </si>
  <si>
    <t>VB 05</t>
  </si>
  <si>
    <t>Železobetonvý pražec 200x200x2500 - dle tabulek PSV</t>
  </si>
  <si>
    <t>1674214047</t>
  </si>
  <si>
    <t>VB 06</t>
  </si>
  <si>
    <t>1930849154</t>
  </si>
  <si>
    <t>VB 07</t>
  </si>
  <si>
    <t>SDK deska - zakrytí prostupů pro další etapy- dle tabulek PSV</t>
  </si>
  <si>
    <t>-843853878</t>
  </si>
  <si>
    <t>998014111</t>
  </si>
  <si>
    <t>Přesun hmot pro budovy a haly občanské výstavby, bydlení, výrobu a služby s nosnou svislou konstrukcí montovanou z dílců betonových tyčových s vyzdívaným obvodovým pláštěm vodorovná dopravní vzdálenost do 100 m, pro budovy a haly jednopodlažní</t>
  </si>
  <si>
    <t>-219333873</t>
  </si>
  <si>
    <t>Provedení izolace proti zemní vlhkosti vodorovné za studena nátěrem penetračním</t>
  </si>
  <si>
    <t>-2117721758</t>
  </si>
  <si>
    <t>-1819394109</t>
  </si>
  <si>
    <t>materiály pomocné chemické pro výrobu stavební a pro příbuzné obory hydroizolace systém hydroizolační práškový na bázi krystalizace izolace betonových konstrukcí a cementových omítek  bal. 25 kg</t>
  </si>
  <si>
    <t>1097465800</t>
  </si>
  <si>
    <t>19,2*1,5 'Přepočtené koeficientem množství</t>
  </si>
  <si>
    <t>Provedení izolace proti zemní vlhkosti svislé za studena nátěrem penetračním</t>
  </si>
  <si>
    <t>-935986399</t>
  </si>
  <si>
    <t>lak asfaltový ALP/9 bal 9 kg</t>
  </si>
  <si>
    <t>-1126029722</t>
  </si>
  <si>
    <t>Provedení izolace proti zemní vlhkosti pásy přitavením vodorovné NAIP</t>
  </si>
  <si>
    <t>-702356605</t>
  </si>
  <si>
    <t>Provedení izolace proti zemní vlhkosti pásy přitavením svislé NAIP</t>
  </si>
  <si>
    <t>803991918</t>
  </si>
  <si>
    <t>pás těžký asfaltovaný  s Al vložkou proti radonu</t>
  </si>
  <si>
    <t>-1145226287</t>
  </si>
  <si>
    <t>62071983</t>
  </si>
  <si>
    <t>pásy asfaltované těžké vložka skleněná tkanina</t>
  </si>
  <si>
    <t>139416880</t>
  </si>
  <si>
    <t>13*0,7 'Přepočtené koeficientem množství</t>
  </si>
  <si>
    <t>998711202</t>
  </si>
  <si>
    <t>Přesun hmot procentní pro izolace proti vodě, vlhkosti a plynům v objektech v do 12 m</t>
  </si>
  <si>
    <t>839120387</t>
  </si>
  <si>
    <t>Provedení povlakové krytiny střech do 10° za horka nátěrem asfaltovým</t>
  </si>
  <si>
    <t>1531990270</t>
  </si>
  <si>
    <t>-44209424</t>
  </si>
  <si>
    <t>1382,989*0,0004 'Přepočtené koeficientem množství</t>
  </si>
  <si>
    <t>Provedení povlakové krytiny střech do 10° podkladní vrstvy pásy na sucho AIP nebo NAIP</t>
  </si>
  <si>
    <t>1934192113</t>
  </si>
  <si>
    <t>pás modifikovaný SBS</t>
  </si>
  <si>
    <t>-1315357557</t>
  </si>
  <si>
    <t>1382,989*1,15 'Přepočtené koeficientem množství</t>
  </si>
  <si>
    <t>Provedení povlakové krytiny střech do 10° termoplastickou fólií PVC rozvinutím a natažením v ploše</t>
  </si>
  <si>
    <t>-150658441</t>
  </si>
  <si>
    <t>fólie z měkčeného polyvinylchloridu a jednoduché výrobky z nich hydroizolační střešní fólie  (mPVC) fólie ke kotvení   šedá s PES výztuží,  šíře 1,05 - 1,6 - 2,1 m  tl . 1,5 mm</t>
  </si>
  <si>
    <t>-2110306301</t>
  </si>
  <si>
    <t>Provedení povlakové krytiny střech do 10° podkladní textilní vrstvy</t>
  </si>
  <si>
    <t>-361954273</t>
  </si>
  <si>
    <t>textilie 63/30 300 g/m2 do š 8,8 m</t>
  </si>
  <si>
    <t>-550880744</t>
  </si>
  <si>
    <t>Provedení povlakové krytiny střech do 10° ochranné textilní vrstvy</t>
  </si>
  <si>
    <t>-1024483234</t>
  </si>
  <si>
    <t>geotextilie geotextilie netkané (polypropylenová vlákna) se základní ÚV stabilizací šíře do 8,8 m 63/ 50  500 g/m2</t>
  </si>
  <si>
    <t>1683008767</t>
  </si>
  <si>
    <t>99354993</t>
  </si>
  <si>
    <t>998712202</t>
  </si>
  <si>
    <t>Přesun hmot procentní pro krytiny povlakové v objektech v do 12 m</t>
  </si>
  <si>
    <t>-483342403</t>
  </si>
  <si>
    <t>Izolace tepelné</t>
  </si>
  <si>
    <t>Montáž izolace tepelné vrchem stropů volně kladenými rohožemi, pásy, dílci, deskami</t>
  </si>
  <si>
    <t>440379698</t>
  </si>
  <si>
    <t>deska z pěnového polystyrenu bílá EPS 100 S 1000 x 1000 x 200 mm</t>
  </si>
  <si>
    <t>-2071548937</t>
  </si>
  <si>
    <t>283723190</t>
  </si>
  <si>
    <t>desky z lehčených plastů desky z pěnového polystyrénu - samozhášivého typ EPS 100S stabil, objemová hmotnost 20 - 25 kg/m3 tepelně izolační desky pro izolace ploché střechy nebo podlahy rozměr 1000 x 500 mm, lambda 0,037 [W / m K] 160 mm</t>
  </si>
  <si>
    <t>-415712733</t>
  </si>
  <si>
    <t>Poznámka k položce:
lambda=0,037 [W / m K]</t>
  </si>
  <si>
    <t>24,72*1,15 'Přepočtené koeficientem množství</t>
  </si>
  <si>
    <t>283723160</t>
  </si>
  <si>
    <t>desky z lehčených plastů desky z pěnového polystyrénu - samozhášivého typ EPS 100S stabil, objemová hmotnost 20 - 25 kg/m3 tepelně izolační desky pro izolace ploché střechy nebo podlahy rozměr 1000 x 500 mm, lambda 0,037 [W / m K] 140 mm</t>
  </si>
  <si>
    <t>-1556713127</t>
  </si>
  <si>
    <t>6,867*1,1 'Přepočtené koeficientem množství</t>
  </si>
  <si>
    <t>desky z lehčených plastů desky z extrudovaného polystyrenu desky z extrudovaného polystyrenu  XPS 300 SF hladký povrch, ozub po celém obvodu 1265 x 615 mm (krycí plocha 0,75 m2) 100 mm</t>
  </si>
  <si>
    <t>957449868</t>
  </si>
  <si>
    <t>150,322*1,1 'Přepočtené koeficientem množství</t>
  </si>
  <si>
    <t>998713202</t>
  </si>
  <si>
    <t>Přesun hmot procentní pro izolace tepelné v objektech v do 12 m</t>
  </si>
  <si>
    <t>1698586429</t>
  </si>
  <si>
    <t>762332131</t>
  </si>
  <si>
    <t>Montáž vázaných konstrukcí krovů střech pultových, sedlových, valbových, stanových čtvercového nebo obdélníkového půdorysu, z řeziva hraněného průřezové plochy do 120 cm2</t>
  </si>
  <si>
    <t>-1082159629</t>
  </si>
  <si>
    <t>605120010</t>
  </si>
  <si>
    <t>řezivo jehličnaté hraněné, neopracované (hranolky, hranoly) řezivo jehličnaté - hranoly do 120 cm2 hranoly jakost I</t>
  </si>
  <si>
    <t>1377100607</t>
  </si>
  <si>
    <t>Obložení atiky z desek dřevoštěpkovýc tl 15 mm</t>
  </si>
  <si>
    <t>1365473673</t>
  </si>
  <si>
    <t>998762202</t>
  </si>
  <si>
    <t>Přesun hmot pro konstrukce tesařské stanovený procentní sazbou z ceny vodorovná dopravní vzdálenost do 50 m v objektech výšky přes 6 do 12 m</t>
  </si>
  <si>
    <t>1613252473</t>
  </si>
  <si>
    <t>Konstrukce suché výstavby</t>
  </si>
  <si>
    <t>SDK podhled desky 2xA 12,5 bez TI dvouvrstvá spodní kce profil CD+UD</t>
  </si>
  <si>
    <t>1747462596</t>
  </si>
  <si>
    <t>763111313</t>
  </si>
  <si>
    <t xml:space="preserve">Příčka ze sádrokartonových desek s nosnou konstrukcí z jednoduchých ocelových profilů UW, CW jednoduše opláštěná deskou standardní A tl. 12,5 mm, příčka tl. 100 mm, profil 75 bez TI, EI 15 opláštění pouze z jedné strany </t>
  </si>
  <si>
    <t>337034931</t>
  </si>
  <si>
    <t xml:space="preserve">Poznámka k souboru cen:_x000D_
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 </t>
  </si>
  <si>
    <t>763112314R</t>
  </si>
  <si>
    <t>SDK mezistěna</t>
  </si>
  <si>
    <t>-847315541</t>
  </si>
  <si>
    <t>998763201</t>
  </si>
  <si>
    <t>Přesun hmot procentní pro dřevostavby v objektech v do 12 m</t>
  </si>
  <si>
    <t>-1779297548</t>
  </si>
  <si>
    <t>KB 01</t>
  </si>
  <si>
    <t>Okapový svod D125 - dle výpisu klempířských prvků</t>
  </si>
  <si>
    <t>248965957</t>
  </si>
  <si>
    <t>KB 02</t>
  </si>
  <si>
    <t>-712382263</t>
  </si>
  <si>
    <t>KB 03 a</t>
  </si>
  <si>
    <t>-1157592385</t>
  </si>
  <si>
    <t>KB 03 b</t>
  </si>
  <si>
    <t>361807073</t>
  </si>
  <si>
    <t>KB 04</t>
  </si>
  <si>
    <t>Oplechování průvlaku - dle výpisu klempířských prvků</t>
  </si>
  <si>
    <t>1906764341</t>
  </si>
  <si>
    <t>KB 05</t>
  </si>
  <si>
    <t>oplechování potrubí chlazení vedené přes atiku - dle výpisu klempířských prvků</t>
  </si>
  <si>
    <t>-205362716</t>
  </si>
  <si>
    <t>KB 06</t>
  </si>
  <si>
    <t>Oplechování parapetu RŠ 260 - dle výpisu klempířských prvků</t>
  </si>
  <si>
    <t>-363424119</t>
  </si>
  <si>
    <t>KB 07</t>
  </si>
  <si>
    <t>Oplechování soklové časti RŠ 365 - dle výpisu klempířských prvků</t>
  </si>
  <si>
    <t>-1809808663</t>
  </si>
  <si>
    <t>KB 08</t>
  </si>
  <si>
    <t>Stěnová lišta RŠ 100 - dle výpisu klempířských prvků</t>
  </si>
  <si>
    <t>1651525491</t>
  </si>
  <si>
    <t>KB 09</t>
  </si>
  <si>
    <t>Oplechování ploché střechy RŠ 240 - dle výpisu lempířských prvků</t>
  </si>
  <si>
    <t>1020539367</t>
  </si>
  <si>
    <t>998764202</t>
  </si>
  <si>
    <t>Přesun hmot pro konstrukce klempířské stanovený procentní sazbou z ceny vodorovná dopravní vzdálenost do 50 m v objektech výšky přes 6 do 12 m</t>
  </si>
  <si>
    <t>1469673106</t>
  </si>
  <si>
    <t>DB01</t>
  </si>
  <si>
    <t>Ocelové dveře jednokř. 900/1970vč. zárubně PO EW 15-DP1 - dle tabulek PSV</t>
  </si>
  <si>
    <t>1175227728</t>
  </si>
  <si>
    <t>DB02</t>
  </si>
  <si>
    <t>Ocelové dveře dvoukř. 1450/2200vč. zárubně ,plynotěsné - dle tabulek PSV</t>
  </si>
  <si>
    <t>-2017267260</t>
  </si>
  <si>
    <t>DB03</t>
  </si>
  <si>
    <t>Ocelové dveře jednokř. 900/1970vč. zárubně plynotěsné - dle tabulek PSV</t>
  </si>
  <si>
    <t>967528611</t>
  </si>
  <si>
    <t>DB04</t>
  </si>
  <si>
    <t>Ocelové dveře dvoukř. 1450/2200vč. zárubně EW 15-DP1 - dlel tabulek PSV</t>
  </si>
  <si>
    <t>-2048578915</t>
  </si>
  <si>
    <t>DB05</t>
  </si>
  <si>
    <t>Ocelové dveře dvoukř. 1450/2200vč. zárubně EW 15-DP1 -dle tabulek PSV</t>
  </si>
  <si>
    <t>1245912789</t>
  </si>
  <si>
    <t>DB06</t>
  </si>
  <si>
    <t>637641244</t>
  </si>
  <si>
    <t>DB07</t>
  </si>
  <si>
    <t>Ocelové dveře dvoukř. 1800/2200vč. zárubně -dle tabulek PSV</t>
  </si>
  <si>
    <t>339827172</t>
  </si>
  <si>
    <t>DB08</t>
  </si>
  <si>
    <t>-1785121307</t>
  </si>
  <si>
    <t>DB09</t>
  </si>
  <si>
    <t>-845651876</t>
  </si>
  <si>
    <t>DB10</t>
  </si>
  <si>
    <t>-805547787</t>
  </si>
  <si>
    <t>DB11</t>
  </si>
  <si>
    <t>111503429</t>
  </si>
  <si>
    <t>DB12</t>
  </si>
  <si>
    <t>Ocelové dveře dvoukř. 1450/2200vč. zárubně1 -dle tabulek PSV</t>
  </si>
  <si>
    <t>222173413</t>
  </si>
  <si>
    <t>DB13</t>
  </si>
  <si>
    <t>Ocelové dveře jednokř. 900/1970vč. zárubně - dle tabulek PSV</t>
  </si>
  <si>
    <t>1605940629</t>
  </si>
  <si>
    <t>DB14</t>
  </si>
  <si>
    <t>1077389781</t>
  </si>
  <si>
    <t>DB15</t>
  </si>
  <si>
    <t>1151678398</t>
  </si>
  <si>
    <t>DB16</t>
  </si>
  <si>
    <t>-540913270</t>
  </si>
  <si>
    <t>DB17</t>
  </si>
  <si>
    <t>2126540598</t>
  </si>
  <si>
    <t>DB18</t>
  </si>
  <si>
    <t>-547605823</t>
  </si>
  <si>
    <t>DB19</t>
  </si>
  <si>
    <t>1877280120</t>
  </si>
  <si>
    <t>DB20</t>
  </si>
  <si>
    <t>Ocelové dveře dvoukř. 1200/2200vč. zárubně EW 15-DP1 -dle tabulek PSV</t>
  </si>
  <si>
    <t>-1947479900</t>
  </si>
  <si>
    <t>DB21</t>
  </si>
  <si>
    <t>Ocelové dveře dvoukř. 1200/2200vč. zárubně -dle tabulek PSV</t>
  </si>
  <si>
    <t>-739017011</t>
  </si>
  <si>
    <t>DB22</t>
  </si>
  <si>
    <t>177692740</t>
  </si>
  <si>
    <t>DB23</t>
  </si>
  <si>
    <t>Ocelové dveře dvoukř. 1200/2200vč. zárubně exteriér -dle tabulek PSV</t>
  </si>
  <si>
    <t>-831604737</t>
  </si>
  <si>
    <t>DB24</t>
  </si>
  <si>
    <t>Ocelové dveře jednokř. 900/1970vč. zárubně exteriér - dle tabulek PSV</t>
  </si>
  <si>
    <t>744302317</t>
  </si>
  <si>
    <t>DB25</t>
  </si>
  <si>
    <t>Ocelové dveře dvoukř. 1600/2200vč. zárubně exteriér -dle tabulek PSV</t>
  </si>
  <si>
    <t>-2126806288</t>
  </si>
  <si>
    <t>DB26</t>
  </si>
  <si>
    <t>2015822281</t>
  </si>
  <si>
    <t>DB27</t>
  </si>
  <si>
    <t>Ocelové dveře jednokř. 800/1970vč. zárubně - dle tabulek PSV</t>
  </si>
  <si>
    <t>-2126193553</t>
  </si>
  <si>
    <t>DB28</t>
  </si>
  <si>
    <t>887887167</t>
  </si>
  <si>
    <t>ZB 01</t>
  </si>
  <si>
    <t>-1524411349</t>
  </si>
  <si>
    <t>ZB 02 a</t>
  </si>
  <si>
    <t>Ocelový plech - zakrytí technologií pro další etapy</t>
  </si>
  <si>
    <t>-2007759874</t>
  </si>
  <si>
    <t>ZB 02 b</t>
  </si>
  <si>
    <t>1083443278</t>
  </si>
  <si>
    <t>ZB 02 c</t>
  </si>
  <si>
    <t>-1089142675</t>
  </si>
  <si>
    <t>ZB 02 d</t>
  </si>
  <si>
    <t>-2128081562</t>
  </si>
  <si>
    <t>ZB 03</t>
  </si>
  <si>
    <t>Zábradlí - - viz. Detail zámečnické výrobky a satatická část</t>
  </si>
  <si>
    <t>-1935760489</t>
  </si>
  <si>
    <t>ZB 04</t>
  </si>
  <si>
    <t>Ocelové schody- viz. Detail zámečnické výrobky a satatická část</t>
  </si>
  <si>
    <t>1639836064</t>
  </si>
  <si>
    <t>ZB 05</t>
  </si>
  <si>
    <t>1967767233</t>
  </si>
  <si>
    <t>ZB 06</t>
  </si>
  <si>
    <t>1192888646</t>
  </si>
  <si>
    <t>ZB 07 a</t>
  </si>
  <si>
    <t>Dilatační hliníková lišta stěnová</t>
  </si>
  <si>
    <t>-984347487</t>
  </si>
  <si>
    <t>ZB 07 b</t>
  </si>
  <si>
    <t>Dilatační hliníková lišta podlahová</t>
  </si>
  <si>
    <t>-1902305258</t>
  </si>
  <si>
    <t>ZB 08</t>
  </si>
  <si>
    <t>Záslepky CHL - dle tabulek PSV</t>
  </si>
  <si>
    <t>1737977199</t>
  </si>
  <si>
    <t>ZB 10 a</t>
  </si>
  <si>
    <t>Žaluzie 3,5x93,6- viz. Detail zámečnické výrobky a satatická část</t>
  </si>
  <si>
    <t>-570362815</t>
  </si>
  <si>
    <t>ZB 10 b</t>
  </si>
  <si>
    <t>Žaluzie 1,5x58,65- viz. Detail zámečnické výrobky a satatická část</t>
  </si>
  <si>
    <t>1439120022</t>
  </si>
  <si>
    <t>ZB 11</t>
  </si>
  <si>
    <t>Ocelovýé schody- viz. Detail zámečnické výrobky a satatická část</t>
  </si>
  <si>
    <t>-753045464</t>
  </si>
  <si>
    <t>ZB 12</t>
  </si>
  <si>
    <t>Ocelová konstrukce zdvojené podlahy B1.27 - viz. Det.zám.výr.a stat.část, vč. pororoštu</t>
  </si>
  <si>
    <t>-1278561334</t>
  </si>
  <si>
    <t>ZB 13</t>
  </si>
  <si>
    <t>Ocelová konstrukce zdvojené podlahy B1.26 - viz. Det.zám.výr.a stat.část, vč. pororoštu</t>
  </si>
  <si>
    <t>-1336212737</t>
  </si>
  <si>
    <t>ZB 14</t>
  </si>
  <si>
    <t>Ocelová konstrukce zdvojené podlahy B1.25 -viz. Det.zám.výr.a stat.část, vč. pororoštu</t>
  </si>
  <si>
    <t>-705388878</t>
  </si>
  <si>
    <t>ZB 15</t>
  </si>
  <si>
    <t>Ocelová konstrukce zdvojené podlahy B1.245 -viz. Det.zám.výr.a stat.část, vč. pororoštu</t>
  </si>
  <si>
    <t>723290773</t>
  </si>
  <si>
    <t>767 ZB02-F</t>
  </si>
  <si>
    <t>Zakrytí pro fázování ocel plech P5,3x600/100+6x400/1200mm</t>
  </si>
  <si>
    <t>1314699071</t>
  </si>
  <si>
    <t>998767202</t>
  </si>
  <si>
    <t>Přesun hmot procentní pro zámečnické konstrukce v objektech v do 12 m</t>
  </si>
  <si>
    <t>-1231512324</t>
  </si>
  <si>
    <t>Montáž soklíků z dlaždic keramických rovných flexibilní lepidlo v do 120 mm</t>
  </si>
  <si>
    <t>954942528</t>
  </si>
  <si>
    <t>Montáž podlah keramických režných hladkých lepených do 22 ks/m2</t>
  </si>
  <si>
    <t>-1866091501</t>
  </si>
  <si>
    <t>1053576735</t>
  </si>
  <si>
    <t>77100000R</t>
  </si>
  <si>
    <t>Dlažba na podložkách</t>
  </si>
  <si>
    <t>-1704281240</t>
  </si>
  <si>
    <t>916231212</t>
  </si>
  <si>
    <t>Osazení chodníkového obrubníku betonového se zřízením lože, s vyplněním a zatřením spár cementovou maltou stojatého bez boční opěry, do lože z betonu prostého</t>
  </si>
  <si>
    <t>2031690787</t>
  </si>
  <si>
    <t>592172200</t>
  </si>
  <si>
    <t>obrubníky betonové a železobetonové obrubník parkový Standard     100 x 8 x 20  šedá</t>
  </si>
  <si>
    <t>438360860</t>
  </si>
  <si>
    <t>637121112</t>
  </si>
  <si>
    <t>Okapový chodník z kameniva s udusáním a urovnáním povrchu z kačírku tl. 150 mm</t>
  </si>
  <si>
    <t>-1836036478</t>
  </si>
  <si>
    <t>213141111</t>
  </si>
  <si>
    <t>Zřízení vrstvy z geotextilie filtrační, separační, odvodňovací, ochranné, výztužné nebo protierozní v rovině nebo ve sklonu do 1:5, šířky do 3 m</t>
  </si>
  <si>
    <t>-590711117</t>
  </si>
  <si>
    <t>693110050</t>
  </si>
  <si>
    <t>geotextilie geotextilie tkané PK-TEX PP (polypropylen) vyztužování, separace a filtrace PK-TEX PP  80   314 g/m2</t>
  </si>
  <si>
    <t>-1930086525</t>
  </si>
  <si>
    <t>998771202</t>
  </si>
  <si>
    <t>Přesun hmot procentní pro podlahy z dlaždic v objektech v do 12 m</t>
  </si>
  <si>
    <t>-1773005822</t>
  </si>
  <si>
    <t>Podlahy povlakové</t>
  </si>
  <si>
    <t>776521200</t>
  </si>
  <si>
    <t>Lepení čtverců povlakových podlah plastových</t>
  </si>
  <si>
    <t>-1171015291</t>
  </si>
  <si>
    <t>284102490</t>
  </si>
  <si>
    <t>krytina podlahová homogenní  - K tl 2,0 mm 608 x 608 mm</t>
  </si>
  <si>
    <t>1623851966</t>
  </si>
  <si>
    <t>998776202</t>
  </si>
  <si>
    <t>Přesun hmot procentní pro podlahy povlakové v objektech v do 12 m</t>
  </si>
  <si>
    <t>470340976</t>
  </si>
  <si>
    <t>Podlahy lité</t>
  </si>
  <si>
    <t>777 001R</t>
  </si>
  <si>
    <t>Exteriérová samonivelační stěrka - specifikace dle tabulek podlah</t>
  </si>
  <si>
    <t>1424670050</t>
  </si>
  <si>
    <t>777551111</t>
  </si>
  <si>
    <t xml:space="preserve">Podlahy lité tloušťky 5 mm </t>
  </si>
  <si>
    <t>1155247504</t>
  </si>
  <si>
    <t xml:space="preserve">Nátěry epoxidové podlah betonových jednonásobné </t>
  </si>
  <si>
    <t>-453835063</t>
  </si>
  <si>
    <t>998777202</t>
  </si>
  <si>
    <t>Přesun hmot procentní pro podlahy lité v objektech v do 12 m</t>
  </si>
  <si>
    <t>-1290501752</t>
  </si>
  <si>
    <t>783 0001R</t>
  </si>
  <si>
    <t>Bezprašný nátěr bet. kci - strop</t>
  </si>
  <si>
    <t>1749662393</t>
  </si>
  <si>
    <t>-152143680</t>
  </si>
  <si>
    <t>SO.02.1-2 - Stavebně konstrukční řešení</t>
  </si>
  <si>
    <t>226112113</t>
  </si>
  <si>
    <t>Velkoprofilové vrty náběrovým vrtáním svislé nezapažené průměru přes 550 do 650 mm, v hl od 0 do 5 m v hornině tř. III</t>
  </si>
  <si>
    <t>1082930323</t>
  </si>
  <si>
    <t>569943302</t>
  </si>
  <si>
    <t>1461082691</t>
  </si>
  <si>
    <t>231112112</t>
  </si>
  <si>
    <t>Zřízení výplně pilot bez vytažení pažnic nezapažených nebo zapažených s ponecháním pažnice ve vrtu svislých z betonu železového, v hl od 0 do 10 m, při průměru piloty přes 450 do 650 mm</t>
  </si>
  <si>
    <t>1279826226</t>
  </si>
  <si>
    <t xml:space="preserve">Poznámka k souboru cen:_x000D_
1. Ceny neobsahují náklady na dodání výplně, tyto se oceňují ve specifikaci. Objem výplně se určí pro: a) pilotu nezapaženou, zapaženou bentonitovou suspenzí nebo zapaženou s vytažením pažnice jako součin délky piloty a projektem předepsané průřezové plochy zvětšené u pilot: - D do 450 mm . . . . . . . . . . . . . o 15 % - D přes 450 do 1050 mm . . . . . o 10 % - D přes 1050 mm . . . . . . . . . . . o 5 % b) nestejné velikosti průřezové plochy jedné piloty jako součet objemů jednotlivých částí piloty. 2. Množství měrných jednotek se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t>
  </si>
  <si>
    <t>549551582</t>
  </si>
  <si>
    <t>2072742457</t>
  </si>
  <si>
    <t>směs pro beton třída C25-30 XC2, XA1 frakce do 22 mm</t>
  </si>
  <si>
    <t>-1733955700</t>
  </si>
  <si>
    <t>1587706176</t>
  </si>
  <si>
    <t>100291685</t>
  </si>
  <si>
    <t>1699940949</t>
  </si>
  <si>
    <t>-1851661479</t>
  </si>
  <si>
    <t>-1258213301</t>
  </si>
  <si>
    <t>-1695519748</t>
  </si>
  <si>
    <t>-1454530243</t>
  </si>
  <si>
    <t>593 HZ 1</t>
  </si>
  <si>
    <t>základový práh 300x700-6860</t>
  </si>
  <si>
    <t>-18823182</t>
  </si>
  <si>
    <t>593 HZ 2</t>
  </si>
  <si>
    <t>základový práh 300x700-6710</t>
  </si>
  <si>
    <t>98403539</t>
  </si>
  <si>
    <t>593 HZ 3</t>
  </si>
  <si>
    <t>základový práh 300x700-7660</t>
  </si>
  <si>
    <t>-2137566484</t>
  </si>
  <si>
    <t>593 HZ 4</t>
  </si>
  <si>
    <t>464850236</t>
  </si>
  <si>
    <t>593 HZ 5</t>
  </si>
  <si>
    <t>základový práh 300x700-4960</t>
  </si>
  <si>
    <t>1743488916</t>
  </si>
  <si>
    <t>593 HZ 6</t>
  </si>
  <si>
    <t>základový práh 300x700-6060</t>
  </si>
  <si>
    <t>94169751</t>
  </si>
  <si>
    <t>593 HZ 7</t>
  </si>
  <si>
    <t>základový práh 300x700-6760</t>
  </si>
  <si>
    <t>430795948</t>
  </si>
  <si>
    <t>593 HZ 8</t>
  </si>
  <si>
    <t>základový práh 300x700-5630</t>
  </si>
  <si>
    <t>365479655</t>
  </si>
  <si>
    <t>593 HZ 9</t>
  </si>
  <si>
    <t>základový práh 300x700-5730</t>
  </si>
  <si>
    <t>-50363111</t>
  </si>
  <si>
    <t>593 HZ 10</t>
  </si>
  <si>
    <t>základový práh 300x700-2830</t>
  </si>
  <si>
    <t>1719437705</t>
  </si>
  <si>
    <t>593 HZ 11</t>
  </si>
  <si>
    <t>základový práh 300x700-2930</t>
  </si>
  <si>
    <t>-634084864</t>
  </si>
  <si>
    <t>-1346950078</t>
  </si>
  <si>
    <t>-1273981775</t>
  </si>
  <si>
    <t>331125002</t>
  </si>
  <si>
    <t>Montáž sloupů ze železobetonu do dutiny patky s vyrovnáním dna patky a se zalitím sloupů do patky, hmotnosti přes 1,5 do 4 t</t>
  </si>
  <si>
    <t>964799518</t>
  </si>
  <si>
    <t>593 HS 1</t>
  </si>
  <si>
    <t>-975305197</t>
  </si>
  <si>
    <t>593 HS 2</t>
  </si>
  <si>
    <t>1030533911</t>
  </si>
  <si>
    <t>593 HS 3</t>
  </si>
  <si>
    <t>sloup 400x400-6160</t>
  </si>
  <si>
    <t>-1877305795</t>
  </si>
  <si>
    <t>593 HS 4</t>
  </si>
  <si>
    <t>sloup 400x400-5540</t>
  </si>
  <si>
    <t>-856827618</t>
  </si>
  <si>
    <t>593 HS 5</t>
  </si>
  <si>
    <t>-480327786</t>
  </si>
  <si>
    <t>593 HS 6</t>
  </si>
  <si>
    <t>sloup 400x400-5490</t>
  </si>
  <si>
    <t>174423628</t>
  </si>
  <si>
    <t>342123531</t>
  </si>
  <si>
    <t>Montáž dílců obvodových stěn ze železobetonu se svařovanými spoji, hmotnosti přes 3,0 do 5,5 t, v budovách výšky do 12 m</t>
  </si>
  <si>
    <t>-922122542</t>
  </si>
  <si>
    <t>593 HL 1</t>
  </si>
  <si>
    <t>světlík 2720x900x1510</t>
  </si>
  <si>
    <t>1537701883</t>
  </si>
  <si>
    <t>34212R1</t>
  </si>
  <si>
    <t>Montáž ŽB světlíku</t>
  </si>
  <si>
    <t>542015504</t>
  </si>
  <si>
    <t>593 HL 2</t>
  </si>
  <si>
    <t>světlík 7170x1220x3030</t>
  </si>
  <si>
    <t>-1177623713</t>
  </si>
  <si>
    <t>345123911</t>
  </si>
  <si>
    <t>Montáž dílců parapetních, zábradelních a atikových ze železobetonu se svařovanými spoji, v budovách výšky do 18 m, hmotnosti do 1,5 t</t>
  </si>
  <si>
    <t>954880062</t>
  </si>
  <si>
    <t>593 HA 1</t>
  </si>
  <si>
    <t>atika 200x570-2935</t>
  </si>
  <si>
    <t>-867660839</t>
  </si>
  <si>
    <t>593 HA 2</t>
  </si>
  <si>
    <t>atika 200x570-3060</t>
  </si>
  <si>
    <t>842398095</t>
  </si>
  <si>
    <t>593 HA 3</t>
  </si>
  <si>
    <t>atika 200x570-3435</t>
  </si>
  <si>
    <t>-1992008914</t>
  </si>
  <si>
    <t>593 HA 4</t>
  </si>
  <si>
    <t>atika 200x570-3460</t>
  </si>
  <si>
    <t>-1368581707</t>
  </si>
  <si>
    <t>593 HA 5</t>
  </si>
  <si>
    <t>atika 200x570-2135</t>
  </si>
  <si>
    <t>-741386</t>
  </si>
  <si>
    <t>593 HA 6</t>
  </si>
  <si>
    <t>1868516232</t>
  </si>
  <si>
    <t>593 HA 7</t>
  </si>
  <si>
    <t>atika 200x570-3575</t>
  </si>
  <si>
    <t>-706071572</t>
  </si>
  <si>
    <t>593 HA 8</t>
  </si>
  <si>
    <t>atika 200x570-3630</t>
  </si>
  <si>
    <t>413461095</t>
  </si>
  <si>
    <t>-474631116</t>
  </si>
  <si>
    <t>435820550</t>
  </si>
  <si>
    <t>-1796631866</t>
  </si>
  <si>
    <t>-11198920</t>
  </si>
  <si>
    <t>593 PP1-1200</t>
  </si>
  <si>
    <t>panel stropní předpjatý 100x120x25cm</t>
  </si>
  <si>
    <t>-395840322</t>
  </si>
  <si>
    <t>593 PP1-870</t>
  </si>
  <si>
    <t>panel stropní předpjatý 100x87x25cm</t>
  </si>
  <si>
    <t>703650767</t>
  </si>
  <si>
    <t>593 PP1-830</t>
  </si>
  <si>
    <t>panel stropní předpjatý 100x83x25cm</t>
  </si>
  <si>
    <t>-1727813280</t>
  </si>
  <si>
    <t>593 HD1-1200</t>
  </si>
  <si>
    <t>169211950</t>
  </si>
  <si>
    <t>593 HD1-1150</t>
  </si>
  <si>
    <t>panel stropní předpjatý 100x105x25cm</t>
  </si>
  <si>
    <t>-544964947</t>
  </si>
  <si>
    <t>594 HD1-900</t>
  </si>
  <si>
    <t>panel stropní předpjatý 100x90x25cm</t>
  </si>
  <si>
    <t>1982337513</t>
  </si>
  <si>
    <t>593 HD1-870</t>
  </si>
  <si>
    <t>-1486453536</t>
  </si>
  <si>
    <t>593 HD1-785</t>
  </si>
  <si>
    <t>panel stropní předpjatý 100x78,5x25cm</t>
  </si>
  <si>
    <t>-502426806</t>
  </si>
  <si>
    <t>593 HD1-560</t>
  </si>
  <si>
    <t>panel stropní předpjatý 100x56x25cm</t>
  </si>
  <si>
    <t>-972935671</t>
  </si>
  <si>
    <t>413125013</t>
  </si>
  <si>
    <t>Montáž tyčových dílců - trámů, průvlaků a ztužidel ze železobetonu nebo předpjatého betonu se svařovanými spoji přes 3 do 5 t</t>
  </si>
  <si>
    <t>591095082</t>
  </si>
  <si>
    <t>413125014</t>
  </si>
  <si>
    <t>Montáž tyčových dílců - trámů, průvlaků a ztužidel ze železobetonu nebo předpjatého betonu se svařovanými spoji přes 5 do 7 t</t>
  </si>
  <si>
    <t>-886225896</t>
  </si>
  <si>
    <t>593 HP 1</t>
  </si>
  <si>
    <t>průvlak 550x550-7490</t>
  </si>
  <si>
    <t>1049602507</t>
  </si>
  <si>
    <t>593 HP 2</t>
  </si>
  <si>
    <t>průvlak 550x550-7130</t>
  </si>
  <si>
    <t>223529596</t>
  </si>
  <si>
    <t>593 HP 3</t>
  </si>
  <si>
    <t>průvlak 550x550 -8080</t>
  </si>
  <si>
    <t>70601666</t>
  </si>
  <si>
    <t>593 HP 4</t>
  </si>
  <si>
    <t>průvlak 550x550 -7580</t>
  </si>
  <si>
    <t>-96399132</t>
  </si>
  <si>
    <t>593 HP 5</t>
  </si>
  <si>
    <t>průvlak 550x550 - 5380</t>
  </si>
  <si>
    <t>2127136979</t>
  </si>
  <si>
    <t>593 HP 6</t>
  </si>
  <si>
    <t>průvlak 550x550 - 6480</t>
  </si>
  <si>
    <t>-1159280118</t>
  </si>
  <si>
    <t>593 HP 7</t>
  </si>
  <si>
    <t>průvlak 550x550 - 6690</t>
  </si>
  <si>
    <t>1928475785</t>
  </si>
  <si>
    <t>593 HP 8</t>
  </si>
  <si>
    <t>průvlak 700x600-7490</t>
  </si>
  <si>
    <t>1241199076</t>
  </si>
  <si>
    <t>593 HP 9</t>
  </si>
  <si>
    <t>průvlak 700x600-7130</t>
  </si>
  <si>
    <t>-1600907162</t>
  </si>
  <si>
    <t>593 HP 10</t>
  </si>
  <si>
    <t>průvlak 700x600- 8080</t>
  </si>
  <si>
    <t>697508124</t>
  </si>
  <si>
    <t>593 HP 11</t>
  </si>
  <si>
    <t>průvlak 700x600- 7580</t>
  </si>
  <si>
    <t>-796380503</t>
  </si>
  <si>
    <t>593 HP 12</t>
  </si>
  <si>
    <t>průvlak 700x550- 5380</t>
  </si>
  <si>
    <t>-323291743</t>
  </si>
  <si>
    <t>593 HP 13</t>
  </si>
  <si>
    <t>průvlak 700x550 - 6480</t>
  </si>
  <si>
    <t>-660788233</t>
  </si>
  <si>
    <t>593 HP 14</t>
  </si>
  <si>
    <t>průvlak 700x550- 6690</t>
  </si>
  <si>
    <t>1643064060</t>
  </si>
  <si>
    <t>593 HP 15</t>
  </si>
  <si>
    <t>průvlak 550x550 - 7490</t>
  </si>
  <si>
    <t>-2133230582</t>
  </si>
  <si>
    <t>593 HP 16</t>
  </si>
  <si>
    <t>průvlak 700x500- 7340</t>
  </si>
  <si>
    <t>1228899199</t>
  </si>
  <si>
    <t>593 HT 1</t>
  </si>
  <si>
    <t>Trám 400x500-6860</t>
  </si>
  <si>
    <t>-1301040357</t>
  </si>
  <si>
    <t>593 HT 2</t>
  </si>
  <si>
    <t>trám 400x500-6760</t>
  </si>
  <si>
    <t>953605709</t>
  </si>
  <si>
    <t>-2010295194</t>
  </si>
  <si>
    <t>1562981124</t>
  </si>
  <si>
    <t>-1862551797</t>
  </si>
  <si>
    <t>-1763877174</t>
  </si>
  <si>
    <t>1198564169</t>
  </si>
  <si>
    <t>431125011</t>
  </si>
  <si>
    <t>Montáž podestových panelů se svařovanými spoji, hmotnosti do 2 t</t>
  </si>
  <si>
    <t>726388939</t>
  </si>
  <si>
    <t>431125012</t>
  </si>
  <si>
    <t>Montáž podestových panelů se svařovanými spoji, hmotnosti přes 2 do 5 t</t>
  </si>
  <si>
    <t>1925710814</t>
  </si>
  <si>
    <t>593 HR 1</t>
  </si>
  <si>
    <t>rampa 1600x3790-250</t>
  </si>
  <si>
    <t>515088170</t>
  </si>
  <si>
    <t>593 HR 2</t>
  </si>
  <si>
    <t>rampa 1600x3680-250</t>
  </si>
  <si>
    <t>-877398241</t>
  </si>
  <si>
    <t>593 HR 3</t>
  </si>
  <si>
    <t>rampa 1600x4580-250</t>
  </si>
  <si>
    <t>-1480904910</t>
  </si>
  <si>
    <t>593 HR 4</t>
  </si>
  <si>
    <t>rampa 1600x4595-250</t>
  </si>
  <si>
    <t>438199605</t>
  </si>
  <si>
    <t>593 HR 5</t>
  </si>
  <si>
    <t>rampa 1600x4455-250</t>
  </si>
  <si>
    <t>243502120</t>
  </si>
  <si>
    <t>593 HR 6</t>
  </si>
  <si>
    <t>680448191</t>
  </si>
  <si>
    <t>593 HR 8</t>
  </si>
  <si>
    <t>rampa</t>
  </si>
  <si>
    <t>-501937581</t>
  </si>
  <si>
    <t>593 HR 9</t>
  </si>
  <si>
    <t>-964578808</t>
  </si>
  <si>
    <t>435125012</t>
  </si>
  <si>
    <t>Montáž schodišťových ramen se svařovanými spoji, hmotnosti přes 2 do 5 t</t>
  </si>
  <si>
    <t>-2050141958</t>
  </si>
  <si>
    <t>593 HR 7</t>
  </si>
  <si>
    <t>rampa schodiště</t>
  </si>
  <si>
    <t>-681429616</t>
  </si>
  <si>
    <t>-945026800</t>
  </si>
  <si>
    <t>953946121</t>
  </si>
  <si>
    <t>Montáž atypických ocelových konstrukcí profilů hmotnosti přes 13 do 30 kg/m, hmotnosti konstrukce do 1 t</t>
  </si>
  <si>
    <t>1198965015</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</si>
  <si>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</si>
  <si>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553001R</t>
  </si>
  <si>
    <t>konstrukce zdvojené prefa podlahy</t>
  </si>
  <si>
    <t>27338656</t>
  </si>
  <si>
    <t>953946132</t>
  </si>
  <si>
    <t>Montáž atypických ocelových konstrukcí profilů hmotnosti přes 30 kg/m, hmotnosti konstrukce přes 1 do 2,5 t</t>
  </si>
  <si>
    <t>1237489686</t>
  </si>
  <si>
    <t>553002R</t>
  </si>
  <si>
    <t>konstrukce výměny střechy</t>
  </si>
  <si>
    <t>-436618038</t>
  </si>
  <si>
    <t>483449651</t>
  </si>
  <si>
    <t>SO.02.1-3 - Požárně bezpečnostní řešení</t>
  </si>
  <si>
    <t>VB 02</t>
  </si>
  <si>
    <t>-1400517844</t>
  </si>
  <si>
    <t>SO.02.1-4 - Zdravotně technické instalace - kanalizace</t>
  </si>
  <si>
    <t>je součástí výkazu pro SO.01-4 a SO.02.1-4 ZTI Kanalizace</t>
  </si>
  <si>
    <t>370510751</t>
  </si>
  <si>
    <t>SO.02.1-5 - Zdravotně technické instalace - vodovod</t>
  </si>
  <si>
    <t>je součástí výkazu pro SO.01-5 a SO.02.1-5 ZTI Vodovod</t>
  </si>
  <si>
    <t>408262600</t>
  </si>
  <si>
    <t>SO.02.1-6 - Silnoproudá elektrotechnika</t>
  </si>
  <si>
    <t>dle samostatného výkazu SO.02.1-6 Silnoproudá elektrotechnika</t>
  </si>
  <si>
    <t>-1128673443</t>
  </si>
  <si>
    <t>SO 03 - Vstupní budova ostrahy</t>
  </si>
  <si>
    <t>SO.03-1 - Architektonicko stavební řešení</t>
  </si>
  <si>
    <t xml:space="preserve"> </t>
  </si>
  <si>
    <t xml:space="preserve">    3 -  Svislé a kompletní konstrukce</t>
  </si>
  <si>
    <t xml:space="preserve">    9 -  Ostatní konstrukce a práce-bourání</t>
  </si>
  <si>
    <t xml:space="preserve">    771 -  Podlahy z dlaždic</t>
  </si>
  <si>
    <t>-1589447516</t>
  </si>
  <si>
    <t>122201101</t>
  </si>
  <si>
    <t>Odkopávky a prokopávky nezapažené s přehozením výkopku na vzdálenost do 3 m nebo s naložením na dopravní prostředek v hornině tř. 3 do 100 m3</t>
  </si>
  <si>
    <t>1145676866</t>
  </si>
  <si>
    <t xml:space="preserve">Poznámka k souboru cen:_x000D_
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 </t>
  </si>
  <si>
    <t>122201109</t>
  </si>
  <si>
    <t>Odkopávky a prokopávky nezapažené s přehozením výkopku na vzdálenost do 3 m nebo s naložením na dopravní prostředek v hornině tř. 3 Příplatek k cenám za lepivost horniny tř. 3</t>
  </si>
  <si>
    <t>-1704551126</t>
  </si>
  <si>
    <t>-1793799004</t>
  </si>
  <si>
    <t>2102967902</t>
  </si>
  <si>
    <t>133201101</t>
  </si>
  <si>
    <t>Hloubení zapažených i nezapažených šachet s případným nutným přemístěním výkopku ve výkopišti v hornině tř. 3 do 100 m3</t>
  </si>
  <si>
    <t>2080884649</t>
  </si>
  <si>
    <t xml:space="preserve">Poznámka k souboru cen:_x000D_
1. Ceny 10-1101 až 40-1101 jsou určeny jen pro šachty hloubky do 12 m. Šachty větších hloubek se oceňují individuálně. 2. V cenách jsou započteny i náklady na: a) svislé přemístění výkopku, b) urovnání dna do předepsaného profilu a spádu. c) přehození výkopku na přilehlém terénu na vzdálenost do 5 m od hrany šachty nebo naložení na dopravní prostředek. 3. V cenách nejsou započteny náklady na roubení. 4. Pažení šachet bentonitovou suspenzí se oceňuje takto: a) dodání bentonitové suspenze cenou 239 68-1711 Bentonitová suspenze pro pažení rýh pro podzemní stěny – její výroba katalogu 800-2 Zvlášní zakládání objektů; množství v m2 se určí jako součin objemu vyhloubeného prostoru (v m3) a koeficientu 1,667, b) doplnění bentonitové suspenze se ocení cenou 239 68-4111 Doplnění bentonitové suspenze katalogu 800-2 Zvlášní zakládání objektů. 5. Vodorovné přemístění výkopku ze šachet, pažených bentonitovou suspenzí, se oceňuje cenami souboru cen 162 . 0-31 Vodorovné přemístění výkopku z rýh podzemních stěn, vodorovné přemístění znehodnocené bentonitové suspenze se oceňuje cenami souboru cen 162 . . -4 . Vodorovné přemístění znehodnocené suspenze katalogu 800-2 Zvláštní zakládání objektů. </t>
  </si>
  <si>
    <t>133201109</t>
  </si>
  <si>
    <t>Hloubení zapažených i nezapažených šachet s případným nutným přemístěním výkopku ve výkopišti v hornině tř. 3 Příplatek k cenám za lepivost horniny tř. 3</t>
  </si>
  <si>
    <t>-744554882</t>
  </si>
  <si>
    <t>427348932</t>
  </si>
  <si>
    <t>152501156</t>
  </si>
  <si>
    <t>175757160</t>
  </si>
  <si>
    <t>102,885*1,8 'Přepočtené koeficientem množství</t>
  </si>
  <si>
    <t>1090822392</t>
  </si>
  <si>
    <t>181301102</t>
  </si>
  <si>
    <t>Rozprostření a urovnání ornice v rovině nebo ve svahu sklonu do 1:5 při souvislé ploše do 500 m2, tl. vrstvy přes 100 do 150 mm</t>
  </si>
  <si>
    <t>557967643</t>
  </si>
  <si>
    <t xml:space="preserve"> Svislé a kompletní konstrukce</t>
  </si>
  <si>
    <t>-1782798672</t>
  </si>
  <si>
    <t>-718147742</t>
  </si>
  <si>
    <t>-1710807446</t>
  </si>
  <si>
    <t>-331799193</t>
  </si>
  <si>
    <t>507663960</t>
  </si>
  <si>
    <t>-450561255</t>
  </si>
  <si>
    <t>621221021</t>
  </si>
  <si>
    <t>Montáž kontaktního zateplení z desek z minerální vlny s podélnou orientací vláken na vnější podhledy, tloušťky desek přes 80 do 120 mm</t>
  </si>
  <si>
    <t>203197029</t>
  </si>
  <si>
    <t>631515290</t>
  </si>
  <si>
    <t>deska izolační minerální kontaktních fasád podélné vlákno λ-0.036 tl. 120 mm</t>
  </si>
  <si>
    <t>25408530</t>
  </si>
  <si>
    <t>-2113919649</t>
  </si>
  <si>
    <t>deska z extrudovaného polystyrénu XPS P GK 80 mm</t>
  </si>
  <si>
    <t>-1273547525</t>
  </si>
  <si>
    <t>-1240042328</t>
  </si>
  <si>
    <t>2029592255</t>
  </si>
  <si>
    <t>961224740</t>
  </si>
  <si>
    <t>-1924261811</t>
  </si>
  <si>
    <t>-1551400977</t>
  </si>
  <si>
    <t>1614200482</t>
  </si>
  <si>
    <t>273880564</t>
  </si>
  <si>
    <t>-1699153423</t>
  </si>
  <si>
    <t>1464454655</t>
  </si>
  <si>
    <t>-596479989</t>
  </si>
  <si>
    <t>-1917363122</t>
  </si>
  <si>
    <t>-1200234985</t>
  </si>
  <si>
    <t>6426639</t>
  </si>
  <si>
    <t>-28409099</t>
  </si>
  <si>
    <t>1303170712</t>
  </si>
  <si>
    <t>634111113</t>
  </si>
  <si>
    <t>Obvodová dilatace mezi stěnou a mazaninou pružnou těsnicí páskou výšky 80 mm</t>
  </si>
  <si>
    <t>382373590</t>
  </si>
  <si>
    <t xml:space="preserve"> Ostatní konstrukce a práce-bourání</t>
  </si>
  <si>
    <t>-1381827029</t>
  </si>
  <si>
    <t>954435554</t>
  </si>
  <si>
    <t>1701304189</t>
  </si>
  <si>
    <t>-314468486</t>
  </si>
  <si>
    <t>953312112</t>
  </si>
  <si>
    <t>Vložky svislé do dilatačních spár z polystyrenových desek fasádních včetně dodání a osazení, v jakémkoliv zdivu přes 10 do 20 mm</t>
  </si>
  <si>
    <t>1539954065</t>
  </si>
  <si>
    <t>VV04</t>
  </si>
  <si>
    <t>Výdejní gastro zařízení - viz technická specifikace</t>
  </si>
  <si>
    <t>1946455810</t>
  </si>
  <si>
    <t>998011001</t>
  </si>
  <si>
    <t>Přesun hmot pro budovy občanské výstavby, bydlení, výrobu a služby s nosnou svislou konstrukcí zděnou z cihel, tvárnic nebo kamene vodorovná dopravní vzdálenost do 100 m pro budovy výšky do 6 m</t>
  </si>
  <si>
    <t>-1888508077</t>
  </si>
  <si>
    <t>-2105125217</t>
  </si>
  <si>
    <t>-1261833899</t>
  </si>
  <si>
    <t>-776120893</t>
  </si>
  <si>
    <t>671000967</t>
  </si>
  <si>
    <t>912209418</t>
  </si>
  <si>
    <t>2145542614</t>
  </si>
  <si>
    <t>-1507093910</t>
  </si>
  <si>
    <t>Poznámka k položce:
v ceně započítán přrechod podlaha x stěna</t>
  </si>
  <si>
    <t>-1509140718</t>
  </si>
  <si>
    <t>Přesun hmot pro izolace proti vodě, vlhkosti a plynům stanovený procentní sazbou (%) z ceny vodorovná dopravní vzdálenost do 50 m v objektech výšky přes 6 do 12 m</t>
  </si>
  <si>
    <t>-1710165756</t>
  </si>
  <si>
    <t>1627647264</t>
  </si>
  <si>
    <t>-1711064284</t>
  </si>
  <si>
    <t>218,375*0,0004 'Přepočtené koeficientem množství</t>
  </si>
  <si>
    <t>-210397537</t>
  </si>
  <si>
    <t>-11605293</t>
  </si>
  <si>
    <t>1710387646</t>
  </si>
  <si>
    <t>1318405676</t>
  </si>
  <si>
    <t>-1576561655</t>
  </si>
  <si>
    <t>321061080</t>
  </si>
  <si>
    <t>-1118284425</t>
  </si>
  <si>
    <t>641878266</t>
  </si>
  <si>
    <t>165627453</t>
  </si>
  <si>
    <t>Přesun hmot pro povlakové krytiny stanovený procentní sazbou (%) z ceny vodorovná dopravní vzdálenost do 50 m v objektech výšky přes 6 do 12 m</t>
  </si>
  <si>
    <t>-1640038315</t>
  </si>
  <si>
    <t>-1535634133</t>
  </si>
  <si>
    <t>1287522294</t>
  </si>
  <si>
    <t>405992879</t>
  </si>
  <si>
    <t>-1036587127</t>
  </si>
  <si>
    <t>Tep. podlahová izolace tl.90mm</t>
  </si>
  <si>
    <t>-2007221958</t>
  </si>
  <si>
    <t>1757920349</t>
  </si>
  <si>
    <t>2043306376</t>
  </si>
  <si>
    <t>Přesun hmot pro izolace tepelné stanovený procentní sazbou (%) z ceny vodorovná dopravní vzdálenost do 50 m v objektech výšky přes 6 do 12 m</t>
  </si>
  <si>
    <t>-720043107</t>
  </si>
  <si>
    <t>VV05.1</t>
  </si>
  <si>
    <t>2079626526</t>
  </si>
  <si>
    <t>VV05.2</t>
  </si>
  <si>
    <t>1079961175</t>
  </si>
  <si>
    <t>VV05.3</t>
  </si>
  <si>
    <t>-822523573</t>
  </si>
  <si>
    <t>VV05.4</t>
  </si>
  <si>
    <t>1374136728</t>
  </si>
  <si>
    <t>VV05.5</t>
  </si>
  <si>
    <t>1018766346</t>
  </si>
  <si>
    <t>VV05.6</t>
  </si>
  <si>
    <t>-549862509</t>
  </si>
  <si>
    <t>VV05.7</t>
  </si>
  <si>
    <t>1766596982</t>
  </si>
  <si>
    <t>VV05.8</t>
  </si>
  <si>
    <t>-196228923</t>
  </si>
  <si>
    <t>998725202</t>
  </si>
  <si>
    <t>Přesun hmot pro zařizovací předměty stanovený procentní sazbou (%) z ceny vodorovná dopravní vzdálenost do 50 m v objektech výšky přes 6 do 12 m</t>
  </si>
  <si>
    <t>-1825549743</t>
  </si>
  <si>
    <t>762341013</t>
  </si>
  <si>
    <t>Bednění a laťování bednění střech rovných sklonu do 60 st. s vyřezáním otvorů z dřevoštěpkových desek šroubovaných na krokve 15 mm na sraz, tloušťky desky</t>
  </si>
  <si>
    <t>-1380028575</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</si>
  <si>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</si>
  <si>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762420015</t>
  </si>
  <si>
    <t>Obložení stropů nebo střešních podhledů z cementotřískových desek šroubovaných na sraz, tloušťky desky 20 mm</t>
  </si>
  <si>
    <t>-651994905</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</si>
  <si>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t>
  </si>
  <si>
    <t>Přesun hmot pro konstrukce tesařské stanovený procentní sazbou (%) z ceny vodorovná dopravní vzdálenost do 50 m v objektech výšky přes 6 do 12 m</t>
  </si>
  <si>
    <t>-317054834</t>
  </si>
  <si>
    <t>763000001R</t>
  </si>
  <si>
    <t>Nadpraží tl.125 SDK - nad posuvnými dveřmi DV08</t>
  </si>
  <si>
    <t>487204948</t>
  </si>
  <si>
    <t>76300000R</t>
  </si>
  <si>
    <t>Parapet a nadpražíSDK tl.125mmbezpečnostní schodných odolností se stěnou OV13</t>
  </si>
  <si>
    <t>340691440</t>
  </si>
  <si>
    <t>684314086</t>
  </si>
  <si>
    <t>-1618980914</t>
  </si>
  <si>
    <t>763164515</t>
  </si>
  <si>
    <t>Obklad ze sádrokartonových desek konstrukcí kovových včetně ochranných úhelníků ve tvaru L rozvinuté šíře do 0,4 m, opláštěný deskou protipožární DF, tl. 12,5 mm</t>
  </si>
  <si>
    <t>-215104739</t>
  </si>
  <si>
    <t xml:space="preserve">Poznámka k souboru cen:_x000D_
1. Ceny jsou určeny pro obklad trámů i sloupů. 2. V cenách jsou započteny i náklady na tmelení, výztužnou pásku a ochranu rohů úhelníky. 3. V cenách nejsou započteny náklady na základní penetrační nátěr; tyto se oceňují cenou 763 13-1714. 4. V cenách montáže obkladů nejsou započteny náklady na: a) desky; tato dodávka se oceňuje ve specifikaci, b) ochranné úhelníky; tato dodávka se oceňuje ve specifikaci, c) profily u obkladu konstrukcí kovových – u cen -4791 až -4793; tato dodávka se oceňuje ve specifikaci. </t>
  </si>
  <si>
    <t>763164555</t>
  </si>
  <si>
    <t>Obklad ze sádrokartonových desek konstrukcí kovových včetně ochranných úhelníků ve tvaru L rozvinuté šíře přes 0,8 m, opláštěný deskou protipožární DF, tl. 12,5 mm</t>
  </si>
  <si>
    <t>-1488845524</t>
  </si>
  <si>
    <t>Poznámka k položce:
91b</t>
  </si>
  <si>
    <t>Přesun hmot pro dřevostavby stanovený procentní sazbou (%) z ceny vodorovná dopravní vzdálenost do 50 m v objektech výšky přes 6 do 12 m</t>
  </si>
  <si>
    <t>-687181774</t>
  </si>
  <si>
    <t>KV01</t>
  </si>
  <si>
    <t>Oplechování atiky RŠ 260mm - dle Výpisu klempířských kcí</t>
  </si>
  <si>
    <t>2146159567</t>
  </si>
  <si>
    <t>KV02</t>
  </si>
  <si>
    <t>Okapový půlkruhový žlab D 125mm</t>
  </si>
  <si>
    <t>1674465186</t>
  </si>
  <si>
    <t>KV03</t>
  </si>
  <si>
    <t>Okapový svod D 100mm - dle výpisu klempířkých kcí</t>
  </si>
  <si>
    <t>1091348086</t>
  </si>
  <si>
    <t>KV04</t>
  </si>
  <si>
    <t>Profil z polastovaného plehu pro natevení HI - dle výpisu klempířských kcí</t>
  </si>
  <si>
    <t>2035234010</t>
  </si>
  <si>
    <t>KV05</t>
  </si>
  <si>
    <t>Bezpečnostní přepad - dle výpisu klempířských kci</t>
  </si>
  <si>
    <t>-29795525</t>
  </si>
  <si>
    <t>KV06</t>
  </si>
  <si>
    <t>Systémové řešení prostupu střecho - dle výpisu klempířských kcí</t>
  </si>
  <si>
    <t>-84151247</t>
  </si>
  <si>
    <t>KV07</t>
  </si>
  <si>
    <t>Oizolování prostupu chladiva a elektro atikou</t>
  </si>
  <si>
    <t>-1527150106</t>
  </si>
  <si>
    <t>KV08</t>
  </si>
  <si>
    <t>Žlab markýzy a odvodňovací svod - dle výpisu klempířských kcí</t>
  </si>
  <si>
    <t>179809739</t>
  </si>
  <si>
    <t>Přesun hmot pro konstrukce klempířské stanovený procentní sazbou (%) z ceny vodorovná dopravní vzdálenost do 50 m v objektech výšky přes 6 do 12 m</t>
  </si>
  <si>
    <t>-859480882</t>
  </si>
  <si>
    <t>DV01</t>
  </si>
  <si>
    <t>Dřevěné dveře jednokř. 800/1970, vč.zárubně PO EW15-DP3 - dle tabulek PSV</t>
  </si>
  <si>
    <t>483081365</t>
  </si>
  <si>
    <t>DV02</t>
  </si>
  <si>
    <t>Dřevěné dveře jednokř. 800/1970, vč.zárubně - dle tabulek PSV</t>
  </si>
  <si>
    <t>-154855464</t>
  </si>
  <si>
    <t>DV03</t>
  </si>
  <si>
    <t>Dřevěné dveře jednokř. 700/1970, vč.zárubně - dle tabulek PSV</t>
  </si>
  <si>
    <t>-1189249048</t>
  </si>
  <si>
    <t>DV04</t>
  </si>
  <si>
    <t>-1832020955</t>
  </si>
  <si>
    <t>DV05</t>
  </si>
  <si>
    <t>441941426</t>
  </si>
  <si>
    <t>DV06</t>
  </si>
  <si>
    <t>-794812895</t>
  </si>
  <si>
    <t>DV07</t>
  </si>
  <si>
    <t>1724174985</t>
  </si>
  <si>
    <t>DV08</t>
  </si>
  <si>
    <t>Dřevěné dveře jednokř posuvné do pouzdra 1200/1970 - dle tabulek PSV</t>
  </si>
  <si>
    <t>-1237496498</t>
  </si>
  <si>
    <t>TV01</t>
  </si>
  <si>
    <t>226487354</t>
  </si>
  <si>
    <t>TV02a</t>
  </si>
  <si>
    <t>647712454</t>
  </si>
  <si>
    <t>TV02b</t>
  </si>
  <si>
    <t>798383983</t>
  </si>
  <si>
    <t>TV02c</t>
  </si>
  <si>
    <t>-1164264418</t>
  </si>
  <si>
    <t>998766202</t>
  </si>
  <si>
    <t>Přesun hmot pro konstrukce truhlářské stanovený procentní sazbou (%) z ceny vodorovná dopravní vzdálenost do 50 m v objektech výšky přes 6 do 12 m</t>
  </si>
  <si>
    <t>-1130227372</t>
  </si>
  <si>
    <t>OV01</t>
  </si>
  <si>
    <t>Hliníková ext. prosklená stěna se vstupnímí proskl.dveřmi 1800/2800 - dle tabulek PSV</t>
  </si>
  <si>
    <t>77584186</t>
  </si>
  <si>
    <t>OV02</t>
  </si>
  <si>
    <t>Hliníková ext.prosklená stěna 4050/2800 - dle tabulek PSV</t>
  </si>
  <si>
    <t>-968572557</t>
  </si>
  <si>
    <t>OV03</t>
  </si>
  <si>
    <t>Hliníkové okno otevíravé/výklopné 2000/750 - dle tabulek PSV</t>
  </si>
  <si>
    <t>-1827449026</t>
  </si>
  <si>
    <t>OV04</t>
  </si>
  <si>
    <t>Hliníkové ext.prosklené dveře 1000/2400 - dle tabulek PSV</t>
  </si>
  <si>
    <t>640751295</t>
  </si>
  <si>
    <t>OV05</t>
  </si>
  <si>
    <t>Hliníkové okno otevíravé/výklopné 600/750 - dle tabulek PSV</t>
  </si>
  <si>
    <t>195522681</t>
  </si>
  <si>
    <t>OV05a</t>
  </si>
  <si>
    <t>Hliníkové okno otevíravé/výklopné 600/450 - dle tabulek PSV</t>
  </si>
  <si>
    <t>780962990</t>
  </si>
  <si>
    <t>OV06</t>
  </si>
  <si>
    <t>Hliníkové okno pevné s odolností proti průstřelu 1800/1500 - dle tabulek PSV</t>
  </si>
  <si>
    <t>-1640905864</t>
  </si>
  <si>
    <t>OV07</t>
  </si>
  <si>
    <t>2036586326</t>
  </si>
  <si>
    <t>OV08</t>
  </si>
  <si>
    <t>Hliníkové okno pevné s odolností proti průstřelu 1900/1500 - dle tabulek PSV</t>
  </si>
  <si>
    <t>-1069352971</t>
  </si>
  <si>
    <t>OV09</t>
  </si>
  <si>
    <t>Hliníková ext. prosklená stěna se vstupnímí proskl.dveřmi 2100/2400 - dle tabulek PSV</t>
  </si>
  <si>
    <t>-1006093387</t>
  </si>
  <si>
    <t>OV10</t>
  </si>
  <si>
    <t>Hliníková ext.prosklená stěna 303/2400 - dle tabulek PSV</t>
  </si>
  <si>
    <t>-131412958</t>
  </si>
  <si>
    <t>OV11</t>
  </si>
  <si>
    <t>Hliníkové int.okna s dotačním boxem, odolnost protiprůstřelu, PO REI 15 DP1 3220/1500-dle tabulek PSV</t>
  </si>
  <si>
    <t>964992801</t>
  </si>
  <si>
    <t>OV12</t>
  </si>
  <si>
    <t>Automatické posuvné dveře s nadsvětlíkem 1800/2800 -dle tabulek PSV</t>
  </si>
  <si>
    <t>-109227883</t>
  </si>
  <si>
    <t>OV13</t>
  </si>
  <si>
    <t>Hliníkové int.stěna s dotačním boxema dveřmi, odolnost protiprůstřelu,stěna- PO REI 15 DP1 3220/1500- dveře PO EW 15 DP3-dle tabulek PSV</t>
  </si>
  <si>
    <t>1976234627</t>
  </si>
  <si>
    <t>OV14</t>
  </si>
  <si>
    <t>Hliníková int.stěna s automatickými posuvnými dveřmi 3150/2800 - dle tabulek PSV</t>
  </si>
  <si>
    <t>-1359171145</t>
  </si>
  <si>
    <t>OV15</t>
  </si>
  <si>
    <t>Hliníková int.stěna s prosklenými dveřmi 1545/2800 - dle tabulek PSV</t>
  </si>
  <si>
    <t>-1641561690</t>
  </si>
  <si>
    <t>OV16</t>
  </si>
  <si>
    <t>-2112051524</t>
  </si>
  <si>
    <t>ZV01</t>
  </si>
  <si>
    <t>Čistící zóna vnější 1300/1500 - viz technická specifikace</t>
  </si>
  <si>
    <t>175102250</t>
  </si>
  <si>
    <t>ZV02</t>
  </si>
  <si>
    <t>Čistící zóna vnitřní 1300/1300 - viz technická specifikace</t>
  </si>
  <si>
    <t>-1981707665</t>
  </si>
  <si>
    <t>ZV03</t>
  </si>
  <si>
    <t>Čistící zóna vnější 1500/1000 - viz technická specifikace</t>
  </si>
  <si>
    <t>-976791293</t>
  </si>
  <si>
    <t>ZV04</t>
  </si>
  <si>
    <t>Čistící zóna vnitřní 1500/1400 - viz technická specifikace</t>
  </si>
  <si>
    <t>-1901685735</t>
  </si>
  <si>
    <t>ZV05</t>
  </si>
  <si>
    <t>Markýza ocelová pozink.kce., výplň polykarbonát 2100/1200</t>
  </si>
  <si>
    <t>1699844085</t>
  </si>
  <si>
    <t>ZV06</t>
  </si>
  <si>
    <t>Turniket - viz technická specifikace</t>
  </si>
  <si>
    <t>-897591691</t>
  </si>
  <si>
    <t>ZV07</t>
  </si>
  <si>
    <t>Dvířka skříně plynoměru 500/510 - dle zámečnických výrobků</t>
  </si>
  <si>
    <t>397118248</t>
  </si>
  <si>
    <t>ZV08</t>
  </si>
  <si>
    <t>Větrací mřížka v podhledu ( vedení plynu) 300/100</t>
  </si>
  <si>
    <t>876677992</t>
  </si>
  <si>
    <t>ZV09</t>
  </si>
  <si>
    <t>Ocelový žebřík s ochranným košem a podestou nad atikou -dle zámečnických výrobků -dl.4,5m</t>
  </si>
  <si>
    <t>1336061469</t>
  </si>
  <si>
    <t>ZV10</t>
  </si>
  <si>
    <t>Revizní dvířka do podhledu k VZT jednotce, ke kabelům slabo</t>
  </si>
  <si>
    <t>1028487690</t>
  </si>
  <si>
    <t>ZV11</t>
  </si>
  <si>
    <t>Bezpečnostní kotvící oko-nerez, viz technická specifikace</t>
  </si>
  <si>
    <t>-646133646</t>
  </si>
  <si>
    <t>ZV12</t>
  </si>
  <si>
    <t>Interiérová dviřka krycí čistící kus ZTI</t>
  </si>
  <si>
    <t>-673875653</t>
  </si>
  <si>
    <t>ZV13</t>
  </si>
  <si>
    <t>Systémové opláštění filtru - dle popisu zámečnických konstrukcí</t>
  </si>
  <si>
    <t>1440248508</t>
  </si>
  <si>
    <t>Přesun hmot pro zámečnické konstrukce stanovený procentní sazbou (%) z ceny vodorovná dopravní vzdálenost do 50 m v objektech výšky přes 6 do 12 m</t>
  </si>
  <si>
    <t>-161945892</t>
  </si>
  <si>
    <t xml:space="preserve"> Podlahy z dlaždic</t>
  </si>
  <si>
    <t>919421677</t>
  </si>
  <si>
    <t>-1403855548</t>
  </si>
  <si>
    <t>-1629103645</t>
  </si>
  <si>
    <t>Přesun hmot pro podlahy z dlaždic stanovený procentní sazbou (%) z ceny vodorovná dopravní vzdálenost do 50 m v objektech výšky přes 6 do 12 m</t>
  </si>
  <si>
    <t>-1998284557</t>
  </si>
  <si>
    <t>2046503220</t>
  </si>
  <si>
    <t>1273782046</t>
  </si>
  <si>
    <t>Poznámka k položce:
151b</t>
  </si>
  <si>
    <t>Přesun hmot pro podlahy lité stanovený procentní sazbou (%) z ceny vodorovná dopravní vzdálenost do 50 m v objektech výšky přes 6 do 12 m</t>
  </si>
  <si>
    <t>1462458070</t>
  </si>
  <si>
    <t>1813809772</t>
  </si>
  <si>
    <t>dlaždice keramické (bílé i barevné) 19,7 x 19,7 x 0,1 cm I. j.</t>
  </si>
  <si>
    <t>856072975</t>
  </si>
  <si>
    <t>998781202</t>
  </si>
  <si>
    <t>Přesun hmot pro obklady keramické stanovený procentní sazbou (%) z ceny vodorovná dopravní vzdálenost do 50 m v objektech výšky přes 6 do 12 m</t>
  </si>
  <si>
    <t>1495667010</t>
  </si>
  <si>
    <t>-1049258989</t>
  </si>
  <si>
    <t>SO.03-2 - Stavebně konstrukční řešení</t>
  </si>
  <si>
    <t xml:space="preserve">    711 - Izolace proti vodě, vlhkosti a plynům</t>
  </si>
  <si>
    <t>-700261207</t>
  </si>
  <si>
    <t>226213113</t>
  </si>
  <si>
    <t>Velkoprofilové vrty náběrovým vrtáním svislé zapažené ocelovými pažnicemi průměru přes 850 do 1050 mm, v hl od 0 do 5 m v hornině tř. III</t>
  </si>
  <si>
    <t>-103395278</t>
  </si>
  <si>
    <t>795477352</t>
  </si>
  <si>
    <t>-1347965635</t>
  </si>
  <si>
    <t>-815692736</t>
  </si>
  <si>
    <t>231212113</t>
  </si>
  <si>
    <t>Zřízení výplně pilot zapažených s vytažením pažnic z vrtu svislých z betonu železového, v hl od 0 do 10 m, při průměru piloty přes 650 do 1250 mm</t>
  </si>
  <si>
    <t>2094286357</t>
  </si>
  <si>
    <t>-1475760440</t>
  </si>
  <si>
    <t>-522854831</t>
  </si>
  <si>
    <t>622073684</t>
  </si>
  <si>
    <t>-837228849</t>
  </si>
  <si>
    <t>829599504</t>
  </si>
  <si>
    <t>274313611</t>
  </si>
  <si>
    <t>Základy z betonu prostého pasy betonu kamenem neprokládaného tř. C 16/20</t>
  </si>
  <si>
    <t>-1081229499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</si>
  <si>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</si>
  <si>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274351215</t>
  </si>
  <si>
    <t>Bednění základových stěn pasů svislé nebo šikmé (odkloněné), půdorysně přímé nebo zalomené ve volných nebo zapažených jámách, rýhách, šachtách, včetně případných vzpěr zřízení</t>
  </si>
  <si>
    <t>727290864</t>
  </si>
  <si>
    <t>274351216</t>
  </si>
  <si>
    <t>Bednění základových stěn pasů svislé nebo šikmé (odkloněné), půdorysně přímé nebo zalomené ve volných nebo zapažených jámách, rýhách, šachtách, včetně případných vzpěr odstranění</t>
  </si>
  <si>
    <t>653359311</t>
  </si>
  <si>
    <t>275313611</t>
  </si>
  <si>
    <t>Základy z betonu prostého patky a bloky z betonu kamenem neprokládaného tř. C 16/20</t>
  </si>
  <si>
    <t>-896853242</t>
  </si>
  <si>
    <t>2074868234</t>
  </si>
  <si>
    <t>1386911392</t>
  </si>
  <si>
    <t>311113131</t>
  </si>
  <si>
    <t>Nadzákladové zdi z tvárnic ztraceného bednění hladkých, včetně výplně z betonu třídy C 16/20, tloušťky zdiva 150 mm</t>
  </si>
  <si>
    <t>-756205246</t>
  </si>
  <si>
    <t xml:space="preserve">Poznámka k souboru cen:_x000D_
1. V cenách jsou započteny i náklady na dodání a uložení betonu 2. V cenách -3212 až -3234 jsou započteny i náklady na doplňkové - rohové tvárnice. 3. V cenách nejsou započteny náklady na dodání a uložení betonářské výztuže; tyto se oceňují cenami souboru cen 31* 36- . . Výztuž nadzákladových zdí. 4. Množství jednotek se určuje v m2 plochy zdiva. </t>
  </si>
  <si>
    <t>311361821</t>
  </si>
  <si>
    <t>Výztuž nadzákladových zdí nosných svislých nebo odkloněných od svislice, rovných nebo oblých z betonářské oceli 10 505 (R) nebo BSt 500</t>
  </si>
  <si>
    <t>93719906</t>
  </si>
  <si>
    <t>2091907644</t>
  </si>
  <si>
    <t>-1122153134</t>
  </si>
  <si>
    <t>411133903</t>
  </si>
  <si>
    <t>Montáž stropních panelů z předpjatého betonu bez závěsných háků, v budovách výšky do 18 m, hmotnosti přes 3 do 5 t</t>
  </si>
  <si>
    <t>-2066318321</t>
  </si>
  <si>
    <t>593468620</t>
  </si>
  <si>
    <t>panel stropní předpjatý 100x119x25 cm, 8 + 2</t>
  </si>
  <si>
    <t>-2074493305</t>
  </si>
  <si>
    <t>593468620R1</t>
  </si>
  <si>
    <t>desky (prefabrikáty) stropní betonové a železobetonové desky (prefabrikáty) stropní z betonu předpjatého panely stropní předpjaté -  100 x 38 x 25</t>
  </si>
  <si>
    <t>-23527568</t>
  </si>
  <si>
    <t>593468620R2</t>
  </si>
  <si>
    <t>desky (prefabrikáty) stropní betonové a železobetonové desky (prefabrikáty) stropní z betonu předpjatého panely stropní předpjaté -  100 x 105 x 25</t>
  </si>
  <si>
    <t>-400034373</t>
  </si>
  <si>
    <t>-1112165438</t>
  </si>
  <si>
    <t>1005360570</t>
  </si>
  <si>
    <t>1014294094</t>
  </si>
  <si>
    <t>920761926</t>
  </si>
  <si>
    <t>740397739</t>
  </si>
  <si>
    <t>286141277</t>
  </si>
  <si>
    <t>953943125</t>
  </si>
  <si>
    <t>Osazování drobných kovových předmětů výrobků ostatních jinde neuvedených do betonu se zajištěním polohy k bednění či k výztuži před zabetonováním hmotnosti přes 30 do 120 kg/kus</t>
  </si>
  <si>
    <t>1471186975</t>
  </si>
  <si>
    <t xml:space="preserve">Poznámka k souboru cen:_x000D_
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t>
  </si>
  <si>
    <t>553S1</t>
  </si>
  <si>
    <t>Dodávka ocelového sloupku S1 -  JA 150/6  dl.2,8m žárový pozink</t>
  </si>
  <si>
    <t>-424021468</t>
  </si>
  <si>
    <t>553S2</t>
  </si>
  <si>
    <t>Dodávka ocelového sloupku S2 -  JA 150/6  dl.2,55m žárový pozink</t>
  </si>
  <si>
    <t>-697128717</t>
  </si>
  <si>
    <t>998011002</t>
  </si>
  <si>
    <t>Přesun hmot pro budovy občanské výstavby, bydlení, výrobu a služby s nosnou svislou konstrukcí zděnou z cihel, tvárnic nebo kamene vodorovná dopravní vzdálenost do 100 m pro budovy výšky přes 6 do 12 m</t>
  </si>
  <si>
    <t>1508991283</t>
  </si>
  <si>
    <t>Izolace proti vodě, vlhkosti a plynům</t>
  </si>
  <si>
    <t>-573181463</t>
  </si>
  <si>
    <t>628311160</t>
  </si>
  <si>
    <t>pás těžký asfaltovaný 400/H-PE S40</t>
  </si>
  <si>
    <t>-1410300300</t>
  </si>
  <si>
    <t>2*1,2 'Přepočtené koeficientem množství</t>
  </si>
  <si>
    <t>1673738977</t>
  </si>
  <si>
    <t>767000001R</t>
  </si>
  <si>
    <t>D+M Ocelová konstrukce filtru</t>
  </si>
  <si>
    <t>744851255</t>
  </si>
  <si>
    <t>611914847</t>
  </si>
  <si>
    <t>SO.03-3 - Požárně bezpečnostní řešení</t>
  </si>
  <si>
    <t>VV01</t>
  </si>
  <si>
    <t>673378160</t>
  </si>
  <si>
    <t>VV02</t>
  </si>
  <si>
    <t>Protipožární roleta skrápěná 970x1500 - dle tabulek PSV</t>
  </si>
  <si>
    <t>755121144</t>
  </si>
  <si>
    <t>VV03</t>
  </si>
  <si>
    <t>Protipožární roleta skrápěná 670x1500 - dle tabulek PSV</t>
  </si>
  <si>
    <t>578967537</t>
  </si>
  <si>
    <t>VV09</t>
  </si>
  <si>
    <t>Pevná zábrana dle knihy specifikací</t>
  </si>
  <si>
    <t>-1637634194</t>
  </si>
  <si>
    <t>SO.03-4 - Zdravotně technické instalace - kanalizace</t>
  </si>
  <si>
    <t>dle samostaného výkazu SO.03-4 ZTI Kanalizace</t>
  </si>
  <si>
    <t>-2037735791</t>
  </si>
  <si>
    <t>SO.03-5 - Zdravotně technické instalace - vodovod</t>
  </si>
  <si>
    <t>dle samostatného výkazu SO.03-5 ZTI Vodovod</t>
  </si>
  <si>
    <t>990658724</t>
  </si>
  <si>
    <t>SO.03-6 - Zdravotně technické instalace - plynovod</t>
  </si>
  <si>
    <t>dle samostatného výkazu SO.03-6 ZTI Plynovod</t>
  </si>
  <si>
    <t>-1033738651</t>
  </si>
  <si>
    <t>SO.03-7 - Vytápění</t>
  </si>
  <si>
    <t xml:space="preserve">    735 - Ústřední vytápění - otopná tělesa</t>
  </si>
  <si>
    <t>dle smostatného výkazu SO.03-7 Vytápění</t>
  </si>
  <si>
    <t>267551005</t>
  </si>
  <si>
    <t>735</t>
  </si>
  <si>
    <t>Ústřední vytápění - otopná tělesa</t>
  </si>
  <si>
    <t>SO.03-8 - Silnoproudá elektrotechnika</t>
  </si>
  <si>
    <t>dle samostatného výkazu SO.03-8 Silnoproudá elektrotechnika</t>
  </si>
  <si>
    <t>-226488623</t>
  </si>
  <si>
    <t xml:space="preserve">SO 04 - Komunikace a zpevněné plochy_x000D_
</t>
  </si>
  <si>
    <t xml:space="preserve">    5 - Komunikace</t>
  </si>
  <si>
    <t xml:space="preserve">    8 - Trubní vedení</t>
  </si>
  <si>
    <t>121101102</t>
  </si>
  <si>
    <t>Sejmutí ornice nebo lesní půdy s vodorovným přemístěním na hromady v místě upotřebení nebo na dočasné či trvalé skládky se složením, na vzdálenost přes 50 do 100 m</t>
  </si>
  <si>
    <t>-363764821</t>
  </si>
  <si>
    <t>122202203</t>
  </si>
  <si>
    <t>Odkopávky a prokopávky nezapažené pro silnice s přemístěním výkopku v příčných profilech na vzdálenost do 15 m nebo s naložením na dopravní prostředek v hornině tř. 3 přes 1 000 do 5 000 m3</t>
  </si>
  <si>
    <t>14091293</t>
  </si>
  <si>
    <t xml:space="preserve">Poznámka k souboru cen:_x000D_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 </t>
  </si>
  <si>
    <t>122202209</t>
  </si>
  <si>
    <t>Odkopávky a prokopávky nezapažené pro silnice s přemístěním výkopku v příčných profilech na vzdálenost do 15 m nebo s naložením na dopravní prostředek v hornině tř. 3 Příplatek k cenám za lepivost horniny tř. 3</t>
  </si>
  <si>
    <t>-544517881</t>
  </si>
  <si>
    <t>132201102</t>
  </si>
  <si>
    <t>Hloubení zapažených i nezapažených rýh šířky do 600 mm s urovnáním dna do předepsaného profilu a spádu v hornině tř. 3 přes 100 m3</t>
  </si>
  <si>
    <t>-253763994</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</si>
  <si>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</si>
  <si>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162201102</t>
  </si>
  <si>
    <t>Vodorovné přemístění výkopku nebo sypaniny po suchu na obvyklém dopravním prostředku, bez naložení výkopku, avšak se složením bez rozhrnutí z horniny tř. 1 až 4 na vzdálenost přes 20 do 50 m</t>
  </si>
  <si>
    <t>-1636056576</t>
  </si>
  <si>
    <t>162301101</t>
  </si>
  <si>
    <t>Vodorovné přemístění výkopku nebo sypaniny po suchu na obvyklém dopravním prostředku, bez naložení výkopku, avšak se složením bez rozhrnutí z horniny tř. 1 až 4 na vzdálenost přes 50 do 500 m</t>
  </si>
  <si>
    <t>1838586252</t>
  </si>
  <si>
    <t>2107762967</t>
  </si>
  <si>
    <t>167101102</t>
  </si>
  <si>
    <t>Nakládání, skládání a překládání neulehlého výkopku nebo sypaniny nakládání, množství přes 100 m3, z hornin tř. 1 až 4</t>
  </si>
  <si>
    <t>1711129269</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</si>
  <si>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</si>
  <si>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565433186</t>
  </si>
  <si>
    <t>-685440990</t>
  </si>
  <si>
    <t>171101103</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</si>
  <si>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</si>
  <si>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-1750738209</t>
  </si>
  <si>
    <t xml:space="preserve">Poznámka k souboru cen:_x000D_
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 </t>
  </si>
  <si>
    <t>-1111868303</t>
  </si>
  <si>
    <t>212752213</t>
  </si>
  <si>
    <t>Trativody z drenážních trubek se zřízením štěrkopískového lože pod trubky a s jejich obsypem v průměrném celkovém množství do 0,15 m3/m v otevřeném výkopu z trubek plastových flexibilních D přes 100 do 160 mm</t>
  </si>
  <si>
    <t>-1981281708</t>
  </si>
  <si>
    <t>212972113</t>
  </si>
  <si>
    <t>Opláštění drenážních trub filtrační textilií DN 160</t>
  </si>
  <si>
    <t>62332755</t>
  </si>
  <si>
    <t>339921132</t>
  </si>
  <si>
    <t>Osazování palisád betonových v řadě se zabetonováním výšky palisády přes 500 do 1000 mm</t>
  </si>
  <si>
    <t>2082817652</t>
  </si>
  <si>
    <t xml:space="preserve">Poznámka k souboru cen:_x000D_
1. V cenách nejsou započteny náklady na zřízení rýhy nebo jámy a na dodání palisád; tyto se oceňují ve specifikaci. 2. Ceny lze použít pro palisády o jakémkoli tvaru průřezu. 3. Měrnou jednotkou (u položek číslo -1131 až -1144) se rozumí metr délky palisádové stěny. 4. Výškou palisády je uvažována celková délka osazovaného prvku. </t>
  </si>
  <si>
    <t>592284090</t>
  </si>
  <si>
    <t>palisáda vzhled dobové dlažební kameny betonová přírodní 16X16X60 cm</t>
  </si>
  <si>
    <t>1479051278</t>
  </si>
  <si>
    <t>Komunikace</t>
  </si>
  <si>
    <t>561041131</t>
  </si>
  <si>
    <t>Zřízení podkladu ze zeminy upravené hydraulickými pojivy vápnem, cementem nebo směsnými pojivy (materiál ve specifikaci) s rozprostřením, promísením, vlhčením, zhutněním a ošetřením vodou plochy přes 5 000 m2, tloušťka po zhutnění přes 250 do 300 mm</t>
  </si>
  <si>
    <t>740933046</t>
  </si>
  <si>
    <t xml:space="preserve">Poznámka k souboru cen:_x000D_
1. Ceny lze použít i v případě, že se vlastnosti zeminy zlepší nakupovaným materiálem, který se oceňuje ve specifikaci. 2. V cenách nejsou započteny náklady na odkop a srovnání zeminy, příp. získání zeminy a rozprostření zeminy do patřičných nivelet a sklonů před úpravou. Tyto práce se oceňují cenami katalogu 800-1 Zemní práce. 3. V cenách nejsou započteny náklady na dodání hydraulických pojiv a přísad; tato dodávka se oceňuje ve specifikaci. Doporučené množství pojiva v % objemové hmotnosti zhutněné zeminy: a) u cen 561 0.-11 pro úpravu vápnem, cementem a směsným i pojivy - vápno, bezprašné vápno ............................2-3 % - cement .......................................................4-6 % - směsná hydraulická pojiva ........................2-5 % b) u cen 561 0.-12 cementem s přísadami na bázi zeolitů a minerálů - cement .......................................................9-14 % - pojiva ...............................................0,09- 0,14 % 4. Předpokládaná objemová hmotnost zeminy je 1 750 kg/m3 . 5. Přesné množství pojiva se stanoví inženýrsko-geologickým průzkumem na základě průkazní zkoušky. 6. Orientační hmotnosti pojiva na 1 m3 zhutněné zeminy je uvedena v příloze č. 5, tabulce č. 1. 7. Hmotnost přidávaného pojiva se nezapočítává do výpočtu přesunu hmot. 8. V cenách nejsou započteny náklady na odstranění překážek nebo objektů. 9. Ceny 561 01-11.. pro tl. vrstvy 150 mm a ceny 561 02-11.. pro tl. vrstvy 200 mm jsou určeny především pro cyklostezky. Doporučené množství pojiva pro cyklostezky je 8-10 % objemové hmotnosti zeminy. </t>
  </si>
  <si>
    <t>585301700</t>
  </si>
  <si>
    <t>vápno nehašené CL 90-Q standardní</t>
  </si>
  <si>
    <t>1757828326</t>
  </si>
  <si>
    <t>564851111</t>
  </si>
  <si>
    <t>Podklad ze štěrkodrti ŠD s rozprostřením a zhutněním, po zhutnění tl. 150 mm</t>
  </si>
  <si>
    <t>-905678824</t>
  </si>
  <si>
    <t>564861111</t>
  </si>
  <si>
    <t>Podklad ze štěrkodrti ŠD s rozprostřením a zhutněním, po zhutnění tl. 200 mm</t>
  </si>
  <si>
    <t>-1766516472</t>
  </si>
  <si>
    <t>565155121</t>
  </si>
  <si>
    <t>Asfaltový beton vrstva podkladní ACP 16 (obalované kamenivo střednězrnné - OKS) s rozprostřením a zhutněním v pruhu šířky přes 3 m, po zhutnění tl. 70 mm</t>
  </si>
  <si>
    <t>1457758466</t>
  </si>
  <si>
    <t xml:space="preserve">Poznámka k souboru cen:_x000D_
1. ČSN EN 13108-1 připouští pro ACP 16 pouze tl. 50 až 80 mm. </t>
  </si>
  <si>
    <t>567122111</t>
  </si>
  <si>
    <t>Podklad ze směsi stmelené cementem SC bez dilatačních spár, s rozprostřením a zhutněním SC C 8/10 (KSC I), po zhutnění tl. 120 mm</t>
  </si>
  <si>
    <t>197552785</t>
  </si>
  <si>
    <t xml:space="preserve">Poznámka k souboru cen:_x000D_
1. V cenách jsou započteny i náklady na ošetření povrchu podkladu vodou. 2. V cenách 567 1.-4 jsou započteny i náklady postřik proti odpařování vody. 3. V cenách nejsou započteny náklady na: a) příp. postřik, který se oceňuje cenou 919 74-8111 Postřik popř. zdrsnění povrchu cementobetonového krytu nebo podkladu ochrannou emulzí, b) zřízení dilatačních spár a jejich vyplnění; tyto práce se oceňují cenami souborů cen 919 11-1 Řezání dilatačních spár, 919 12-. Těsnění dilatačních spár a 919 13 Vyztužení dilatačních spár. </t>
  </si>
  <si>
    <t>567122112</t>
  </si>
  <si>
    <t>Podklad ze směsi stmelené cementem SC bez dilatačních spár, s rozprostřením a zhutněním SC C 8/10 (KSC I), po zhutnění tl. 130 mm</t>
  </si>
  <si>
    <t>532983942</t>
  </si>
  <si>
    <t>573191111</t>
  </si>
  <si>
    <t>Postřik infiltrační kationaktivní emulzí v množství 1,00 kg/m2</t>
  </si>
  <si>
    <t>-1131996102</t>
  </si>
  <si>
    <t xml:space="preserve">Poznámka k souboru cen:_x000D_
1. V ceně nejsou započteny náklady na popř. projektem předepsané očištění vozovky, které se oceňuje cenou 938 90-8411 Očištění povrchu saponátovým roztokem části C 01 tohoto katalogu. </t>
  </si>
  <si>
    <t>573231111</t>
  </si>
  <si>
    <t>Postřik spojovací PS bez posypu kamenivem ze silniční emulze, v množství 0,70 kg/m2</t>
  </si>
  <si>
    <t>-1475061328</t>
  </si>
  <si>
    <t>577134141</t>
  </si>
  <si>
    <t>Asfaltový beton vrstva obrusná ACO 11 (ABS) s rozprostřením a se zhutněním z modifikovaného asfaltu v pruhu šířky přes 3 m tl. 40 mm</t>
  </si>
  <si>
    <t>1151044158</t>
  </si>
  <si>
    <t xml:space="preserve">Poznámka k souboru cen:_x000D_
1. ČSN EN 13108-1 připouští pro ACO 11 pouze tl. 35 až 50 mm. </t>
  </si>
  <si>
    <t>581131312</t>
  </si>
  <si>
    <t>Kryt cementobetonový silničních komunikací skupiny CB III tl. 160 mm</t>
  </si>
  <si>
    <t>1055150102</t>
  </si>
  <si>
    <t xml:space="preserve">Poznámka k souboru cen:_x000D_
1. Ceny jsou určeny i pro vyztužený cementobetonový kryt silničních komunikací. 2. Ceny nelze použít pro cementobetonové kryty: a) komunikací pro pěší, které se oceňují cenami souboru cen 581 11-41 Kryt z prostého betonu komunikací pro pěší, b) letištních ploch, které se oceňují cenami souboru cen 581 1 . -61 Kryt cementobetonový letištních ploch skupiny L. 3. V cenách jsou započteny i náklady na: a) ošetření povrchu krytu vodou, b) postřik proti odpařování vody. 4. V cenách nejsou započteny náklady na: a) výztuž cementobetonových krytů vyztužených, která se oceňuje cenou 919 71-6111 Ocelová výztuž cementobetonového krytu, b) živičné postřiky, nátěry nebo mezivrstvy, které se oceňují cenami souborů cen stavebního dílu 57 Kryty pozemních komunikací, c) vložky z lepenky, které se oceňují cenami souboru cen 919 7. -51 Vložka pod litý asfalt, d) dilatační spáry vkládané, které se oceňují cenami souboru cen 911 12-41 Dilatační spáry vkládané, e) dilatační spáry řezané, které se oceňují cenami souboru cen 911 11-1 Řezání dilatačních spár a 911 12-. Těsnění dilatačních spár v cementobetonovém krytu, f) postřiky povrchu ochrannou emulzí, které se oceňují cenou 919 74-8111 Provedení postřiku povrchu cementobetonového krytu nebo podkladu ochrannou emulzí, g) kotvy a kluzné trny spár, které se oceňují cenami souboru cen 911 13-4. Vyztužení dilatačních spár v cementobetonovém krytu. </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</si>
  <si>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</si>
  <si>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</si>
  <si>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-1676550998</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</si>
  <si>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</si>
  <si>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596211113</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</si>
  <si>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300 m2</t>
  </si>
  <si>
    <t>-1363132537</t>
  </si>
  <si>
    <t>592452670</t>
  </si>
  <si>
    <t>dlažba skladebná betonová základní pro nevidomé 20 x 10 x 6 cm barevná</t>
  </si>
  <si>
    <t>960689243</t>
  </si>
  <si>
    <t>10*1,03 'Přepočtené koeficientem množství</t>
  </si>
  <si>
    <t>592450380</t>
  </si>
  <si>
    <t>dlažba zámková profilová základní 20x16,5x6 cm přírodní</t>
  </si>
  <si>
    <t>-291087256</t>
  </si>
  <si>
    <t>328,24*1,01 'Přepočtené koeficientem množství</t>
  </si>
  <si>
    <t>596212213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</si>
  <si>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300 m2</t>
  </si>
  <si>
    <t>-117111901</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</si>
  <si>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</si>
  <si>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592450070</t>
  </si>
  <si>
    <t>dlažba zámková profilová pro komunikace 20x16,5x8 cm přírodní</t>
  </si>
  <si>
    <t>583866314</t>
  </si>
  <si>
    <t>497*1,01 'Přepočtené koeficientem množství</t>
  </si>
  <si>
    <t>592450000</t>
  </si>
  <si>
    <t>dlažba zámková profilová pro komunikace 20x16,5x8 cm červená</t>
  </si>
  <si>
    <t>-942979034</t>
  </si>
  <si>
    <t>775*1,01 'Přepočtené koeficientem množství</t>
  </si>
  <si>
    <t>596212214</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</si>
  <si>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dvou barev za dlažbu z prvků</t>
  </si>
  <si>
    <t>-411859857</t>
  </si>
  <si>
    <t>596841220</t>
  </si>
  <si>
    <t>Kladení dlažby z betonových nebo kameninových dlaždic komunikací pro pěší s vyplněním spár a se smetením přebytečného materiálu na vzdálenost do 3 m s ložem z cementové malty tl. do 30 mm velikosti dlaždic přes 0,09 m2 do 0,25 m2, pro plochy do 50 m2</t>
  </si>
  <si>
    <t>-123514795</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</si>
  <si>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</si>
  <si>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451319777</t>
  </si>
  <si>
    <t>Podklad nebo lože pod dlažbu (přídlažbu) Příplatek k cenám za každých dalších i započatých 10 mm tloušťky podkladu nebo lože přes 100 mm z betonu prostého</t>
  </si>
  <si>
    <t>-1493525563</t>
  </si>
  <si>
    <t xml:space="preserve">Poznámka k souboru cen:_x000D_
1. Ceny lze použít i pro podklad nebo lože pod dlažby silničních příkopů a kuželů. 2. Ceny nelze použít pro: a) lože rigolů dlážděných, které je započteno v cenách souborů cen 597 . 6- . 1 Rigol dlážděný, 597 17- . 1 Rigol krajnicový s kamennou obrubou a 597 16-1111 Rigol dlážděný z lomového kamene, b) podklad nebo lože pod dlažby (přídlažby) související s vodotečí, které se oceňují cenami části A 01 katalogu 832-1 Hráze a úpravy na tocích - úpravy toků a kanálů. 3. V cenách -7777 Podklad z prohozené zeminy, -9777 Příplatek za dalších 10 mm tloušťky z prohozené zeminy, -9779 Příplatek za sklon přes 1:5 z prohozené zeminy jsou započteny i náklady na prohození zeminy. 4. V cenách nejsou započteny náklady na: a) opatření zeminy a její přemístění k místu zabudování, které se oceňují podle ustanovení čl. 3111 Všeobecných podmínek části A 01 tohoto katalogu, b) úpravu pláně, která se oceňuje u silnic cenami části A 01, u dálnic cenami části A 02 katalogu 800-1 Zemní práce, c) odklizení odpadu po prohození zeminy, které se oceňuje cenami části A 01 katalogu 800-1 Zemní práce, d) svahování, které se oceňuje cenami části A 01 katalogu 800-1 Zemní práce. </t>
  </si>
  <si>
    <t>592452110</t>
  </si>
  <si>
    <t>přídlažba 50x25x8 cm bílá</t>
  </si>
  <si>
    <t>984267390</t>
  </si>
  <si>
    <t>Poznámka k položce:
spotřeba: 2 kus/m</t>
  </si>
  <si>
    <t>108*1,03 'Přepočtené koeficientem množství</t>
  </si>
  <si>
    <t>Trubní vedení</t>
  </si>
  <si>
    <t>895941311</t>
  </si>
  <si>
    <t>Zřízení vpusti kanalizační uliční z betonových dílců typ UVB-50</t>
  </si>
  <si>
    <t>-832984380</t>
  </si>
  <si>
    <t xml:space="preserve">Poznámka k souboru cen:_x000D_
1. V cenách jsou započteny i náklady na zřízení lože ze štěrkopísku. 2. V cenách nejsou započteny náklady na: a) dodání betonových dílců; betonové dílce se oceňují ve specifikaci, b) dodání kameninových dílců; kameninové dílce se oceňují ve specifikaci, c) litinové mříže; osazení mříží se oceňuje cenami souboru cen 899 20- . 1 Osazení mříží litinových včetně rámů a košů na bahno části A 01 tohoto katalogu; dodání mříží se oceňuje ve specifikaci, d) podkladní prstence; tyto se oceňují cenami souboru cen 452 38-6 . Podkladní a a vyrovnávací prstence části A 01 tohoto katalogu. </t>
  </si>
  <si>
    <t>592238500</t>
  </si>
  <si>
    <t>dno betonové pro uliční vpusť s výtokovým otvorem 45x33x5 cm</t>
  </si>
  <si>
    <t>-554364510</t>
  </si>
  <si>
    <t>592238620</t>
  </si>
  <si>
    <t>skruž betonová pro uliční vpusť středová 45 x 29,5 x 5 cm</t>
  </si>
  <si>
    <t>1934257098</t>
  </si>
  <si>
    <t>592238570</t>
  </si>
  <si>
    <t>skruž betonová pro uliční vpusť horní 45 x 29,5 x 5 cm</t>
  </si>
  <si>
    <t>-1139809803</t>
  </si>
  <si>
    <t>592238640</t>
  </si>
  <si>
    <t>prstenec betonový pro uliční vpusť vyrovnávací 39 x 6 x 13 cm</t>
  </si>
  <si>
    <t>-1476373300</t>
  </si>
  <si>
    <t>899202111</t>
  </si>
  <si>
    <t>Osazení mříží litinových včetně rámů a košů na bahno hmotnosti jednotlivě přes 50 do 100 kg</t>
  </si>
  <si>
    <t>-1605633171</t>
  </si>
  <si>
    <t xml:space="preserve">Poznámka k souboru cen:_x000D_
1. V cenách nejsou započteny náklady na dodání mříží, rámů a košů na bahno; tyto náklady se oceňují ve specifikaci. </t>
  </si>
  <si>
    <t>592238780</t>
  </si>
  <si>
    <t>mříž vtoková pro uliční vpusti 500/500 mm</t>
  </si>
  <si>
    <t>-1913431442</t>
  </si>
  <si>
    <t>286617840</t>
  </si>
  <si>
    <t>revizní šachty D 400 - kalový koš pro D 315</t>
  </si>
  <si>
    <t>-112044547</t>
  </si>
  <si>
    <t>Poznámka k položce:
WAVIN, kód výrobku: IF303000W</t>
  </si>
  <si>
    <t>899331111</t>
  </si>
  <si>
    <t>Výšková úprava uličního vstupu nebo vpusti do 200 mm zvýšením poklopu</t>
  </si>
  <si>
    <t>734551108</t>
  </si>
  <si>
    <t xml:space="preserve">Poznámka k souboru cen:_x000D_
1. V cenách jsou započteny i náklady na: a) odbourání dosavadního krytu, podkladu, nadezdívky nebo prstence s odklizením vybouraných hmot do 3 m, b) zarovnání plochy nadezdívky cementovou maltou, c) podbetonování nebo podezdění rámu, d) odstranění a znovuosazení rámu, poklopu, mříže, krycího hrnce nebo hydrantu, e) úpravu a doplnění krytu popř. podkladu vozovky v místě provedené výškové úpravy. 2. V cenách nejsou započteny náklady na příp. nutné dodání nové mříže, rámu, poklopu nebo krycího hrnce. Jejich dodání se oceňuje ve specifikaci, ztratné se nestanoví. </t>
  </si>
  <si>
    <t>899431111</t>
  </si>
  <si>
    <t>Výšková úprava uličního vstupu nebo vpusti do 200 mm zvýšením krycího hrnce, šoupěte nebo hydrantu bez úpravy armatur</t>
  </si>
  <si>
    <t>637546165</t>
  </si>
  <si>
    <t>911121111</t>
  </si>
  <si>
    <t>Montáž zábradlí ocelového přichyceného vruty do betonového podkladu</t>
  </si>
  <si>
    <t>1972101682</t>
  </si>
  <si>
    <t xml:space="preserve">Poznámka k souboru cen:_x000D_
1. Zábradlí je kotveno po 2 m. 2. V ceně jsou započteny i náklady na: a) vykopání jamek pro sloupky s odhozením výkopku na hromadu nebo naložením na dopravní prostředek i náklady na betonový základ; b) u ceny 911 11-1111 betonový základ; c) u ceny 911 12-1111 vruty. 3. V cenách nejsou započteny náklady na: a) dodání zábradlí (dílů zábradlí), tyto se oceňují ve specifikaci; b) nátěry zábradlí, tyto se oceňují jako práce PSV příslušnými cenami katalogu 800-783 Nátěry; c) zřízení betonového podkladu u položky 911 12-1111. </t>
  </si>
  <si>
    <t>553R1</t>
  </si>
  <si>
    <t>trubkové zábradlí pozink dle PD komunikace vzorové řezy</t>
  </si>
  <si>
    <t>627218204</t>
  </si>
  <si>
    <t>914111111</t>
  </si>
  <si>
    <t>Montáž svislé dopravní značky základní velikosti do 1 m2 objímkami na sloupky nebo konzoly</t>
  </si>
  <si>
    <t>-317502945</t>
  </si>
  <si>
    <t xml:space="preserve">Poznámka k souboru cen:_x000D_
1. V cenách jsou započteny i náklady na montáž značek včetně upevňovacího materiálu na předem připravenou nosnou konstrukci (sloupek, konzolu, sloup). 2. V cenách nejsou započteny náklady na: a) dodání značek, tyto se oceňují ve specifikaci, b) na montáž a dodávku ocelových nosných konstrukcí – sloupků, konzol, tyto se oceňují cenami souboru cen 914 51 Montáž sloupku a 914 53 Montáž konzol a nástavců, c) nátěry, tyto se oceňují jako práce PSV příslušnými cenami katalogu 800-783 Nátěry, d) naložení a odklizení výkopku, tyto se oceňují cenami části A 01 katalogu 800-1 Zemní práce. 3. Ceny nelze použít pro osazení a montáž svislých dopravních značek: a) světelných, tyto se oceňují cenami katalogu 21 M Elektromontáže – silnoproud, b) upevněných na lanech, nebo speciálních konstrukcích nesoucích více značek, tyto se oceňují individuálně. </t>
  </si>
  <si>
    <t>404442570</t>
  </si>
  <si>
    <t>značka dopravní svislá reflexní AL- NK 500 x 700 mm</t>
  </si>
  <si>
    <t>1328644427</t>
  </si>
  <si>
    <t>404442030</t>
  </si>
  <si>
    <t>značka dopravní svislá reflexní zákazová C AL- NK 500 mm</t>
  </si>
  <si>
    <t>-1343255576</t>
  </si>
  <si>
    <t>404441030</t>
  </si>
  <si>
    <t>značka dopravní svislá reflexní zákazová B AL- NK 500 mm</t>
  </si>
  <si>
    <t>1641577217</t>
  </si>
  <si>
    <t>404452250</t>
  </si>
  <si>
    <t>sloupek Zn 60 - 350</t>
  </si>
  <si>
    <t>832258580</t>
  </si>
  <si>
    <t>914511112</t>
  </si>
  <si>
    <t>Montáž sloupku dopravních značek délky do 3,5 m do hliníkové patky</t>
  </si>
  <si>
    <t>768277895</t>
  </si>
  <si>
    <t xml:space="preserve">Poznámka k souboru cen:_x000D_
1. V cenách jsou započteny i náklady na: a) vykopání jamek s odhozem výkopku na vzdálenost do 3 m, b) osazení sloupku včetně montáže a dodávky plastového víčka, 2. V cenách -1111 jsou započteny i náklady na betonový základ. 3. V cenách -1112 jsou započteny i náklady na hliníkovou patku s betonovým základem. 4. V cenách nejsou započteny náklady na: a) dodání sloupku, tyto se oceňují ve specifikaci b) naložení a odklizení výkopku, tyto se oceňují cenami části A01 katalogu 800-1 Zemní práce. </t>
  </si>
  <si>
    <t>915351111</t>
  </si>
  <si>
    <t>Vodorovné značení předformovaným termoplastem písmena nebo číslice velikosti do 1 m</t>
  </si>
  <si>
    <t>-576213291</t>
  </si>
  <si>
    <t xml:space="preserve">Poznámka k souboru cen:_x000D_
1. V cenách nejsou započteny náklady na: a) předznačení, tyto se oceňují cenami souboru cen 915 6.-11 Předznačení pro vodorovné značení, b) očištění vozovky, tyto se oceňují cenami souboru cen 938 90-9 . Odstranění bláta, prachu, nebo hlinitého nánosu s povrchu podkladu, nebo krytu části C 01 tohoto katalogu. 2. Množství měrných jednotek u ceny 915 32-1111 se určuje m2 celkové plochy přechodu. </t>
  </si>
  <si>
    <t>915621111</t>
  </si>
  <si>
    <t>Předznačení pro vodorovné značení stříkané barvou nebo prováděné z nátěrových hmot plošné šipky, symboly, nápisy</t>
  </si>
  <si>
    <t>1823377432</t>
  </si>
  <si>
    <t xml:space="preserve">Poznámka k souboru cen:_x000D_
1. Množství měrných jednotek se určuje: a) pro cenu -1111 v m délky dělicí čáry nebo vodícího proužku (včetně mezer), b) pro cenu -1112 v m2 natírané nebo stříkané plochy. </t>
  </si>
  <si>
    <t>916131213</t>
  </si>
  <si>
    <t>Osazení silničního obrubníku betonového se zřízením lože, s vyplněním a zatřením spár cementovou maltou stojatého s boční opěrou z betonu prostého tř. C 12/15, do lože z betonu prostého téže značky</t>
  </si>
  <si>
    <t>-1633278007</t>
  </si>
  <si>
    <t xml:space="preserve">Poznámka k souboru cen:_x000D_
1. V cenách silničních obrubníků ležatých i stojatých jsou započteny: a) pro osazení do lože z kameniva těženého i náklady na dodání hmot pro lože tl. 80 až 100 mm, b) pro osazení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</si>
  <si>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592174600</t>
  </si>
  <si>
    <t>obrubník betonový chodníkový silniční vibrolisovaný 100x15x25 cm</t>
  </si>
  <si>
    <t>-1151607045</t>
  </si>
  <si>
    <t>916231213</t>
  </si>
  <si>
    <t>Osazení chodníkového obrubníku betonového se zřízením lože, s vyplněním a zatřením spár cementovou maltou stojatého s boční opěrou z betonu prostého tř. C 12/15, do lože z betonu prostého téže značky</t>
  </si>
  <si>
    <t>-834131929</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</si>
  <si>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</si>
  <si>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592173140</t>
  </si>
  <si>
    <t>obrubník betonový zahradní přírodní šedá 50x8x25 cm</t>
  </si>
  <si>
    <t>-720952366</t>
  </si>
  <si>
    <t>916331112</t>
  </si>
  <si>
    <t>Osazení zahradního obrubníku betonového s ložem tl. od 50 do 100 mm z betonu prostého tř. C 12/15 s boční opěrou z betonu prostého tř. C 12/15</t>
  </si>
  <si>
    <t>-1928343260</t>
  </si>
  <si>
    <t xml:space="preserve">Poznámka k souboru cen:_x000D_
1. V cenách jsou započteny i náklady na zalití a zatření spár cementovou maltou. 2. V cenách nejsou započteny náklady na dodání obrubníků; tyto se oceňují ve specifikaci. 3. Část lože přesahující tloušťku 100 mm lze ocenit cenou 916 99-1121 Lože pod obrubníky, krajníky nebo obruby z dlažebních kostek, katalogu 822-1. </t>
  </si>
  <si>
    <t>592173030</t>
  </si>
  <si>
    <t>obrubník betonový zahradní přírodní šedá  50x5x20 cm</t>
  </si>
  <si>
    <t>-1487280577</t>
  </si>
  <si>
    <t>919111111</t>
  </si>
  <si>
    <t>Řezání dilatačních spár v čerstvém cementobetonovém krytu příčných nebo podélných, šířky 4 mm, hloubky do 60 mm</t>
  </si>
  <si>
    <t>1862312330</t>
  </si>
  <si>
    <t xml:space="preserve">Poznámka k souboru cen:_x000D_
1. V cenách jsou započteny i náklady na vyčištění spár po řezání. </t>
  </si>
  <si>
    <t>919111213</t>
  </si>
  <si>
    <t>Řezání dilatačních spár v čerstvém cementobetonovém krytu vytvoření komůrky pro těsnící zálivku šířky 10 mm, hloubky 25 mm</t>
  </si>
  <si>
    <t>-2080789419</t>
  </si>
  <si>
    <t>919122112</t>
  </si>
  <si>
    <t>Utěsnění dilatačních spár zálivkou za tepla v cementobetonovém nebo živičném krytu včetně adhezního nátěru s těsnicím profilem pod zálivkou, pro komůrky šířky 10 mm, hloubky 25 mm</t>
  </si>
  <si>
    <t>956680095</t>
  </si>
  <si>
    <t xml:space="preserve">Poznámka k souboru cen:_x000D_
1. V cenách jsou započteny i náklady na vyčištění spár před těsněním a zalitím a náklady na impregnaci, těsnění a zalití spár včetně dodání hmot. </t>
  </si>
  <si>
    <t>919121211</t>
  </si>
  <si>
    <t>Utěsnění dilatačních spár zálivkou za studena v cementobetonovém nebo živičném krytu včetně adhezního nátěru bez těsnicího profilu pod zálivkou, pro komůrky šířky 10 mm, hloubky 15 mm</t>
  </si>
  <si>
    <t>-1286523342</t>
  </si>
  <si>
    <t>919726122</t>
  </si>
  <si>
    <t>Geotextilie netkaná pro ochranu, separaci nebo filtraci měrná hmotnost přes 200 do 300 g/m2</t>
  </si>
  <si>
    <t>-727509151</t>
  </si>
  <si>
    <t xml:space="preserve">Poznámka k souboru cen:_x000D_
1. V cenách jsou započteny i náklady na položení a dodání geotextilie včetně přesahů. </t>
  </si>
  <si>
    <t>935113211</t>
  </si>
  <si>
    <t>Osazení odvodňovacího žlabu s krycím roštem betonového šířky do 200 mm</t>
  </si>
  <si>
    <t>-2051269762</t>
  </si>
  <si>
    <t xml:space="preserve">Poznámka k souboru cen:_x000D_
1. V cenách jsou započteny i náklady na předepsané obetonování a lože z betonu. 2. V cenách nejsou započteny náklady na odvodňovací žlab s příslušenstvím; tyto náklady se oceňují ve specifikaci. </t>
  </si>
  <si>
    <t>592272870</t>
  </si>
  <si>
    <t>kryt litinový s podélnými štěrbinami, tř. D 400, štěrbina 9 mm, 50x19,9x2 cm, protikorozní nátěr</t>
  </si>
  <si>
    <t>-1677534450</t>
  </si>
  <si>
    <t>592272210</t>
  </si>
  <si>
    <t>žlab odvodňovací tř. F 900 beton se skleněnými vlákny pozink.hrana,100x21x22 cm, bez spádu dna</t>
  </si>
  <si>
    <t>-1503129757</t>
  </si>
  <si>
    <t>935114121</t>
  </si>
  <si>
    <t>Štěrbinový odvodňovací betonový žlab se základem z betonu prostého a s obetonováním rozměru 450x500 mm bez obrubníku bez vnitřního spádu</t>
  </si>
  <si>
    <t>-1161078364</t>
  </si>
  <si>
    <t xml:space="preserve">Poznámka k souboru cen:_x000D_
1. V ceně jsou započteny i náklady na dodání štěrbinového žlabu včetně čistícího kusu, vpusťového kusu a záslepky, které jsou poměrově přepočteny na 1 bm žlabu. </t>
  </si>
  <si>
    <t>R2</t>
  </si>
  <si>
    <t>Chráničky DVK 160+110+110 vč dod a zemních prací rezerva</t>
  </si>
  <si>
    <t>-1073851178</t>
  </si>
  <si>
    <t>998225111</t>
  </si>
  <si>
    <t>Přesun hmot pro komunikace s krytem z kameniva, monolitickým betonovým nebo živičným dopravní vzdálenost do 200 m jakékoliv délky objektu</t>
  </si>
  <si>
    <t>2062575251</t>
  </si>
  <si>
    <t xml:space="preserve">Poznámka k souboru cen:_x000D_
1. Ceny lze použít i pro plochy letišť s krytem monolitickým betonovým nebo živičným. </t>
  </si>
  <si>
    <t xml:space="preserve">SO 05 - Energocentrum _x000D_
</t>
  </si>
  <si>
    <t>SO.05-1 - Architektonicko-stavební řešení</t>
  </si>
  <si>
    <t>1740476861</t>
  </si>
  <si>
    <t>-1700808221</t>
  </si>
  <si>
    <t>656031945</t>
  </si>
  <si>
    <t>123122056</t>
  </si>
  <si>
    <t>-1873677860</t>
  </si>
  <si>
    <t>1419738920</t>
  </si>
  <si>
    <t>85,687*1,8 'Přepočtené koeficientem množství</t>
  </si>
  <si>
    <t>174101101</t>
  </si>
  <si>
    <t>Zásyp sypaninou z jakékoliv horniny s uložením výkopku ve vrstvách se zhutněním jam, šachet, rýh nebo kolem objektů v těchto vykopávkách</t>
  </si>
  <si>
    <t>1338327445</t>
  </si>
  <si>
    <t>1130762881</t>
  </si>
  <si>
    <t>764511403</t>
  </si>
  <si>
    <t>Žlab podokapní z pozinkovaného plechu včetně háků a čel půlkruhový rš 250 mm</t>
  </si>
  <si>
    <t>-615128547</t>
  </si>
  <si>
    <t>764518422</t>
  </si>
  <si>
    <t>Svod z pozinkovaného plechu včetně objímek, kolen a odskoků kruhový, průměru 100 mm</t>
  </si>
  <si>
    <t>1469822632</t>
  </si>
  <si>
    <t>1711409046</t>
  </si>
  <si>
    <t>767 ZE01</t>
  </si>
  <si>
    <t>Můstek z rýhovaného plechu/ pororoštu, 4 schodnicedo rámu dle tab. zám. výr.</t>
  </si>
  <si>
    <t>-984649221</t>
  </si>
  <si>
    <t>767 ZE02</t>
  </si>
  <si>
    <t>Panel těžké akustické zástěny 6000x2065x120</t>
  </si>
  <si>
    <t>-1285434997</t>
  </si>
  <si>
    <t>767 ZE03</t>
  </si>
  <si>
    <t>Panel těžké akustické zástěny 2100x2065x120 dle tab. zám. výr.</t>
  </si>
  <si>
    <t>914389953</t>
  </si>
  <si>
    <t>767 ZE04</t>
  </si>
  <si>
    <t>Systémové opláštění zastřešení filtru dle tab. zám. výr.</t>
  </si>
  <si>
    <t>-1255473125</t>
  </si>
  <si>
    <t>-1263250842</t>
  </si>
  <si>
    <t>SO.05-2 - Stavebně konstrukční řešení</t>
  </si>
  <si>
    <t>996934921</t>
  </si>
  <si>
    <t>1172657898</t>
  </si>
  <si>
    <t>-256174103</t>
  </si>
  <si>
    <t>227211113</t>
  </si>
  <si>
    <t>Odpažení velkoprofilových vrtů průměru přes 550 do 650 mm</t>
  </si>
  <si>
    <t>1005786481</t>
  </si>
  <si>
    <t>227211115</t>
  </si>
  <si>
    <t>Odpažení velkoprofilových vrtů průměru přes 650 do 1050 mm</t>
  </si>
  <si>
    <t>1810751388</t>
  </si>
  <si>
    <t>231111112</t>
  </si>
  <si>
    <t>Zřízení výplně pilot bez vytažení pažnic nezapažených nebo zapažených s ponecháním pažnice ve vrtu svislých z betonu prostého, v hl od 0 do 30 m, při průměru piloty přes 450 do 650 mm</t>
  </si>
  <si>
    <t>-1653123368</t>
  </si>
  <si>
    <t>589329360</t>
  </si>
  <si>
    <t>směs pro beton třída C25-30 XC2, XA1 frakce do 16 mm</t>
  </si>
  <si>
    <t>-1533967962</t>
  </si>
  <si>
    <t>231111113</t>
  </si>
  <si>
    <t>Zřízení výplně pilot bez vytažení pažnic nezapažených nebo zapažených s ponecháním pažnice ve vrtu svislých z betonu prostého, v hl od 0 do 30 m, při průměru piloty přes 650 do 1250 mm</t>
  </si>
  <si>
    <t>1895064909</t>
  </si>
  <si>
    <t>-316198526</t>
  </si>
  <si>
    <t>273322611</t>
  </si>
  <si>
    <t>Základy z betonu železového (bez výztuže) desky z betonu se zvýšenými nároky na prostředí tř. C 30/37</t>
  </si>
  <si>
    <t>-1769947813</t>
  </si>
  <si>
    <t>-1344981331</t>
  </si>
  <si>
    <t>-1251525053</t>
  </si>
  <si>
    <t>273361821</t>
  </si>
  <si>
    <t>Výztuž základů desek z betonářské oceli 10 505 (R) nebo BSt 500</t>
  </si>
  <si>
    <t>1996499543</t>
  </si>
  <si>
    <t>278381135</t>
  </si>
  <si>
    <t>Základ (podezdívka) betonový pod ventilátory, čerpadla, ohřívače, motorová zařízení apod. z betonu prostého včetně potřebného bednění, s hladkou cementovou omítkou stěn, s potěrem, s vynecháním otvorů pro kotevní železa, bez zemních prací a izolace půdorysná plocha základu přes 0,09 do 0,25 m2 tř. C 20/25</t>
  </si>
  <si>
    <t>1032805739</t>
  </si>
  <si>
    <t xml:space="preserve">Poznámka k souboru cen:_x000D_
1. Základ o půdorysné ploše přes 2 m2 se oceňuje příslušnými cenami jednotlivých konstrukčních prvků. </t>
  </si>
  <si>
    <t>VE02</t>
  </si>
  <si>
    <t>Železobetonové pasy do venkovního prostředí pro usazení kontejnerů 3300x450x400</t>
  </si>
  <si>
    <t>210969817</t>
  </si>
  <si>
    <t>VE03</t>
  </si>
  <si>
    <t>Železobetonové pasy do venkovního prostředí pro usazení kontejnerů 3050x450x400</t>
  </si>
  <si>
    <t>769523434</t>
  </si>
  <si>
    <t>312311951</t>
  </si>
  <si>
    <t>Nadzákladové zdi z betonu prostého výplňové bez zvláštních nároků na vliv prostředí tř. C 20/25</t>
  </si>
  <si>
    <t>1921275710</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</si>
  <si>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bednění; tyto se oceňují cenami souboru cen: a) 31* 35-11 Bednění nadzákladových zdí, b) 31* 35-12 Ztracené bednění nadzákladových zdí ze štěpkocementových desek. </t>
  </si>
  <si>
    <t>312351101</t>
  </si>
  <si>
    <t>Bednění nadzákladových zdí výplňových svislé nebo šikmé (odkloněné), půdorysně přímé nebo zalomené ve volném prostranství, ve volných nebo zapažených jamách, rýhách, šachtách, včetně případných vzpěr, jednostranné zřízení</t>
  </si>
  <si>
    <t>-1175901048</t>
  </si>
  <si>
    <t xml:space="preserve">Poznámka k souboru cen:_x000D_
1. Položky -1101, -1102, -1105 a -1106 nelze použít pro bednění výšky přes 4 m při předepsané nepřetržité betonáži konstrukce. Toto bednění se oceňuje individuálně. 2. Položky -1111 a -1112 jsou určeny v nezapažených prostorách: a) pro masivní betonové konstrukce vyžadující podle statického posudku tuhost bednění a únosnost tlaku čerstvé betonové směsi přes 40 do 80 kN/m2, b) při požadované přesnosti povrchu betonových konstrukcí podle ČSN 73 0202, c) pro docílení požadovaného kvalitního hladkého povrchu zatmeleného bednění bez pracovních spár, vhodného i pro vzhled pohledového betonu (ceny 311 32-1812 až -1814) bez dalších zednických vnějších povrchových úprav, tj. omítek, nástřiků fasád apod. nebo zednických vnitřních povrchových úprav přímo pod malby, nátěry, tapety apod.. 3. Není-li v úvodním projektu odůvodněně předepsána nejméně jedna podmínka uvedená v poznámce 2, použijí se ceny -1105 a -1106. </t>
  </si>
  <si>
    <t>312351102</t>
  </si>
  <si>
    <t>Bednění nadzákladových zdí výplňových svislé nebo šikmé (odkloněné), půdorysně přímé nebo zalomené ve volném prostranství, ve volných nebo zapažených jamách, rýhách, šachtách, včetně případných vzpěr, jednostranné odstranění</t>
  </si>
  <si>
    <t>-715174053</t>
  </si>
  <si>
    <t>92884717</t>
  </si>
  <si>
    <t>635111242</t>
  </si>
  <si>
    <t>Násyp ze štěrkopísku, písku nebo kameniva pod podlahy se zhutněním z kameniva hrubého 16-32</t>
  </si>
  <si>
    <t>-1069008229</t>
  </si>
  <si>
    <t xml:space="preserve">Poznámka k souboru cen:_x000D_
1. Ceny jsou určeny pro násyp vodorovný nebo ve spádu pod podlahy, mazaniny, dlažby a pro násypy na plochých střechách. </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</si>
  <si>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</si>
  <si>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</si>
  <si>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1069368896</t>
  </si>
  <si>
    <t>767 R1</t>
  </si>
  <si>
    <t>Ocelová konstrukce přístřešku statika vvýkaz oceli</t>
  </si>
  <si>
    <t>-1555759459</t>
  </si>
  <si>
    <t>767 R2</t>
  </si>
  <si>
    <t>Nosnéh sloupy akustické zástěny statika vvýkaz oceli</t>
  </si>
  <si>
    <t>-1043693446</t>
  </si>
  <si>
    <t>-352479024</t>
  </si>
  <si>
    <t>SO.05-3 - Požátně bezpečnostní řešení</t>
  </si>
  <si>
    <t>VE01</t>
  </si>
  <si>
    <t>Hasící přístroj s náplní oxidu uhličitého s hasící schopností 55 B dle tab. ost. výr.</t>
  </si>
  <si>
    <t>501007264</t>
  </si>
  <si>
    <t>SO 13 - Sadové úpravy, izolační zeleň, ČTÚ</t>
  </si>
  <si>
    <t>HSV - Práce a dodávky HSV</t>
  </si>
  <si>
    <t>Práce a dodávky HSV</t>
  </si>
  <si>
    <t>dle samostatného výkazu SO.13 Sadové úpravy, izolační zeleň, ČTÚ</t>
  </si>
  <si>
    <t>-889626808</t>
  </si>
  <si>
    <t>SO 14 - Oplocení - vntřní + oprava vnějšího</t>
  </si>
  <si>
    <t>121101101</t>
  </si>
  <si>
    <t>Sejmutí ornice nebo lesní půdy s vodorovným přemístěním na hromady v místě upotřebení nebo na dočasné či trvalé skládky se složením, na vzdálenost do 50 m</t>
  </si>
  <si>
    <t>-538508765</t>
  </si>
  <si>
    <t>132102101</t>
  </si>
  <si>
    <t>Hloubení zapažených i nezapažených rýh šířky do 600 mm ručním nebo pneumatickým nářadím s urovnáním dna do předepsaného profilu a spádu v horninách tř. 1 a 2 soudržných</t>
  </si>
  <si>
    <t>-677219978</t>
  </si>
  <si>
    <t>132202109</t>
  </si>
  <si>
    <t>Hloubení zapažených i nezapažených rýh šířky do 600 mm ručním nebo pneumatickým nářadím s urovnáním dna do předepsaného profilu a spádu v horninách tř. 3 Příplatek k cenám za lepivost horniny tř. 3</t>
  </si>
  <si>
    <t>-2075172180</t>
  </si>
  <si>
    <t>133102011</t>
  </si>
  <si>
    <t>Hloubení zapažených i nezapažených šachet plocha výkopu do 20 m2 ručním nebo pneumatickým nářadím s případným nutným přemístěním výkopku ve výkopišti v horninách soudržných tř. 1 a 2, plocha výkopu do 4 m2</t>
  </si>
  <si>
    <t>735908733</t>
  </si>
  <si>
    <t xml:space="preserve">Poznámka k souboru cen:_x000D_
1. V cenách jsou započteny i náklady na přehození výkopku na přilehlém terénu na vzdálenost do 5 m od hrany šachty nebo naložení na dopravní prostředek. 2. V cenách 10-2011 až 30-3012 jsou započteny i náklady na svislý přesun horniny po házečkách do 2 metrů. </t>
  </si>
  <si>
    <t>1050905495</t>
  </si>
  <si>
    <t>388810492</t>
  </si>
  <si>
    <t>1720473441</t>
  </si>
  <si>
    <t>119,881*1,8 'Přepočtené koeficientem množství</t>
  </si>
  <si>
    <t>-1012637337</t>
  </si>
  <si>
    <t>1369702312</t>
  </si>
  <si>
    <t>338171123</t>
  </si>
  <si>
    <t>Osazování sloupků a vzpěr plotových ocelových trubkových nebo profilovaných výšky do 2,60 m se zabetonováním (tř. C 25/30) do 0,08 m3 do připravených jamek</t>
  </si>
  <si>
    <t>-1660424231</t>
  </si>
  <si>
    <t xml:space="preserve">Poznámka k souboru cen:_x000D_
1. Ceny lze použít i pro zalití (zabetonování) vzpěr rohových sloupků. 2. V cenách nejsou započteny náklady na sloupky a vzpěry. Jejich dodání se oceňuje ve specifikaci. 3. Výškou sloupku se rozumí jeho délka před osazením. 4. Montáž pletiva se oceňuje cenami souboru cen 348 17 Osazení oplocení. 5. V cenách osazování do zemního vrutu je započten i štěrk fixující sloupek. </t>
  </si>
  <si>
    <t>998232111</t>
  </si>
  <si>
    <t>Přesun hmot pro oplocení se svislou nosnou konstrukcí zděnou z cihel, tvárnic, bloků, popř. kovovou nebo dřevěnou vodorovná dopravní vzdálenost do 50 m, pro oplocení výšky do 10 m</t>
  </si>
  <si>
    <t>-245066932</t>
  </si>
  <si>
    <t xml:space="preserve">Poznámka k souboru cen:_x000D_
1. Cenu -2111 lze použít i pro oplocení ze sloupků a dílců prefabrikovaných dřevěných, kovových nebo železobetonových </t>
  </si>
  <si>
    <t>767 Z01</t>
  </si>
  <si>
    <t>Závora - příjezd vozidel dod.+montáž dle tab. zám výrobků</t>
  </si>
  <si>
    <t>1609970144</t>
  </si>
  <si>
    <t>767 Z02</t>
  </si>
  <si>
    <t>Závora - výjezd vozidel dod.+montáž dle tab. zám výrobků</t>
  </si>
  <si>
    <t>-1671143834</t>
  </si>
  <si>
    <t>767 Z03</t>
  </si>
  <si>
    <t>Vjezdová brána samonosná syst. svař. 2400x7250mm dod.+montáž dle tab. zám výrobků</t>
  </si>
  <si>
    <t>-967830556</t>
  </si>
  <si>
    <t>767 Z04</t>
  </si>
  <si>
    <t>Vjezdová brána samonosná syst. svař. 2400x7200mm dod.+montáž dle tab. zám výrobků</t>
  </si>
  <si>
    <t>919610483</t>
  </si>
  <si>
    <t>767 Z05</t>
  </si>
  <si>
    <t>-1633001216</t>
  </si>
  <si>
    <t>767 Z06</t>
  </si>
  <si>
    <t>Dvoukřídlé dveře vnější perimetr 3000x2000mm dod.+montáž dle tab. zám výrobků</t>
  </si>
  <si>
    <t>-605177279</t>
  </si>
  <si>
    <t>767 Z07</t>
  </si>
  <si>
    <t>-2049966857</t>
  </si>
  <si>
    <t>767 Z08</t>
  </si>
  <si>
    <t>Vchodová branka syst. svař. 1200x2500 P dod.+montáž dle tab. zám výrobků</t>
  </si>
  <si>
    <t>585267101</t>
  </si>
  <si>
    <t>767 Z09</t>
  </si>
  <si>
    <t>558921545</t>
  </si>
  <si>
    <t>767 Z10</t>
  </si>
  <si>
    <t>Vchodová branka syst. svař. 900x2500 L dod.+montáž dle tab. zám výrobků</t>
  </si>
  <si>
    <t>-2120159757</t>
  </si>
  <si>
    <t>767 Z11</t>
  </si>
  <si>
    <t>-447805365</t>
  </si>
  <si>
    <t>767 Z12</t>
  </si>
  <si>
    <t>Vchodová branka syst. svař. 900x2500 P dod.+montáž dle tab. zám výrobků</t>
  </si>
  <si>
    <t>-1276566051</t>
  </si>
  <si>
    <t>767 Z13</t>
  </si>
  <si>
    <t>1678750748</t>
  </si>
  <si>
    <t>767 Z14</t>
  </si>
  <si>
    <t>-1578550768</t>
  </si>
  <si>
    <t>767 Z15</t>
  </si>
  <si>
    <t>Oplocení vnitř. perim.syst. svař dod.+montáž dle tab. zám výrobků</t>
  </si>
  <si>
    <t>301012090</t>
  </si>
  <si>
    <t>767 Z16</t>
  </si>
  <si>
    <t>Oplocení vněj. perim.nová část dod.+montáž dle tab. zám výrobků</t>
  </si>
  <si>
    <t>-2046251896</t>
  </si>
  <si>
    <t>767 Z17</t>
  </si>
  <si>
    <t>Zástěna komun. odpadu 6000x3500mm dod.+montáž dle tab. zám výrobků</t>
  </si>
  <si>
    <t>-479809671</t>
  </si>
  <si>
    <t>767 Z18</t>
  </si>
  <si>
    <t>Oplocení vněj. perim.oprava stávajícího dle tab. zám výrobků</t>
  </si>
  <si>
    <t>-3587591</t>
  </si>
  <si>
    <t>998767201</t>
  </si>
  <si>
    <t>Přesun hmot pro zámečnické konstrukce stanovený procentní sazbou (%) z ceny vodorovná dopravní vzdálenost do 50 m v objektech výšky do 6 m</t>
  </si>
  <si>
    <t>2066081241</t>
  </si>
  <si>
    <t>SO 16 - Bourání objektů</t>
  </si>
  <si>
    <t xml:space="preserve">    997 - Přesun sutě</t>
  </si>
  <si>
    <t xml:space="preserve">    765 - Konstrukce pokrývačské</t>
  </si>
  <si>
    <t>113106241</t>
  </si>
  <si>
    <t>Rozebrání dlažeb a dílců komunikací pro pěší, vozovek a ploch s přemístěním hmot na skládku na vzdálenost do 3 m nebo s naložením na dopravní prostředek vozovek a ploch, s jakoukoliv výplní spár ze silničních dílců v jakékoliv ploše a jakýchkoliv rozměrů se spárami zalitými živicí nebo cementovou maltou, kladených do lože z kameniva nebo živice</t>
  </si>
  <si>
    <t>-1192377637</t>
  </si>
  <si>
    <t xml:space="preserve">Poznámka k souboru cen:_x000D_
1. Ceny jsou určeny pro rozebrání dlažeb a dílců včetně odstranění lože. 2. Ceny nelze použít pro rozebrání dlažeb uložených do betonového lože nebo do cementové malty, které se oceňují cenami -7130, -7131, -7132, -7170, -7171, -7172, -7230, -7231 a -7232 Odstranění podkladů nebo krytů z betonu prostého; pro volbu těchto cen je rozhodující tloušťka bourané dlažby včetně lože nebo podkladu. 3. U komunikací pro pěší a u vozovek a ploch menších než 50 m2 jsou ceny určeny pro ruční rozebrání, u vozovek a ploch větších než 50 m2 pro rozebrání strojní. 4. V cenách nejsou započteny náklady na popř. nutné očištění: a) dlažebních nebo mozaikových kostek, které se oceňuje cenami souboru cen 979 07-11 Očištění vybouraných dlažebních kostek části C01 tohoto ceníku, b) betonových, kameninových nebo kamenných desek nebo dlaždic, které se oceňuje cenami souboru cen 979 0 . - . . Očištění vybouraných obrubníků, krajníků, desek nebo dílců části C01 tohoto ceníku. 5. Přemístění vybourané dlažby včetně materiálu z lože a spár na vzdálenost přes 3 m se oceňuje cenami souborů cen 997 22-1 Vodorovná doprava suti a vybouraných hmot. </t>
  </si>
  <si>
    <t>113107163</t>
  </si>
  <si>
    <t>Odstranění podkladů nebo krytů s přemístěním hmot na skládku na vzdálenost do 20 m nebo s naložením na dopravní prostředek v ploše jednotlivě přes 50 m2 do 200 m2 z kameniva hrubého drceného, o tl. vrstvy přes 200 do 300 mm</t>
  </si>
  <si>
    <t>-1901709655</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</si>
  <si>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U ploch menších než 50 m2 jsou ceny určeny pro ruční odstranění podkladu nebo krytu, u ploch větších než 50 m2 pro odstranění strojní. 3. Ceny a) –7111 až –7113, –7151 až -7153 a -7211 až -7213 lze použít i pro odstranění podkladů nebo krytů ze štěrkopísku, škváry, strusky nebo z mechanicky zpevněných zemin, b) –7121 až 7125, –7161 až -7165 a -7221 až -7225 lze použít i pro odstranění podkladů nebo krytů ze zemin stabilizovaných vápnem, c) –7130 až -7132, –7170 až -7172 a –7230 až -7232 lze použít i pro odstranění dlažeb uložených do betonového lože a dlažeb z mozaiky uložených do cementové malty nebo podkladu ze zemin stabilizovaných cementem. 4. Ceny lze použít i pro odstranění podkladů nebo krytů opatřených živičnými postřiky nebo nátěry. 5. Ceny odlišené podle tloušťky (např. do 100 mm, do 200 mm) jsou určeny vždy pro celou tloušťku jednotlivých konstrukcí.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7. Přemístění vybouraného materiálu na vzdálenost přes 3 m u cen –7111 až –7146 a přes 20 m u cen -7151 až –7246 se oceňuje cenami souborů cen 997 22-1 Vodorovná doprava suti. 8. Ceny -714 . , -718 . a –724 . nelze použít pro odstranění podkladu nebo krytu frézováním. </t>
  </si>
  <si>
    <t>113107223</t>
  </si>
  <si>
    <t>Odstranění podkladů nebo krytů s přemístěním hmot na skládku na vzdálenost do 20 m nebo s naložením na dopravní prostředek v ploše jednotlivě přes 200 m2 z kameniva hrubého drceného, o tl. vrstvy přes 200 do 300 mm</t>
  </si>
  <si>
    <t>2088080087</t>
  </si>
  <si>
    <t>113107232</t>
  </si>
  <si>
    <t>Odstranění podkladů nebo krytů s přemístěním hmot na skládku na vzdálenost do 20 m nebo s naložením na dopravní prostředek v ploše jednotlivě přes 200 m2 z betonu prostého, o tl. vrstvy přes 150 do 300 mm</t>
  </si>
  <si>
    <t>-1331829579</t>
  </si>
  <si>
    <t>113107242</t>
  </si>
  <si>
    <t>Odstranění podkladů nebo krytů s přemístěním hmot na skládku na vzdálenost do 20 m nebo s naložením na dopravní prostředek v ploše jednotlivě přes 200 m2 živičných, o tl. vrstvy přes 50 do 100 mm</t>
  </si>
  <si>
    <t>1026880386</t>
  </si>
  <si>
    <t>-995072366</t>
  </si>
  <si>
    <t>122101101</t>
  </si>
  <si>
    <t>Odkopávky a prokopávky nezapažené s přehozením výkopku na vzdálenost do 3 m nebo s naložením na dopravní prostředek v horninách tř. 1 a 2 do 100 m3</t>
  </si>
  <si>
    <t>-261139193</t>
  </si>
  <si>
    <t>-522435902</t>
  </si>
  <si>
    <t>132201109</t>
  </si>
  <si>
    <t>Hloubení zapažených i nezapažených rýh šířky do 600 mm s urovnáním dna do předepsaného profilu a spádu v hornině tř. 3 Příplatek k cenám za lepivost horniny tř. 3</t>
  </si>
  <si>
    <t>2030562727</t>
  </si>
  <si>
    <t>-811006838</t>
  </si>
  <si>
    <t>1494326442</t>
  </si>
  <si>
    <t>966052121</t>
  </si>
  <si>
    <t>Bourání plotových sloupků a vzpěr železobetonových výšky do 2,5 m s betonovou patkou</t>
  </si>
  <si>
    <t>1878226048</t>
  </si>
  <si>
    <t>966071822</t>
  </si>
  <si>
    <t>Rozebrání oplocení z pletiva drátěného se čtvercovými oky, výšky přes 1,6 do 2,0 m</t>
  </si>
  <si>
    <t>-2071532762</t>
  </si>
  <si>
    <t xml:space="preserve">Poznámka k souboru cen:_x000D_
1. V cenách nejsou započteny náklady na demontáž sloupků. </t>
  </si>
  <si>
    <t>966071831</t>
  </si>
  <si>
    <t>Rozebrání oplocení z pletiva ostnatého drátu, výšky do 2,0 m</t>
  </si>
  <si>
    <t>-489539137</t>
  </si>
  <si>
    <t>966073810</t>
  </si>
  <si>
    <t>Rozebrání vrat a vrátek k oplocení plochy jednotlivě do 2 m2</t>
  </si>
  <si>
    <t>993382977</t>
  </si>
  <si>
    <t>966073812</t>
  </si>
  <si>
    <t>Rozebrání vrat a vrátek k oplocení plochy jednotlivě přes 6 do 10 m2</t>
  </si>
  <si>
    <t>-1171366897</t>
  </si>
  <si>
    <t>968062374</t>
  </si>
  <si>
    <t>Vybourání dřevěných rámů oken s křídly, dveřních zárubní, vrat, stěn, ostění nebo obkladů rámů oken s křídly zdvojených, plochy do 1 m2</t>
  </si>
  <si>
    <t>-1246205144</t>
  </si>
  <si>
    <t xml:space="preserve">Poznámka k souboru cen:_x000D_
1. V cenách -2244 až -2747 jsou započteny i náklady na vyvěšení křídel. </t>
  </si>
  <si>
    <t>968062375</t>
  </si>
  <si>
    <t>Vybourání dřevěných rámů oken s křídly, dveřních zárubní, vrat, stěn, ostění nebo obkladů rámů oken s křídly zdvojených, plochy do 2 m2</t>
  </si>
  <si>
    <t>750875564</t>
  </si>
  <si>
    <t>968062455</t>
  </si>
  <si>
    <t>Vybourání dřevěných rámů oken s křídly, dveřních zárubní, vrat, stěn, ostění nebo obkladů dveřních zárubní, plochy do 2 m2</t>
  </si>
  <si>
    <t>856284799</t>
  </si>
  <si>
    <t>968072246</t>
  </si>
  <si>
    <t>Vybourání kovových rámů oken s křídly, dveřních zárubní, vrat, stěn, ostění nebo obkladů okenních rámů s křídly jednoduchých, plochy do 4 m2</t>
  </si>
  <si>
    <t>201484503</t>
  </si>
  <si>
    <t xml:space="preserve">Poznámka k souboru cen:_x000D_
1. V cenách -2244 až -2559 jsou započteny i náklady na vyvěšení křídel. 2. Cenou -2641 se oceňuje i vybourání nosné ocelové konstrukce pro sádrokartonové příčky. </t>
  </si>
  <si>
    <t>968072247</t>
  </si>
  <si>
    <t>Vybourání kovových rámů oken s křídly, dveřních zárubní, vrat, stěn, ostění nebo obkladů okenních rámů s křídly jednoduchých, plochy přes 4 m2</t>
  </si>
  <si>
    <t>1256199947</t>
  </si>
  <si>
    <t>981011112</t>
  </si>
  <si>
    <t>Demolice budov postupným rozebíráním dřevěných ostatních, oboustranně obitých, případně omítnutých</t>
  </si>
  <si>
    <t>-1437690692</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</si>
  <si>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</si>
  <si>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981011411</t>
  </si>
  <si>
    <t>Demolice budov postupným rozebíráním z cihel, kamene, tvárnic na maltu cementovou nebo z betonu prostého s podílem konstrukcí do 10 %</t>
  </si>
  <si>
    <t>427391533</t>
  </si>
  <si>
    <t>981131411</t>
  </si>
  <si>
    <t>Demolice hal průmyslových, zemědělských nebo občanské výstavby postupným rozebíráním z cihel, tvárnic nebo kamene na maltu cementovou nebo z betonu prostého s podílem konstrukcí do 10 %</t>
  </si>
  <si>
    <t>281425649</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</si>
  <si>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 objemu haly se vždy započítává do objemu konstrukcí haly, k 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 </t>
  </si>
  <si>
    <t>981511113</t>
  </si>
  <si>
    <t>Demolice konstrukcí objektů postupným rozebíráním zdiva na maltu cementovou z kamene</t>
  </si>
  <si>
    <t>1085681455</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</si>
  <si>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</si>
  <si>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981513113</t>
  </si>
  <si>
    <t>Demolice konstrukcí objektů těžkými mechanizačními prostředky zdiva na maltu cementovou z kamene</t>
  </si>
  <si>
    <t>1446894354</t>
  </si>
  <si>
    <t>981513114</t>
  </si>
  <si>
    <t>Demolice konstrukcí objektů těžkými mechanizačními prostředky konstrukcí ze železobetonu</t>
  </si>
  <si>
    <t>-810374718</t>
  </si>
  <si>
    <t>997</t>
  </si>
  <si>
    <t>Přesun sutě</t>
  </si>
  <si>
    <t>997006512</t>
  </si>
  <si>
    <t>Vodorovná doprava suti na skládku s naložením na dopravní prostředek a složením přes 100 m do 1 km</t>
  </si>
  <si>
    <t>1535458216</t>
  </si>
  <si>
    <t xml:space="preserve">Poznámka k souboru cen:_x000D_
1. Pro volbu ceny je rozhodující dopravní vzdálenost těžiště skládky a půdorysné plochy objektu. </t>
  </si>
  <si>
    <t>997006519</t>
  </si>
  <si>
    <t>Vodorovná doprava suti na skládku s naložením na dopravní prostředek a složením Příplatek k ceně za každý další i započatý 1 km</t>
  </si>
  <si>
    <t>441321737</t>
  </si>
  <si>
    <t>997006551</t>
  </si>
  <si>
    <t>Hrubé urovnání suti na skládce bez zhutnění</t>
  </si>
  <si>
    <t>-1054366631</t>
  </si>
  <si>
    <t xml:space="preserve">Poznámka k souboru cen:_x000D_
1. Cena nezahrnuje náklady na poplatek za skládku; tyto lze ocenit cenami souboru cen 997 01-38 Poplatek za uložení stavebního odpadu na skládku katalogu 801-3 Budovy a haly - bourání konstrukcí. </t>
  </si>
  <si>
    <t>997013801</t>
  </si>
  <si>
    <t>Poplatek za uložení stavebního odpadu na skládce (skládkovné) betonového</t>
  </si>
  <si>
    <t>410955745</t>
  </si>
  <si>
    <t xml:space="preserve">Poznámka k souboru cen:_x000D_
1. Ceny uvedené v souboru lze po dohodě upravit podle místních podmínek.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</si>
  <si>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997013802</t>
  </si>
  <si>
    <t>Poplatek za uložení stavebního odpadu na skládce (skládkovné) železobetonového</t>
  </si>
  <si>
    <t>-531010292</t>
  </si>
  <si>
    <t>997013803</t>
  </si>
  <si>
    <t>Poplatek za uložení stavebního odpadu na skládce (skládkovné) z keramických materiálů</t>
  </si>
  <si>
    <t>677802363</t>
  </si>
  <si>
    <t>997013811</t>
  </si>
  <si>
    <t>Poplatek za uložení stavebního odpadu na skládce (skládkovné) dřevěného</t>
  </si>
  <si>
    <t>-1519945472</t>
  </si>
  <si>
    <t>997013814</t>
  </si>
  <si>
    <t>Poplatek za uložení stavebního odpadu na skládce (skládkovné) z izolačních materiálů</t>
  </si>
  <si>
    <t>-61060882</t>
  </si>
  <si>
    <t>997013821</t>
  </si>
  <si>
    <t>Poplatek za uložení stavebního odpadu na skládce (skládkovné) s azbestem</t>
  </si>
  <si>
    <t>2033908481</t>
  </si>
  <si>
    <t>997221845</t>
  </si>
  <si>
    <t>Poplatek za uložení stavebního odpadu na skládce (skládkovné) z asfaltových povrchů</t>
  </si>
  <si>
    <t>-656297488</t>
  </si>
  <si>
    <t xml:space="preserve">Poznámka k souboru cen:_x000D_
1. Ceny uvedené v souboru cen lze po dohodě upravit podle místních podmínek.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</si>
  <si>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997221855</t>
  </si>
  <si>
    <t>Poplatek za uložení stavebního odpadu na skládce (skládkovné) z kameniva</t>
  </si>
  <si>
    <t>-975811380</t>
  </si>
  <si>
    <t>99700R1</t>
  </si>
  <si>
    <t xml:space="preserve">Kovový odpad </t>
  </si>
  <si>
    <t>-2102818423</t>
  </si>
  <si>
    <t>712300832</t>
  </si>
  <si>
    <t>Odstranění ze střech plochých do 10 st. krytiny povlakové dvouvrstvé</t>
  </si>
  <si>
    <t>316638319</t>
  </si>
  <si>
    <t>764001831</t>
  </si>
  <si>
    <t>Demontáž klempířských konstrukcí krytiny z taškových tabulí do suti</t>
  </si>
  <si>
    <t>1890875284</t>
  </si>
  <si>
    <t>764002811</t>
  </si>
  <si>
    <t>Demontáž klempířských konstrukcí okapového plechu do suti, v krytině povlakové</t>
  </si>
  <si>
    <t>-2138918054</t>
  </si>
  <si>
    <t>764002841</t>
  </si>
  <si>
    <t>Demontáž klempířských konstrukcí oplechování horních ploch zdí a nadezdívek do suti</t>
  </si>
  <si>
    <t>1340820355</t>
  </si>
  <si>
    <t>764004801</t>
  </si>
  <si>
    <t>Demontáž klempířských konstrukcí žlabu podokapního do suti</t>
  </si>
  <si>
    <t>-712101041</t>
  </si>
  <si>
    <t>764004861</t>
  </si>
  <si>
    <t>Demontáž klempířských konstrukcí svodu do suti</t>
  </si>
  <si>
    <t>177409108</t>
  </si>
  <si>
    <t>765</t>
  </si>
  <si>
    <t>Konstrukce pokrývačské</t>
  </si>
  <si>
    <t>765131851</t>
  </si>
  <si>
    <t>Demontáž vláknocementové krytiny vlnité sklonu do 30 st. do suti</t>
  </si>
  <si>
    <t>-909155048</t>
  </si>
  <si>
    <t xml:space="preserve">Poznámka k souboru cen:_x000D_
1. Ceny nelze použít pro demontáž azbestocementové krytiny. </t>
  </si>
  <si>
    <t>765131871</t>
  </si>
  <si>
    <t>Demontáž vláknocementové krytiny vlnité sklonu do 30 st. hřebene nebo nároží do suti</t>
  </si>
  <si>
    <t>1851335906</t>
  </si>
  <si>
    <t>SO 18 - Výkopy pro areálové silnoproudé a slaboproudé rozvody (vč. EZS)</t>
  </si>
  <si>
    <t>SO 18.1 - Výkopy pro areálové rozvody silnoproudé</t>
  </si>
  <si>
    <t>M - Práce a dodávky M</t>
  </si>
  <si>
    <t xml:space="preserve">    46-M - Zemní práce při extr.mont.pracích</t>
  </si>
  <si>
    <t>HZS - Hodinové zúčtovací sazby</t>
  </si>
  <si>
    <t>VRN - Vedlejší rozpočtové náklady</t>
  </si>
  <si>
    <t xml:space="preserve">    VRN1 - Průzkumné, geodetické a projektové práce</t>
  </si>
  <si>
    <t xml:space="preserve">    VRN3 - Zařízení staveniště</t>
  </si>
  <si>
    <t xml:space="preserve">    VRN9 - Ostatní náklady</t>
  </si>
  <si>
    <t>1461946380</t>
  </si>
  <si>
    <t>Práce a dodávky M</t>
  </si>
  <si>
    <t>46-M</t>
  </si>
  <si>
    <t>Zemní práce při extr.mont.pracích</t>
  </si>
  <si>
    <t>460010023</t>
  </si>
  <si>
    <t>Vytyčení trasy vedení kabelového (podzemního) ve volném terénu</t>
  </si>
  <si>
    <t>km</t>
  </si>
  <si>
    <t>1038160029</t>
  </si>
  <si>
    <t xml:space="preserve">Poznámka k souboru cen:_x000D_
1. V cenách jsou zahrnuty i náklady na: a) pochůzky projektovanou tratí, b) vyznačení budoucí trasy, c) rozmístění, očíslování a označení opěrných bodů, d) označení překážek a míst pro kabelové prostupy a podchodové štoly. </t>
  </si>
  <si>
    <t>460030001</t>
  </si>
  <si>
    <t>Přípravné terénní práce sejmutí ornice ručně včetně rozpojení a odhozu ornice do vzdálenosti 3 m nebo naložení na dopravní prostředek v hornině třídy 1 s vrstvou ornice do 15 cm</t>
  </si>
  <si>
    <t>2018824446</t>
  </si>
  <si>
    <t xml:space="preserve">Poznámka k souboru cen:_x000D_
1. V cenách -0001 až -0007 nejsou zahrnuty náklady na odstranění kamenů, kořenů a ostatních nevhodných přimísenin, tyto práce se oceňují individuálně. 2. U cen -0021 až -0025 se u středně hustého porostu uvažuje hustota do 3 ks/m2, u hustého porostu přes 3 ks/m2. 3. U ceny -0092 se počítá první vytržený obrubník trojnásobnou délkou. </t>
  </si>
  <si>
    <t>460071004</t>
  </si>
  <si>
    <t>Hloubení nezapažených jam strojně pro ostatní konstrukce v hornině třídy 4</t>
  </si>
  <si>
    <t>1530366666</t>
  </si>
  <si>
    <t xml:space="preserve">Poznámka k souboru cen:_x000D_
1. Ceny hloubení jam strojně v hornině třídy 6 a 7 jsou stanoveny za použití trhaviny. </t>
  </si>
  <si>
    <t>460080012</t>
  </si>
  <si>
    <t>Základové konstrukce základ bez bednění do rostlé zeminy z monolitického betonu tř. C 8/10</t>
  </si>
  <si>
    <t>862185093</t>
  </si>
  <si>
    <t>46008R1</t>
  </si>
  <si>
    <t>osazení bet. roury D300 včetně hutněného zasypu pískem po osazení sloupu VO</t>
  </si>
  <si>
    <t>2045643908</t>
  </si>
  <si>
    <t>175101101</t>
  </si>
  <si>
    <t>Obsypání ocelového sloupu osaz v bet. rouře pískem se zhuněním</t>
  </si>
  <si>
    <t>1488016463</t>
  </si>
  <si>
    <t>583313450</t>
  </si>
  <si>
    <t>kamenivo přírodní těžené pro stavební účely  PTK  (drobné, hrubé, štěrkopísky) kamenivo těžené drobné D&lt;=2 mm (ČSN EN 13043 ) D&lt;=4 mm (ČSN EN 12620, ČSN EN 13139 ) d=0 mm, D&lt;=6,3 mm (ČSN EN 13242) frakce  0-4  tříděná</t>
  </si>
  <si>
    <t>1532345826</t>
  </si>
  <si>
    <t>2,586*2 'Přepočtené koeficientem množství</t>
  </si>
  <si>
    <t>460120014</t>
  </si>
  <si>
    <t>Ostatní zemní práce při stavbě nadzemních vedení zásyp jam ručně včetně upěchování a uložení výkopku ve vrstvách, a úpravy povrchu, v hornině třídy 4</t>
  </si>
  <si>
    <t>-238171845</t>
  </si>
  <si>
    <t>460201604</t>
  </si>
  <si>
    <t>Hloubení nezapažených kabelových rýh strojně s přemístěním výkopku do vzdálenosti 3 m od okraje jámy nebo naložením na dopravní prostředek jakýchkoli rozměrů, v hornině třídy 4</t>
  </si>
  <si>
    <t>-71597027</t>
  </si>
  <si>
    <t xml:space="preserve">Poznámka k souboru cen:_x000D_
1. Ceny hloubení rýh strojně v hornině třídy 6 a 7 jsou stanoveny za použití trhaviny. </t>
  </si>
  <si>
    <t>460201612</t>
  </si>
  <si>
    <t>Hloubení nezapažených kabelových rýh strojně zarovnání kabelových rýh po výkopu strojně, šířka rýhy přes 50 do 80 cm</t>
  </si>
  <si>
    <t>-2067370541</t>
  </si>
  <si>
    <t>460421001</t>
  </si>
  <si>
    <t>Kabelové lože včetně podsypu, zhutnění a urovnání povrchu z písku nebo štěrkopísku tloušťky 5 cm nad kabel bez zakrytí, šířky do 65 cm</t>
  </si>
  <si>
    <t>1318243694</t>
  </si>
  <si>
    <t xml:space="preserve">Poznámka k souboru cen:_x000D_
1. V cenách -1021 až -1072, -1121 až -1172 a -1221 až -1272 nejsou započteny náklady na dodávku betonových a plastových desek. Tato dodávka se oceňuje ve specifikaci. </t>
  </si>
  <si>
    <t>Poznámka k položce:
přepočet množství písku na 70cm šířky lože a 0,275mm tl.</t>
  </si>
  <si>
    <t>460421001.1</t>
  </si>
  <si>
    <t>Kabelové lože včetně podsypu, zhutnění a urovnání povrchu z písku nebo štěrkopísku tloušťky 5 cm nad kabel bez zakrytí, šířky do 70 cm</t>
  </si>
  <si>
    <t>1119380683</t>
  </si>
  <si>
    <t>Poznámka k položce:
přepočet množství písku na 70cm šířky lože a 0,310mm tl.</t>
  </si>
  <si>
    <t>460421013</t>
  </si>
  <si>
    <t>Kabelové lože včetně podsypu, zhutnění a urovnání povrchu z písku nebo štěrkopísku tloušťky 5 cm nad kabel zakryté cihlami, šířky lože přes 30 do 45 cm</t>
  </si>
  <si>
    <t>-816761411</t>
  </si>
  <si>
    <t>460490013</t>
  </si>
  <si>
    <t>Krytí kabelů, spojek, koncovek a odbočnic kabelů výstražnou fólií z PVC včetně vyrovnání povrchu rýhy, rozvinutí a uložení fólie do rýhy, fólie šířky do 34cm</t>
  </si>
  <si>
    <t>-1618051416</t>
  </si>
  <si>
    <t>460510054</t>
  </si>
  <si>
    <t>Kabelové prostupy, kanály a multikanály kabelové prostupy z trub plastových včetně osazení, utěsnění a spárování do rýhy, bez výkopových prací bez obsypu, vnitřního průměru do 10 cm</t>
  </si>
  <si>
    <t>-276732874</t>
  </si>
  <si>
    <t xml:space="preserve">Poznámka k souboru cen:_x000D_
1. V cenách -0004 až -0156 nejsou obsaženy náklady na dodávku trub. Tato dodávka se oceňuje ve specifikaci. 2. V cenách -0258 až -0274 nejsou obsaženy náklady na dodávku žlabů. Tato dodávka se oceňuje ve specifikaci. 3. V cenách -0301 až -0353 nejsou obsaženy náklady na dodávku multikanálů. Tato dodávka se oceňuje ve specifikaci. </t>
  </si>
  <si>
    <t>345713530</t>
  </si>
  <si>
    <t>materiál úložný elektroinstalační trubky elektroinstalační ohebné,  dvouplášťové HDPE+LDPE svitek 50 m se zatahovacím drátem a spojkou ČSN EN 50086-2-4 KF 09075   75 mm</t>
  </si>
  <si>
    <t>256</t>
  </si>
  <si>
    <t>942587099</t>
  </si>
  <si>
    <t>Poznámka k položce:
EAN 8595057698338</t>
  </si>
  <si>
    <t>2157,044*1,05 'Přepočtené koeficientem množství</t>
  </si>
  <si>
    <t>460510055</t>
  </si>
  <si>
    <t>Kabelové prostupy, kanály a multikanály kabelové prostupy z trub plastových včetně osazení, utěsnění a spárování do rýhy, bez výkopových prací bez obsypu, vnitřního průměru přes 10 do 15 cm</t>
  </si>
  <si>
    <t>-298398102</t>
  </si>
  <si>
    <t>345713550</t>
  </si>
  <si>
    <t>materiál úložný elektroinstalační trubky elektroinstalační ohebné,, dvouplášťové HDPE+LDPE svitek 50 m se zatahovacím drátem a spojkou ČSN EN 50086-2-4 KF 09110   110 mm</t>
  </si>
  <si>
    <t>-1524446228</t>
  </si>
  <si>
    <t>Poznámka k položce:
EAN 8595057698260</t>
  </si>
  <si>
    <t>1194,364*1,05 'Přepočtené koeficientem množství</t>
  </si>
  <si>
    <t>345713650</t>
  </si>
  <si>
    <t>materiál úložný elektroinstalační trubky elektroinstalační tuhá, dvouplášťové 2 x HDPE trubka 6 m se spojkou ČSN EN 50086-2-4 KD 09110   110 mm</t>
  </si>
  <si>
    <t>2086819590</t>
  </si>
  <si>
    <t>337,9*1,05 'Přepočtené koeficientem množství</t>
  </si>
  <si>
    <t>460510056</t>
  </si>
  <si>
    <t>Kabelové prostupy, kanály a multikanály kabelové prostupy z trub plastových včetně osazení, utěsnění a spárování do rýhy, bez výkopových prací bez obsypu, vnitřního průměru přes 15 do 20 cm</t>
  </si>
  <si>
    <t>495603987</t>
  </si>
  <si>
    <t>345713691</t>
  </si>
  <si>
    <t xml:space="preserve">materiál úložný elektroinstalační trubky elektroinstalační tuhé,, dvouplášťové 2 x HDPE trubka 6 m se spojkou ČSN EN 50086-2-4 </t>
  </si>
  <si>
    <t>-687262258</t>
  </si>
  <si>
    <t>237,6*1,05 'Přepočtené koeficientem množství</t>
  </si>
  <si>
    <t>460561801</t>
  </si>
  <si>
    <t>Zásyp kabelových rýh strojně bez zhutnění ve volném terénu</t>
  </si>
  <si>
    <t>-1715945683</t>
  </si>
  <si>
    <t>460600022</t>
  </si>
  <si>
    <t>Přemístění (odvoz) horniny, suti a vybouraných hmot vodorovné přemístění horniny včetně složení, bez naložení a rozprostření jakékoliv třídy, na vzdálenost přes 50 do 500 m</t>
  </si>
  <si>
    <t>1542514120</t>
  </si>
  <si>
    <t xml:space="preserve">Poznámka k souboru cen:_x000D_
1. V cenách -0021 až -0031 nejsou započteny místní poplatky za uložení výkopku na řízenou skládku. 2. V cenách -0041 až -0071 nejsou započteny poplatky za uložení suti na řízenou skládku a recyklaci. </t>
  </si>
  <si>
    <t>HZS</t>
  </si>
  <si>
    <t>Hodinové zúčtovací sazby</t>
  </si>
  <si>
    <t>HZS4232</t>
  </si>
  <si>
    <t>Hodinové zúčtovací sazby ostatních profesí revizní a kontrolní činnost technik odborný</t>
  </si>
  <si>
    <t>hod</t>
  </si>
  <si>
    <t>512</t>
  </si>
  <si>
    <t>-2027133182</t>
  </si>
  <si>
    <t>Poznámka k položce:
koordinace s ostatními profesemi</t>
  </si>
  <si>
    <t>VRN1</t>
  </si>
  <si>
    <t>Průzkumné, geodetické a projektové práce</t>
  </si>
  <si>
    <t>012303000</t>
  </si>
  <si>
    <t>Průzkumné, geodetické a projektové práce geodetické práce po výstavbě</t>
  </si>
  <si>
    <t>Kč</t>
  </si>
  <si>
    <t>-599257745</t>
  </si>
  <si>
    <t>VRN3</t>
  </si>
  <si>
    <t>Zařízení staveniště</t>
  </si>
  <si>
    <t>030001000</t>
  </si>
  <si>
    <t>Základní rozdělení průvodních činností a nákladů zařízení staveniště</t>
  </si>
  <si>
    <t>868061797</t>
  </si>
  <si>
    <t>Poznámka k položce:
zabezpečení pracoviště</t>
  </si>
  <si>
    <t>VRN9</t>
  </si>
  <si>
    <t>Ostatní náklady</t>
  </si>
  <si>
    <t>091003000</t>
  </si>
  <si>
    <t>Ostatní náklady související s objektem bez rozlišení</t>
  </si>
  <si>
    <t>-640723489</t>
  </si>
  <si>
    <t>Poznámka k položce:
doprava mont. prac. projekt skut prov. přesun hmot</t>
  </si>
  <si>
    <t>PPV</t>
  </si>
  <si>
    <t>Podíl přidružených výkonů</t>
  </si>
  <si>
    <t>-1580539824</t>
  </si>
  <si>
    <t>SO18.2 - Výkopy pro areálové rozvody slaboproudé</t>
  </si>
  <si>
    <t xml:space="preserve">    460-D - Materiál</t>
  </si>
  <si>
    <t xml:space="preserve">    460 - Montáže</t>
  </si>
  <si>
    <t xml:space="preserve">    460_S - Stavební práce - výseky rýhy</t>
  </si>
  <si>
    <t xml:space="preserve">    HZS - Hodinové zúčtovací sazby</t>
  </si>
  <si>
    <t xml:space="preserve">    OST - Ostatní</t>
  </si>
  <si>
    <t>460-D</t>
  </si>
  <si>
    <t>Materiál</t>
  </si>
  <si>
    <t>34575R1</t>
  </si>
  <si>
    <t>trubka HDPE 40x33 černočervená</t>
  </si>
  <si>
    <t>813529548</t>
  </si>
  <si>
    <t>34571R2</t>
  </si>
  <si>
    <t>plastové čepičky k HDPE trubce pr. 40</t>
  </si>
  <si>
    <t>-2132931392</t>
  </si>
  <si>
    <t>34571R3</t>
  </si>
  <si>
    <t>spojka na HDPE trubku</t>
  </si>
  <si>
    <t>1399367407</t>
  </si>
  <si>
    <t>460</t>
  </si>
  <si>
    <t>Montáže</t>
  </si>
  <si>
    <t>46014R</t>
  </si>
  <si>
    <t xml:space="preserve">Trubka HDPE 40x33 černočervená </t>
  </si>
  <si>
    <t>-1020041113</t>
  </si>
  <si>
    <t>46001R</t>
  </si>
  <si>
    <t>Vytyčení trasy vedení kabelového (podzemního) v zastavěném prostoru</t>
  </si>
  <si>
    <t>1107141369</t>
  </si>
  <si>
    <t>46019R</t>
  </si>
  <si>
    <t>Geodetické zaměření</t>
  </si>
  <si>
    <t>-1679889163</t>
  </si>
  <si>
    <t>46002R</t>
  </si>
  <si>
    <t xml:space="preserve">Výkop kabelové rýhy v chodníku 35/50 cm hor.4 </t>
  </si>
  <si>
    <t>-1827374461</t>
  </si>
  <si>
    <t>Poznámka k položce:
chodník vzor řez E</t>
  </si>
  <si>
    <t>46005R</t>
  </si>
  <si>
    <t xml:space="preserve">Zához rýhy v chodníku 35/50 cm, hornina třídy 4 </t>
  </si>
  <si>
    <t>-703908419</t>
  </si>
  <si>
    <t>46004R</t>
  </si>
  <si>
    <t>Krytí kabelů výstražnou fólií šířky 34 cm</t>
  </si>
  <si>
    <t>-883367895</t>
  </si>
  <si>
    <t>46003R</t>
  </si>
  <si>
    <t xml:space="preserve">Zřízení kab.lože v rýze do 65 cm z písku 20 cm </t>
  </si>
  <si>
    <t>1086446779</t>
  </si>
  <si>
    <t>596001R</t>
  </si>
  <si>
    <t>cihly pálené plné (vč. odlehčených, lícových a voštinových) cihly plné CP  rozměr 29 x 14 x 6,5 cm P 15</t>
  </si>
  <si>
    <t>tis kus</t>
  </si>
  <si>
    <t>1990063290</t>
  </si>
  <si>
    <t>Poznámka k položce:
Spotřeba: 333 kus/m3</t>
  </si>
  <si>
    <t>46006R</t>
  </si>
  <si>
    <t xml:space="preserve">Výkop kabelové rýhy ve volném terénu 35/70 cm hor.4 </t>
  </si>
  <si>
    <t>591607760</t>
  </si>
  <si>
    <t>Poznámka k položce:
volný terén vzor řez C</t>
  </si>
  <si>
    <t>46007R</t>
  </si>
  <si>
    <t xml:space="preserve">Zához rýhy ve volném terénu 35/70 cm, hornina třídy 4 </t>
  </si>
  <si>
    <t>829336511</t>
  </si>
  <si>
    <t>609832571</t>
  </si>
  <si>
    <t>-1395926196</t>
  </si>
  <si>
    <t>-832690774</t>
  </si>
  <si>
    <t>46008R</t>
  </si>
  <si>
    <t xml:space="preserve">Výkop kabelové rýhy pod komunikací 50/100 cm hor.4 </t>
  </si>
  <si>
    <t>-62683777</t>
  </si>
  <si>
    <t>Poznámka k položce:
komunikace vzor řez D</t>
  </si>
  <si>
    <t>46009R</t>
  </si>
  <si>
    <t xml:space="preserve">Zához rýhy pod komunikací 50/100 cm, hornina třídy 4 </t>
  </si>
  <si>
    <t>-1852892441</t>
  </si>
  <si>
    <t>-211381327</t>
  </si>
  <si>
    <t>-1725930749</t>
  </si>
  <si>
    <t>46010R</t>
  </si>
  <si>
    <t xml:space="preserve">Betonový žlab TK 1 100x17x14cm </t>
  </si>
  <si>
    <t>1683945019</t>
  </si>
  <si>
    <t>46012R</t>
  </si>
  <si>
    <t xml:space="preserve">Poklop k žlabu TK1 50x17x4cm </t>
  </si>
  <si>
    <t>-266728524</t>
  </si>
  <si>
    <t>46016R</t>
  </si>
  <si>
    <t xml:space="preserve">Sejmutí drnu z ploch silně zatravněných </t>
  </si>
  <si>
    <t>1079555461</t>
  </si>
  <si>
    <t>45015R</t>
  </si>
  <si>
    <t>Hutnění zeminy po vrstvách 20cm</t>
  </si>
  <si>
    <t>-1442977142</t>
  </si>
  <si>
    <t>46018R</t>
  </si>
  <si>
    <t>Naložení a odvoz zeminy do vzdál.1km odvoz na 6000m</t>
  </si>
  <si>
    <t>1208913273</t>
  </si>
  <si>
    <t>46017R</t>
  </si>
  <si>
    <t xml:space="preserve">Položení drnu ruční, kropení </t>
  </si>
  <si>
    <t>1099753666</t>
  </si>
  <si>
    <t>460 R1</t>
  </si>
  <si>
    <t>Minimarker</t>
  </si>
  <si>
    <t>-1996987296</t>
  </si>
  <si>
    <t>345001R</t>
  </si>
  <si>
    <t xml:space="preserve">Plastová komora pro zakončení HDPE rozměr 800x800x660_x000D_
</t>
  </si>
  <si>
    <t>1831411733</t>
  </si>
  <si>
    <t>345002R</t>
  </si>
  <si>
    <t xml:space="preserve">Víko plastové komory plast - A 15_x000D_
</t>
  </si>
  <si>
    <t>-1381535656</t>
  </si>
  <si>
    <t>46011R</t>
  </si>
  <si>
    <t xml:space="preserve">Uložení plastové komory do výkopu vč. výkopových prací </t>
  </si>
  <si>
    <t>-1740118648</t>
  </si>
  <si>
    <t>460_S</t>
  </si>
  <si>
    <t>Stavební práce - výseky rýhy</t>
  </si>
  <si>
    <t>46013R</t>
  </si>
  <si>
    <t xml:space="preserve">Vybour.otv.bet.zdi průměr D40mm, h=500mm </t>
  </si>
  <si>
    <t>-1463459329</t>
  </si>
  <si>
    <t>Poznámka k položce:
D 40mm h= 500mm</t>
  </si>
  <si>
    <t>HZS01R</t>
  </si>
  <si>
    <t xml:space="preserve">Zabezpečení pracoviště </t>
  </si>
  <si>
    <t>703575224</t>
  </si>
  <si>
    <t>HZS02R</t>
  </si>
  <si>
    <t xml:space="preserve">Koordinace s ostatními profesemi </t>
  </si>
  <si>
    <t>-908782978</t>
  </si>
  <si>
    <t>OST</t>
  </si>
  <si>
    <t>Ostatní</t>
  </si>
  <si>
    <t>OST01r</t>
  </si>
  <si>
    <t>1315584487</t>
  </si>
  <si>
    <t>OST02R</t>
  </si>
  <si>
    <t>Ostatní náklady-doprava mont. pracovníků, projekt skutečného stavu, přesun hmot</t>
  </si>
  <si>
    <t>867245812</t>
  </si>
  <si>
    <t>SO 06.1 - Vodovodní řad</t>
  </si>
  <si>
    <t>V1</t>
  </si>
  <si>
    <t>dle samostatného výkazu SO.06.1 Vodovodní řad V1</t>
  </si>
  <si>
    <t>719633018</t>
  </si>
  <si>
    <t>SO 06.2 - Areálové přípojky vodovodu</t>
  </si>
  <si>
    <t>dle samostatného výkazu SO.06.2 Areálové přípojky vodovodu - Areálový vodovod (I-II)</t>
  </si>
  <si>
    <t>-1293638721</t>
  </si>
  <si>
    <t xml:space="preserve">Poznámka k položce:
Vodovodní přípojka ve veřejné části, vodovodní přípojka obj. č.p.613, přepojení stávající vodovodní přípojka - stávající objekt č.p.435 / areálový vodovod (I-II)
</t>
  </si>
  <si>
    <t>V2</t>
  </si>
  <si>
    <t>dle samostatného výkazu SO.06.2 Areálové přípojky vodovodu - Vodovodní přípojka DC.1-3</t>
  </si>
  <si>
    <t>227005726</t>
  </si>
  <si>
    <t>V3</t>
  </si>
  <si>
    <t>dle samostatného výkazu SO.06.2 Areálové přípojky vodovodu - Vodovodní přípojka SO 03</t>
  </si>
  <si>
    <t>720780895</t>
  </si>
  <si>
    <t>SO 07 - Přípojka splaškové kanalizace</t>
  </si>
  <si>
    <t>P-1</t>
  </si>
  <si>
    <t xml:space="preserve">dle samostatného výkazu SO.07 Přípojka splaškové kanalizace-Splašková kanalizační přípojka ve veřejné části, Areálová splašková kanalizace A-C </t>
  </si>
  <si>
    <t>-1546983004</t>
  </si>
  <si>
    <t>P-2</t>
  </si>
  <si>
    <t>dle samostatného výkazu SO.07 Přípojka splaškové kanalizace-Splašková kanalizační přípojka DC.1</t>
  </si>
  <si>
    <t>-1053606035</t>
  </si>
  <si>
    <t>P-3</t>
  </si>
  <si>
    <t>dle samostatného výkazu SO.07 Přípojka splaškové kanalizace-Splašková kanalizační přípojka SO 03</t>
  </si>
  <si>
    <t>2127521127</t>
  </si>
  <si>
    <t>SO 08 - Kanlizace dešťová včetně zemních těles</t>
  </si>
  <si>
    <t>dle samostatného výkazu SO.08 Kanalizace dešťová včetně zemních těles-Areálová dešťová kanalizace A-F</t>
  </si>
  <si>
    <t>172118843</t>
  </si>
  <si>
    <t xml:space="preserve">dle samostatného výkazu SO.08 Kanalizace dešťová včetně zemních těles-Dešťová přípojka-DC.1 </t>
  </si>
  <si>
    <t>-2135809487</t>
  </si>
  <si>
    <t xml:space="preserve">dle samostatného výkazu SO.08 Kanalizace dešťová včetně zemních těles-Dešťová přípojka-SO 03 </t>
  </si>
  <si>
    <t>-300574709</t>
  </si>
  <si>
    <t>SO 09 - Přípojka VN</t>
  </si>
  <si>
    <t xml:space="preserve">740 - Elektromontáže </t>
  </si>
  <si>
    <t xml:space="preserve">    PSV - Práce a dodávky PSV</t>
  </si>
  <si>
    <t xml:space="preserve">Elektromontáže </t>
  </si>
  <si>
    <t>Práce a dodávky PSV</t>
  </si>
  <si>
    <t>dle samostatného výkazu SO.09 Přípojka VN</t>
  </si>
  <si>
    <t>758137895</t>
  </si>
  <si>
    <t>SO 10 - Venkovní (areálové) rozvody NN</t>
  </si>
  <si>
    <t>PSV - Práce a dodávky PSV</t>
  </si>
  <si>
    <t xml:space="preserve">    740 - Elektromontáže </t>
  </si>
  <si>
    <t>dle samostatného výkazu SO.10 Venkovní (areálové) rozvody NN</t>
  </si>
  <si>
    <t>1476371061</t>
  </si>
  <si>
    <t>SO 11 - Venkovní areálové osvětlení</t>
  </si>
  <si>
    <t>dle samostatného výkazu SO.11 Venkovní areálové osvětlení</t>
  </si>
  <si>
    <t>-1275274221</t>
  </si>
  <si>
    <t>SO 12 - Přípojky slaboproudu</t>
  </si>
  <si>
    <t xml:space="preserve">    22-M - Montáže oznam. a zabezp. zařízení</t>
  </si>
  <si>
    <t>22-M</t>
  </si>
  <si>
    <t>Montáže oznam. a zabezp. zařízení</t>
  </si>
  <si>
    <t>SO 12 Přípojka slaboproudu - je součástí výkazu pro SO 18.2</t>
  </si>
  <si>
    <t>1842241876</t>
  </si>
  <si>
    <t>SO 15 - Areálové rozvody NTL plynu</t>
  </si>
  <si>
    <t>dle smostatného výkazu SO.15 Areálové rozvody NTL plynu-NTL plynovod (OPZ) - DC.1</t>
  </si>
  <si>
    <t>-615553276</t>
  </si>
  <si>
    <t>dle smostatného výkazu SO.15 Areálové rozvody NTL plynu-NTL plynovod (OPZ) - SO 03</t>
  </si>
  <si>
    <t>2067210759</t>
  </si>
  <si>
    <t>SO 17 - Areálové a objektové chráničky pro slaboproudé rozvody</t>
  </si>
  <si>
    <t>SO.17 Areálové a objektové chráničky pro slaboproudé rozvody je součástí obj SO 18.2</t>
  </si>
  <si>
    <t>1501726631</t>
  </si>
  <si>
    <t>PS 901 - Elektroinstalace</t>
  </si>
  <si>
    <t>PS 901.1 - Rozvodna VN (transformovna)</t>
  </si>
  <si>
    <t>901.1</t>
  </si>
  <si>
    <t>dle samostatného výkazu PS 901.1 Rozvodna VN (transformovna)</t>
  </si>
  <si>
    <t>1967315893</t>
  </si>
  <si>
    <t>PS 901.2 - Rozvodna NN - technologie datového centra</t>
  </si>
  <si>
    <t>901.2</t>
  </si>
  <si>
    <t>dle samostatného výkazu PS 901.2 Rozvodna NN technologie datového centra</t>
  </si>
  <si>
    <t>-1737033815</t>
  </si>
  <si>
    <t>PS 901.3 - Rozvodna NN - areál</t>
  </si>
  <si>
    <t>901.3</t>
  </si>
  <si>
    <t>dle samostatného výkazu PS 901.3 Rozvodna NN areál</t>
  </si>
  <si>
    <t>-1716044882</t>
  </si>
  <si>
    <t>PS 901.4 - Technologické rozvody /provozní rozvody silnoproud</t>
  </si>
  <si>
    <t>901.4</t>
  </si>
  <si>
    <t>dle samostatného výkazu PS 901.4 Technologické rozvody-provozní soubory silnoproud</t>
  </si>
  <si>
    <t>-1157736242</t>
  </si>
  <si>
    <t>PS 901.5 - Bezpečnostní osvětlení</t>
  </si>
  <si>
    <t>901.5</t>
  </si>
  <si>
    <t>dle samostatného výkazu PS 901.5 Bezpečnostní osvětlení</t>
  </si>
  <si>
    <t>605974503</t>
  </si>
  <si>
    <t>PS 902 - Vzduchotechnika a chlazení datového centra</t>
  </si>
  <si>
    <t>PS 902.1 - Vzduchotechnika</t>
  </si>
  <si>
    <t>D1 - Práce a dodávky VZDUCHOTECHNIKY</t>
  </si>
  <si>
    <t xml:space="preserve">    1 - Zařízení č.1 - větrání datového centra (hygienické větrání a větrání po zásahu GHZ)</t>
  </si>
  <si>
    <t xml:space="preserve">    4 - Zařízení č.4 - vyrovnání podtlaku/přetlaku při použití GHZ</t>
  </si>
  <si>
    <t xml:space="preserve">    5 - Zařízení č.5 - větrání trafostanic a rozvoden</t>
  </si>
  <si>
    <t xml:space="preserve">    6 - Zařízení č.6 - odvětrání hygienických místností administrativa</t>
  </si>
  <si>
    <t xml:space="preserve">    7 - Zařízení č.7 - odvětrání čajových kuchyní a denních místností administrativa</t>
  </si>
  <si>
    <t xml:space="preserve">    8 - Zařízení č.8 - odvětrání hygienických místností vrátnice</t>
  </si>
  <si>
    <t xml:space="preserve">    9 - Zařízení č.9 - větrání šatny a místností ostrahy vrátnice</t>
  </si>
  <si>
    <t xml:space="preserve">    10 - Zařízení č.10 - odvětrání kuchyně a denní místnosti ostrahy vrátnice</t>
  </si>
  <si>
    <t xml:space="preserve">    11 - Zařízení č.11 - odvětrání elektromístností</t>
  </si>
  <si>
    <t xml:space="preserve">    12 - Zařízení č.12 - Havarijní odvětrání skladů GHZ</t>
  </si>
  <si>
    <t xml:space="preserve">    13 - Zařízení č.13 - chlazení m.č. V1.04</t>
  </si>
  <si>
    <t xml:space="preserve">    14 - Požární ucpávky pro zařízení VZT</t>
  </si>
  <si>
    <t>D1</t>
  </si>
  <si>
    <t>Práce a dodávky VZDUCHOTECHNIKY</t>
  </si>
  <si>
    <t>Zařízení č.1 - větrání datového centra (hygienické větrání a větrání po zásahu GHZ)</t>
  </si>
  <si>
    <t>VZT-1.1.1</t>
  </si>
  <si>
    <t>Vzduchotechnická jednotka pro přívod a odvod vzduchu (P: 1300 m3/hod, O: 1300 m3/hod) s křížovým rekuperátorem a dalším vybavením dle technické specifikace, vč. montáže a veškerých montážních příslušenství a materálu</t>
  </si>
  <si>
    <t>886235836</t>
  </si>
  <si>
    <t>Poznámka k položce:
výkres č. D.2.902.1.b.01</t>
  </si>
  <si>
    <t>VZT-1.3.A</t>
  </si>
  <si>
    <t>Klapka kruhová těsná ovládaná servopohonem, vč. montáže a veškerých montážních příslušenství a materálu DN100</t>
  </si>
  <si>
    <t>17089736</t>
  </si>
  <si>
    <t>Poznámka k položce:
výkres č. D.2.902.1.b.01, m.č. B1.17, B1.15, B1.19, B1.23, B1.22, B1.21, B1.14, B1.16, B1.16, B1.19, B1.22, B1.23, B1.17, B1.16, B1.15</t>
  </si>
  <si>
    <t>VZT-1.3.B</t>
  </si>
  <si>
    <t>Klapka kruhová těsná ovládaná servopohonem, vč. montáže a veškerých montážních příslušenství a materálu DN160</t>
  </si>
  <si>
    <t>2043142701</t>
  </si>
  <si>
    <t>Poznámka k položce:
výkres č. D.2.902.1.b.01, m.č. B1.18, A1.09, A1.10, B1.13, B1.13,A1.10, B1.18</t>
  </si>
  <si>
    <t>VZT-1.3.C</t>
  </si>
  <si>
    <t>Klapka kruhová těsná ovládaná servopohonem, vč. montáže a veškerých montážních příslušenství a materálu DN200</t>
  </si>
  <si>
    <t>-1014316958</t>
  </si>
  <si>
    <t>Poznámka k položce:
výkres č. D.2.902.1.b.01, m.č. B1.11, B1.10, B1.08, B1.09, B1.09, B1.08, A1.09, B1.11, B1.10</t>
  </si>
  <si>
    <t>VZT-1.3.D</t>
  </si>
  <si>
    <t>Klapka kruhová těsná ovládaná servopohonem, vč. montáže a veškerých montážních příslušenství a materálu DN315</t>
  </si>
  <si>
    <t>670171920</t>
  </si>
  <si>
    <t>Poznámka k položce:
výkres č. D.2.902.1.b.01, m.č. B1.11, B1.10, B1.08, B1.09, B1.07, B1.06, B1.05, B.04</t>
  </si>
  <si>
    <t>VZT-1.3.E</t>
  </si>
  <si>
    <t>Klapka kruhová těsná regulační, ovládaná ručně, vč. montáže a veškerých montážních příslušenství a materálu DN160</t>
  </si>
  <si>
    <t>283422429</t>
  </si>
  <si>
    <t>VZT-1.3.F</t>
  </si>
  <si>
    <t>Klapka kruhová těsná regulační, ovládaná ručně, vč. montáže a veškerých montážních příslušenství a materálu DN200</t>
  </si>
  <si>
    <t>1232695236</t>
  </si>
  <si>
    <t>VZT-1.3.G</t>
  </si>
  <si>
    <t>Klapka kruhová těsná regulační, ovládaná ručně, vč. montáže a veškerých montážních příslušenství a materálu DN250</t>
  </si>
  <si>
    <t>1589633382</t>
  </si>
  <si>
    <t>VZT-1.5.1</t>
  </si>
  <si>
    <t>Žaluzie protidešťová, čtyřhranná se sítem proti hmyzu, pozinkovaný ocelový plech, bez barevné úpravy, vč. montáže a veškerých montážních příslušenství a materálu 500x500 mm</t>
  </si>
  <si>
    <t>476652944</t>
  </si>
  <si>
    <t>Poznámka k položce:
výkres č. D.2.902.1.b.01, m.č. B1.20</t>
  </si>
  <si>
    <t>VZT-1.7.A</t>
  </si>
  <si>
    <t>Krycí mřížka výfuková/sací, oka 10x10mm, kruhová, vč. montáže a veškerých montážních příslušenství a materálu DN100</t>
  </si>
  <si>
    <t>-255340373</t>
  </si>
  <si>
    <t>VZT-1.7.B</t>
  </si>
  <si>
    <t>Krycí mřížka výfuková/sací, oka 10x10mm, kruhová, vč. montáže a veškerých montážních příslušenství a materálu DN160</t>
  </si>
  <si>
    <t>929403884</t>
  </si>
  <si>
    <t>VZT-1.7.C</t>
  </si>
  <si>
    <t>Krycí mřížka výfuková/sací, oka 10x10mm, kruhová, vč. montáže a veškerých montážních příslušenství a materálu DN200</t>
  </si>
  <si>
    <t>1851451042</t>
  </si>
  <si>
    <t>VZT-1.7.D</t>
  </si>
  <si>
    <t>Krycí mřížka výfuková/sací, oka 10x10mm, kruhová, vč. montáže a veškerých montážních příslušenství a materálu DN250</t>
  </si>
  <si>
    <t>795543448</t>
  </si>
  <si>
    <t>VZT-1.7.E</t>
  </si>
  <si>
    <t>Krycí mřížka výfuková/sací, oka 10x10mm, kruhová, vč. montáže a veškerých montážních příslušenství a materálu DN315</t>
  </si>
  <si>
    <t>-1986179213</t>
  </si>
  <si>
    <t>VZT-1.8.A</t>
  </si>
  <si>
    <t>Požární klapka kruhová se servopohonem s havarijní funkcí, vč. montáže a veškerých montážních příslušenství a materálu DN160</t>
  </si>
  <si>
    <t>-485363429</t>
  </si>
  <si>
    <t>Poznámka k položce:
výkres č. D.2.902.1.b.01, m.č. B1.04, A1.09, B1.20</t>
  </si>
  <si>
    <t>VZT-1.8.B</t>
  </si>
  <si>
    <t>Požární klapka kruhová se servopohonem s havarijní funkcí, vč. montáže a veškerých montážních příslušenství a materálu DN200</t>
  </si>
  <si>
    <t>-1089350400</t>
  </si>
  <si>
    <t>Poznámka k položce:
výkres č. D.2.902.1.b.01, m.č. B1.10, A1.10, A1.09, B1.09</t>
  </si>
  <si>
    <t>VZT-1.8.C</t>
  </si>
  <si>
    <t>Požární klapka kruhová se servopohonem s havarijní funkcí, vč. montáže a veškerých montážních příslušenství a materálu DN315</t>
  </si>
  <si>
    <t>-2027401072</t>
  </si>
  <si>
    <t>Poznámka k položce:
výkres č. D.2.902.1.b.01, m.č. B1.20, B1.18, B1.15, B1.12, B1.07, B1.05, B1.04, B1.17, B1.16, B1.13, B1.12, B1.08</t>
  </si>
  <si>
    <t>VZT-1.11.1</t>
  </si>
  <si>
    <t>Externí ohřívač elektrický do kruhového potrubí, vč. regulace výkonu, vč. montáže a veškerých montážních příslušenství a materálu DN315</t>
  </si>
  <si>
    <t>-705199749</t>
  </si>
  <si>
    <t>VZT-1.12.A</t>
  </si>
  <si>
    <t>Vzduchotechnické potrubí kruhové - spiro, z ocelového plechu pozinkované, vč. tvarovek 5%, vč. montáže a veškerých montážních příslušenství a materálu DN100</t>
  </si>
  <si>
    <t>bm</t>
  </si>
  <si>
    <t>-2134826059</t>
  </si>
  <si>
    <t>VZT-1.12.B</t>
  </si>
  <si>
    <t>Vzduchotechnické potrubí kruhové - spiro, z ocelového plechu pozinkované, vč. tvarovek 20%, vč. montáže a veškerých montážních příslušenství a materálu DN160</t>
  </si>
  <si>
    <t>-564653563</t>
  </si>
  <si>
    <t>VZT-1.12.C</t>
  </si>
  <si>
    <t>Vzduchotechnické potrubí kruhové - spiro, z ocelového plechu pozinkované, vč. tvarovek 30%, vč. montáže a veškerých montážních příslušenství a materálu DN200</t>
  </si>
  <si>
    <t>-1118933248</t>
  </si>
  <si>
    <t>VZT-1.12.D</t>
  </si>
  <si>
    <t>Vzduchotechnické potrubí kruhové - spiro, z ocelového plechu pozinkované, vč. tvarovek 10%, vč. montáže a veškerých montážních příslušenství a materálu DN250</t>
  </si>
  <si>
    <t>1621472952</t>
  </si>
  <si>
    <t>VZT-1.12.E</t>
  </si>
  <si>
    <t>Vzduchotechnické potrubí kruhové - spiro, z ocelového plechu pozinkované, vč. tvarovek 15%, vč. montáže a veškerých montážních příslušenství a materálu DN315</t>
  </si>
  <si>
    <t>-519817173</t>
  </si>
  <si>
    <t>VZT-1.13.A</t>
  </si>
  <si>
    <t>Tepelná izolace kruhového potrubí, minerální vlna s hliníkovou fólií, tl. 40mm, vč. montáže a veškerých montážních příslušenství a materálu</t>
  </si>
  <si>
    <t>-1109144411</t>
  </si>
  <si>
    <t>Zařízení č.4 - vyrovnání podtlaku/přetlaku při použití GHZ</t>
  </si>
  <si>
    <t>VZT-4.5.1</t>
  </si>
  <si>
    <t>Žaluzie protidešťová, čtyřhranná se sítem proti hmyzu, pozinkovaný ocelový plech, bez barevné úpravy, vč. montáže a veškerých montážních příslušenství a materálu 315x315 mm</t>
  </si>
  <si>
    <t>2142603830</t>
  </si>
  <si>
    <t>Poznámka k položce:
výkres č. D.2.902.1.b.01, m.č. B1.01, výkres č. D.2.902.1.b.02</t>
  </si>
  <si>
    <t>VZT-4.5.2</t>
  </si>
  <si>
    <t>Žaluzie protidešťová, čtyřhranná se sítem proti hmyzu, pozinkovaný ocelový plech, bez barevné úpravy, vč. montáže a veškerých montážních příslušenství a materálu 1000x315 mm</t>
  </si>
  <si>
    <t>514180374</t>
  </si>
  <si>
    <t>Poznámka k položce:
výkres č. D.2.902.1.b.02</t>
  </si>
  <si>
    <t>VZT-4.8.A</t>
  </si>
  <si>
    <t>Požární klapka čtyřhranná se servopohonem s havarijní funkcí, vč. montáže a veškerých montážních příslušenství a materálu 180x180</t>
  </si>
  <si>
    <t>54596021</t>
  </si>
  <si>
    <t>Poznámka k položce:
výkres č. D.2.902.1.b.01, B1.13</t>
  </si>
  <si>
    <t>VZT-4.8.B</t>
  </si>
  <si>
    <t>Požární klapka čtyřhranná se servopohonem s havarijní funkcí, vč. montáže a veškerých montážních příslušenství a materálu 250x250</t>
  </si>
  <si>
    <t>826564667</t>
  </si>
  <si>
    <t>Poznámka k položce:
výkres č. D.2.902.1.b.01, A1.10</t>
  </si>
  <si>
    <t>VZT-4.8.C</t>
  </si>
  <si>
    <t>Požární klapka čtyřhranná se servopohonem s havarijní funkcí, vč. montáže a veškerých montážních příslušenství a materálu 315x315</t>
  </si>
  <si>
    <t>269011292</t>
  </si>
  <si>
    <t>Poznámka k položce:
výkres č. D.2.902.1.b.01, A1.09, B1.08, B1.10, B1.18</t>
  </si>
  <si>
    <t>VZT-4.8.D</t>
  </si>
  <si>
    <t>Požární klapka čtyřhranná se servopohonem s havarijní funkcí, vč. montáže a veškerých montážních příslušenství a materálu 355x355</t>
  </si>
  <si>
    <t>48881835</t>
  </si>
  <si>
    <t>Poznámka k položce:
výkres č. D.2.902.1.b.01, B1.02, B1.08, B1.02.2, B1.02.3</t>
  </si>
  <si>
    <t>VZT-4.8.E</t>
  </si>
  <si>
    <t>Požární klapka čtyřhranná se servopohonem s havarijní funkcí, vč. montáže a veškerých montážních příslušenství a materálu 560x560</t>
  </si>
  <si>
    <t>-392339860</t>
  </si>
  <si>
    <t>Poznámka k položce:
výkres č. D.2.902.1.b.01, B1.02.1, B1.02.1, B1.02.2, B1.02.2</t>
  </si>
  <si>
    <t>VZT-4.12.A</t>
  </si>
  <si>
    <t>Vzduchotechnické potrubí čtyřhranné, z ocelového plechu pozinkované, vč. tvarovek 30%, vč. montáže a veškerých montážních příslušenství a materálu do obvodu 1500 mm</t>
  </si>
  <si>
    <t>1786276052</t>
  </si>
  <si>
    <t>Poznámka k položce:
výkres č. D.2.902.1.b.01, 02</t>
  </si>
  <si>
    <t>VZT-4.12.B</t>
  </si>
  <si>
    <t>Vzduchotechnické potrubí čtyřhranné, z ocelového plechu pozinkované, vč. tvarovek 40%, vč. montáže a veškerých montážních příslušenství a materálu do obvodu 2630 mm</t>
  </si>
  <si>
    <t>-400110803</t>
  </si>
  <si>
    <t>VZT-4.12.C</t>
  </si>
  <si>
    <t>Vzduchotechnické potrubí čtyřhranné, z ocelového plechu pozinkované, vč. tvarovek 100%, vč. montáže a veškerých montážních příslušenství a materálu do obvodu 3500 mm</t>
  </si>
  <si>
    <t>-450381109</t>
  </si>
  <si>
    <t>VZT-4.13.A</t>
  </si>
  <si>
    <t>Požární izolace čtyřhranného potrubí, minerální vlna s hliníkovou fólií, tl. 60mm, vč. montáže a veškerých montážních příslušenství a materálu</t>
  </si>
  <si>
    <t>1139741469</t>
  </si>
  <si>
    <t>Zařízení č.5 - větrání trafostanic a rozvoden</t>
  </si>
  <si>
    <t>VZT-5.2.1</t>
  </si>
  <si>
    <t>Axiální ventilátor 8000 m3/hod / 50 Pa, nástěnný s pevným nast. lopatek oběžného kola a příslušenstvím, vč. montáže a veškerých montážních příslušenství a materálu DN500</t>
  </si>
  <si>
    <t>569871860</t>
  </si>
  <si>
    <t>Poznámka k položce:
výkres č. D.2.902.1.b.01, B1.24</t>
  </si>
  <si>
    <t>VZT-5.2.2</t>
  </si>
  <si>
    <t>-1429946751</t>
  </si>
  <si>
    <t>Poznámka k položce:
výkres č. D.2.902.1.b.01, B1.25</t>
  </si>
  <si>
    <t>VZT-5.2.3</t>
  </si>
  <si>
    <t>-1922675913</t>
  </si>
  <si>
    <t>Poznámka k položce:
výkres č. D.2.902.1.b.01, B1.26</t>
  </si>
  <si>
    <t>VZT-5.2.4</t>
  </si>
  <si>
    <t>Axiální ventilátor 5500 m3/hod / 50 Pa, nástěnný s pevným nast. lopatek oběžného kola a příslušenstvím, vč. montáže a veškerých montážních příslušenství a materálu DN450</t>
  </si>
  <si>
    <t>1494019847</t>
  </si>
  <si>
    <t>Poznámka k položce:
výkres č. D.2.902.1.b.01, B1.27</t>
  </si>
  <si>
    <t>VZT-5.2.5</t>
  </si>
  <si>
    <t>-1594035075</t>
  </si>
  <si>
    <t>VZT-5.2.6</t>
  </si>
  <si>
    <t>Axiální ventilátor 1400 m3/hod / 50 Pa, nástěnný s pevným nast. lopatek oběžného kola a příslušenstvím, vč. montáže a veškerých montážních příslušenství a materálu DN355</t>
  </si>
  <si>
    <t>780404645</t>
  </si>
  <si>
    <t>Poznámka k položce:
výkres č. D.2.902.1.b.01, B1.28</t>
  </si>
  <si>
    <t>VZT-5.5.1</t>
  </si>
  <si>
    <t>Žaluzie protidešťová, čtyřhranná se sítem proti hmyzu, pozinkovaný ocelový plech, bez barevné úpravy , vč. montáže a veškerých montážních příslušenství a materálu 1000x315 mm</t>
  </si>
  <si>
    <t>1785550000</t>
  </si>
  <si>
    <t>Poznámka k položce:
výkres č. D.2.902.1.b.01, m.č. B1.01</t>
  </si>
  <si>
    <t>VZT-5.12.A</t>
  </si>
  <si>
    <t>Vzduchotechnické potrubí kruhové - spiro, z ocelového plechu pozinkované, vč. tvarovek 0%, vč. montáže a veškerých montážních příslušenství a materálu DN355</t>
  </si>
  <si>
    <t>-1331062254</t>
  </si>
  <si>
    <t>VZT-5.12.B</t>
  </si>
  <si>
    <t>Vzduchotechnické potrubí kruhové - spiro, z ocelového plechu pozinkované, vč. tvarovek 0%, vč. montáže a veškerých montážních příslušenství a materálu DN450</t>
  </si>
  <si>
    <t>99115722</t>
  </si>
  <si>
    <t>VZT-5.12.C</t>
  </si>
  <si>
    <t>Vzduchotechnické potrubí kruhové - spiro, z ocelového plechu pozinkované, vč. tvarovek 0%, vč. montáže a veškerých montážních příslušenství a materálu DN500</t>
  </si>
  <si>
    <t>23586281</t>
  </si>
  <si>
    <t>VZT-5.12.D</t>
  </si>
  <si>
    <t>Vzduchotechnické potrubí čtyřhranné, z ocelového plechu pozinkované, vč. tvarovek 100%, vč. montáže a veškerých montážních příslušenství a materálu do obvodu 4000 mm</t>
  </si>
  <si>
    <t>806969589</t>
  </si>
  <si>
    <t>Zařízení č.6 - odvětrání hygienických místností administrativa</t>
  </si>
  <si>
    <t>VZT-6.2.1</t>
  </si>
  <si>
    <t>Radiální ventilátor do kruhového potrubí, IP45, 1150 m3/hod / 250 Pa, opatření pro venkovní instalaci (krycí střížka) a s příslušenstvím, vč. montáže a veškerých montážních příslušenství a materálu DN315</t>
  </si>
  <si>
    <t>-1820962447</t>
  </si>
  <si>
    <t>Poznámka k položce:
výkres č. D.2.902.1.b.04</t>
  </si>
  <si>
    <t>VZT-6.3.1</t>
  </si>
  <si>
    <t>-1932983009</t>
  </si>
  <si>
    <t>Poznámka k položce:
výkres č. D.2.902.1.b.02, 03</t>
  </si>
  <si>
    <t>VZT-6.4.1</t>
  </si>
  <si>
    <t>Tlumič hluku do kruhového potrubí, délka 900mm, vč. montáže a veškerých montážních příslušenství a materálu DN280</t>
  </si>
  <si>
    <t>922694555</t>
  </si>
  <si>
    <t>VZT-6.6.1</t>
  </si>
  <si>
    <t>Talířový ventil kruhový, kovový, odvodní s regulací a příslušenstvím pro montáž do SDK podhledu, vč. montáže a veškerých montážních příslušenství a materálu DN125</t>
  </si>
  <si>
    <t>-873739034</t>
  </si>
  <si>
    <t>Poznámka k položce:
výkres č. D.2.902.1.b.01, 02, 03</t>
  </si>
  <si>
    <t>VZT-6.8.1</t>
  </si>
  <si>
    <t>Požární stěnový uzávěr, vč. montáže a veškerých montážních příslušenství a materálu 200x200</t>
  </si>
  <si>
    <t>161756985</t>
  </si>
  <si>
    <t>VZT-6.12.A</t>
  </si>
  <si>
    <t>Vzduchotechnické potrubí kruhové - spiro, z ocelového plechu pozinkované, vč. tvarovek 15%, vč. montáže a veškerých montážních příslušenství a materálu DN125</t>
  </si>
  <si>
    <t>-206435714</t>
  </si>
  <si>
    <t>Poznámka k položce:
výkres č. D.2.902.1.b.01, 02, 03, 04</t>
  </si>
  <si>
    <t>VZT-6.12.B</t>
  </si>
  <si>
    <t>Vzduchotechnické potrubí kruhové - spiro, z ocelového plechu pozinkované, vč. tvarovek 75%, vč. montáže a veškerých montážních příslušenství a materálu DN200</t>
  </si>
  <si>
    <t>699926715</t>
  </si>
  <si>
    <t>VZT-6.12.C</t>
  </si>
  <si>
    <t>Vzduchotechnické potrubí kruhové - spiro, z ocelového plechu pozinkované, vč. tvarovek 75%, vč. montáže a veškerých montážních příslušenství a materálu DN225</t>
  </si>
  <si>
    <t>1383693485</t>
  </si>
  <si>
    <t>VZT-6.12.D</t>
  </si>
  <si>
    <t>Vzduchotechnické potrubí kruhové - spiro, z ocelového plechu pozinkované, vč. tvarovek 100%, vč. montáže a veškerých montážních příslušenství a materálu DN280</t>
  </si>
  <si>
    <t>-485558006</t>
  </si>
  <si>
    <t>VZT-6.12.E</t>
  </si>
  <si>
    <t>Vzduchotechnické potrubí kruhové - spiro, z ocelového plechu pozinkované, vč. tvarovek 100%, vč. montáže a veškerých montážních příslušenství a materálu DN315</t>
  </si>
  <si>
    <t>-1133853708</t>
  </si>
  <si>
    <t>VZT-6.12.F</t>
  </si>
  <si>
    <t>Vzduchotechnické potrubí ohebné - flexo, z hliníkového pásku, vč. montáže a veškerých montážních příslušenství a materálu DN125</t>
  </si>
  <si>
    <t>-1747437492</t>
  </si>
  <si>
    <t>Zařízení č.7 - odvětrání čajových kuchyní a denních místností administrativa</t>
  </si>
  <si>
    <t>VZT-7.2.1</t>
  </si>
  <si>
    <t>Odvodní radiální ventilátor do podhledu, 100 m3/hod / 20 Pa, pro horizontální montáž do SDK podhledu a s příslušenstvím, vč. montáže a veškerých montážních příslušenství a materálu</t>
  </si>
  <si>
    <t>-1431000117</t>
  </si>
  <si>
    <t>VZT-7.2.2</t>
  </si>
  <si>
    <t>Odvodní radiální ventilátor nástěnný, 100 m3/hod / 20 Pa, pro vertikální montáž do stěny a s příslušenstvím, vč. montáže a veškerých montážních příslušenství a materálu</t>
  </si>
  <si>
    <t>-794013631</t>
  </si>
  <si>
    <t>VZT-7.5.1</t>
  </si>
  <si>
    <t>Výfuková střížka na potrubí, vč. montáže a veškerých montážních příslušenství a materálu DN125</t>
  </si>
  <si>
    <t>1075804281</t>
  </si>
  <si>
    <t>VZT-7.8.1</t>
  </si>
  <si>
    <t>1784735972</t>
  </si>
  <si>
    <t>VZT-7.12.A</t>
  </si>
  <si>
    <t>-2050729974</t>
  </si>
  <si>
    <t>VZT-7.12.B</t>
  </si>
  <si>
    <t>Vzduchotechnické potrubí ohebné - flexo, z hliníkového pásku, vč. montáže a veškerých montážních příslušenství a materálu DN80</t>
  </si>
  <si>
    <t>-2011450853</t>
  </si>
  <si>
    <t>Zařízení č.8 - odvětrání hygienických místností vrátnice</t>
  </si>
  <si>
    <t>VZT-8.2.1</t>
  </si>
  <si>
    <t>Odvodní radiální ventilátor nástřešní, 370 m3/hod / 70 Pa, s příslušenstvím (podstavec, tlumič hluku), vč. montáže a veškerých montážních příslušenství a materálu DN200</t>
  </si>
  <si>
    <t>785004398</t>
  </si>
  <si>
    <t>Poznámka k položce:
výkres č. D.2.902.1.b.06</t>
  </si>
  <si>
    <t>VZT-8.4.1</t>
  </si>
  <si>
    <t>Tlumič hluku do kruhového potrubí, délka 900mm, vč. montáže a veškerých montážních příslušenství a materálu DN200</t>
  </si>
  <si>
    <t>986652752</t>
  </si>
  <si>
    <t>VZT-8.6.1</t>
  </si>
  <si>
    <t>541090813</t>
  </si>
  <si>
    <t>Poznámka k položce:
výkres č. D.2.902.1.b.05</t>
  </si>
  <si>
    <t>VZT-8.12.A</t>
  </si>
  <si>
    <t>Vzduchotechnické potrubí kruhové - spiro, z ocelového plechu pozinkované, vč. tvarovek 30%, vč. montáže a veškerých montážních příslušenství a materálu DN125</t>
  </si>
  <si>
    <t>-1112074892</t>
  </si>
  <si>
    <t>VZT-8.12.B</t>
  </si>
  <si>
    <t>Vzduchotechnické potrubí kruhové - spiro, z ocelového plechu pozinkované, vč. tvarovek 100%, vč. montáže a veškerých montážních příslušenství a materálu DN200</t>
  </si>
  <si>
    <t>-195992682</t>
  </si>
  <si>
    <t>VZT-8.12.C</t>
  </si>
  <si>
    <t>546686135</t>
  </si>
  <si>
    <t>VZT-8.12.D</t>
  </si>
  <si>
    <t>Provedení odkapu kondenzátu z paty stoupačky, zápachová uzávěrka, dno s nátrubkem DN200, vč. montáže a veškerých montážních příslušenství a materálu</t>
  </si>
  <si>
    <t>-66202542</t>
  </si>
  <si>
    <t>Zařízení č.9 - větrání šatny a místností ostrahy vrátnice</t>
  </si>
  <si>
    <t>VZT-9.1.1</t>
  </si>
  <si>
    <t>Kompaktní podstropní přívodní VZT jednotka s filtrem, elektro-ohřevem a ventilátorem, přívod 700 m3/hod, vč. montáže a veškerých montážních příslušenství a materálu</t>
  </si>
  <si>
    <t>-793852726</t>
  </si>
  <si>
    <t>VZT-9.4.1</t>
  </si>
  <si>
    <t>Tlumič hluku do kruhového potrubí, délka 900mm, vč. montáže a veškerých montážních příslušenství a materálu DN250</t>
  </si>
  <si>
    <t>1977069677</t>
  </si>
  <si>
    <t>VZT-9.5.1</t>
  </si>
  <si>
    <t>Žaluzie protidešťová, čtyřhranná se sítem proti hmyzu, pozinkovaný ocelový plech, bez barevné úpravy, vč. montáže a veškerých montážních příslušenství a materálu 500x250 mm</t>
  </si>
  <si>
    <t>933937404</t>
  </si>
  <si>
    <t>VZT-9.6.1</t>
  </si>
  <si>
    <t>Talířový ventil kruhový, kovový, přívodní s regulací a příslušenstvím pro montáž do SDK podhledu, vč. montáže a veškerých montážních příslušenství a materálu DN125</t>
  </si>
  <si>
    <t>557045488</t>
  </si>
  <si>
    <t>VZT-9.12.A</t>
  </si>
  <si>
    <t>-320333816</t>
  </si>
  <si>
    <t>VZT-9.12.B</t>
  </si>
  <si>
    <t>Vzduchotechnické potrubí kruhové - spiro, z ocelového plechu pozinkované, vč. tvarovek 15%, vč. montáže a veškerých montážních příslušenství a materálu DN160</t>
  </si>
  <si>
    <t>1934034743</t>
  </si>
  <si>
    <t>VZT-9.12.C</t>
  </si>
  <si>
    <t>Vzduchotechnické potrubí kruhové - spiro, z ocelového plechu pozinkované, vč. tvarovek 100%, vč. montáže a veškerých montážních příslušenství a materálu DN225</t>
  </si>
  <si>
    <t>-1267235931</t>
  </si>
  <si>
    <t>VZT-9.12.D</t>
  </si>
  <si>
    <t>Vzduchotechnické potrubí kruhové - spiro, z ocelového plechu pozinkované, vč. tvarovek 100%, vč. montáže a veškerých montážních příslušenství a materálu DN250</t>
  </si>
  <si>
    <t>-1694271178</t>
  </si>
  <si>
    <t>VZT-9.12.E</t>
  </si>
  <si>
    <t>Vzduchotechnické potrubí čtyřhranné, z ocelového plechu pozinkované, vč. tvarovek 100%, vč. montáže a veškerých montážních příslušenství a materálu do obvodu 1500 mm</t>
  </si>
  <si>
    <t>404726230</t>
  </si>
  <si>
    <t>VZT-9.12.F</t>
  </si>
  <si>
    <t>873683386</t>
  </si>
  <si>
    <t>Zařízení č.10 - odvětrání kuchyně a denní místnosti ostrahy vrátnice</t>
  </si>
  <si>
    <t>VZT-10.2.1</t>
  </si>
  <si>
    <t>Připojení odsávací kuchyňské digestoře, vývod DN125, vč. montáže a veškerých montážních příslušenství a materálu</t>
  </si>
  <si>
    <t>-563398659</t>
  </si>
  <si>
    <t>VZT-10.2.2</t>
  </si>
  <si>
    <t>757394047</t>
  </si>
  <si>
    <t>VZT-10.5.1</t>
  </si>
  <si>
    <t>1835430520</t>
  </si>
  <si>
    <t>VZT-10.12.A</t>
  </si>
  <si>
    <t>Vzduchotechnické potrubí kruhové - spiro, z ocelového plechu pozinkované, vč. tvarovek 50%, vč. montáže a veškerých montážních příslušenství a materálu DN125</t>
  </si>
  <si>
    <t>-316031255</t>
  </si>
  <si>
    <t>VZT-10.12.B</t>
  </si>
  <si>
    <t>-385679028</t>
  </si>
  <si>
    <t>VZT-10.12.C</t>
  </si>
  <si>
    <t>Provedení odkapu kondenzátu z paty stoupačky, zápachová uzávěrka, dno s nátrubkem DN125, vč. montáže a veškerých montážních příslušenství a materálu</t>
  </si>
  <si>
    <t>75055491</t>
  </si>
  <si>
    <t>Zařízení č.11 - odvětrání elektromístností</t>
  </si>
  <si>
    <t>VZT-11.2.1</t>
  </si>
  <si>
    <t>Radiální ventilátor do kruhového potrubí, 1000 m3/hod / 200 Pa, s příslušenstvím, vč. montáže a veškerých montážních příslušenství a materálu DN250</t>
  </si>
  <si>
    <t>753347405</t>
  </si>
  <si>
    <t>Poznámka k položce:
výkres č. D.2.902.1.b.01, B1.16</t>
  </si>
  <si>
    <t>VZT-11.2.2</t>
  </si>
  <si>
    <t>Radiální ventilátor do kruhového potrubí, 1400 m3/hod / 200 Pa, s příslušenstvím, vč. montáže a veškerých montážních příslušenství a materálu DN315</t>
  </si>
  <si>
    <t>2140180785</t>
  </si>
  <si>
    <t>Poznámka k položce:
výkres č. D.2.902.1.b.01, B1.17</t>
  </si>
  <si>
    <t>VZT-11.2.3</t>
  </si>
  <si>
    <t>Radiální ventilátor do kruhového potrubí, 700 m3/hod / 200 Pa, s příslušenstvím, vč. montáže a veškerých montážních příslušenství a materálu DN200</t>
  </si>
  <si>
    <t>-1640776034</t>
  </si>
  <si>
    <t>Poznámka k položce:
výkres č. D.2.902.1.b.01, B1.18</t>
  </si>
  <si>
    <t>VZT-11.2.4</t>
  </si>
  <si>
    <t>-1775582990</t>
  </si>
  <si>
    <t>Poznámka k položce:
výkres č. D.2.902.1.b.01, B1.19</t>
  </si>
  <si>
    <t>VZT-11.2.5</t>
  </si>
  <si>
    <t>Radiální ventilátor do kruhového potrubí, 950 m3/hod / 200 Pa, s příslušenstvím, vč. montáže a veškerých montážních příslušenství a materálu DN250</t>
  </si>
  <si>
    <t>-882646867</t>
  </si>
  <si>
    <t>Poznámka k položce:
výkres č. D.2.902.1.b.01, B1.23</t>
  </si>
  <si>
    <t>VZT-11.3.1</t>
  </si>
  <si>
    <t>Zpětná klapka samočinná do kruhového potrubí, vč. montáže a veškerých montážních příslušenství a materálu DN200</t>
  </si>
  <si>
    <t>615737756</t>
  </si>
  <si>
    <t>Poznámka k položce:
výkres č. D.2.902.1.b.01, B1.19, B1.18</t>
  </si>
  <si>
    <t>VZT-11.3.2</t>
  </si>
  <si>
    <t>Zpětná klapka samočinná do kruhového potrubí, vč. montáže a veškerých montážních příslušenství a materálu DN250</t>
  </si>
  <si>
    <t>2017148275</t>
  </si>
  <si>
    <t>Poznámka k položce:
výkres č. D.2.902.1.b.01, B1.23, B1.16</t>
  </si>
  <si>
    <t>VZT-11.3.3</t>
  </si>
  <si>
    <t>Zpětná klapka samočinná do kruhového potrubí, vč. montáže a veškerých montážních příslušenství a materálu DN280</t>
  </si>
  <si>
    <t>-2136304042</t>
  </si>
  <si>
    <t>VZT-11.7.A</t>
  </si>
  <si>
    <t>1807778252</t>
  </si>
  <si>
    <t>VZT-11.7.B</t>
  </si>
  <si>
    <t>-1425038110</t>
  </si>
  <si>
    <t>VZT-11.7.C</t>
  </si>
  <si>
    <t>Krycí mřížka výfuková/sací, oka 10x10mm, kruhová, vč. montáže a veškerých montážních příslušenství a materálu DN280</t>
  </si>
  <si>
    <t>-710977028</t>
  </si>
  <si>
    <t>VZT-11.7.D</t>
  </si>
  <si>
    <t>-1690176906</t>
  </si>
  <si>
    <t>VZT-11.5.1</t>
  </si>
  <si>
    <t>-448427116</t>
  </si>
  <si>
    <t>VZT-11.8.A</t>
  </si>
  <si>
    <t>309465554</t>
  </si>
  <si>
    <t>Poznámka k položce:
výkres č. D.2.902.1.b.01, m.č. B1.20, B1.18</t>
  </si>
  <si>
    <t>VZT-11.8.B</t>
  </si>
  <si>
    <t>Požární klapka kruhová se servopohonem s havarijní funkcí, vč. montáže a veškerých montážních příslušenství a materálu DN250</t>
  </si>
  <si>
    <t>-1657815843</t>
  </si>
  <si>
    <t>Poznámka k položce:
výkres č. D.2.902.1.b.01, m.č. B1.16, B1.19, B1.19, B1.23, B1.23</t>
  </si>
  <si>
    <t>VZT-11.8.C</t>
  </si>
  <si>
    <t>Požární klapka kruhová se servopohonem s havarijní funkcí, vč. montáže a veškerých montážních příslušenství a materálu DN280</t>
  </si>
  <si>
    <t>1915794079</t>
  </si>
  <si>
    <t>Poznámka k položce:
výkres č. D.2.902.1.b.01, m.č. B1.17</t>
  </si>
  <si>
    <t>VZT-11.8.D</t>
  </si>
  <si>
    <t>231093730</t>
  </si>
  <si>
    <t>Poznámka k položce:
výkres č. D.2.902.1.b.01, m.č. B1.17, B1.16</t>
  </si>
  <si>
    <t>VZT-11.12.A</t>
  </si>
  <si>
    <t>Vzduchotechnické potrubí kruhové - spiro, z ocelového plechu pozinkované, vč. tvarovek 10%, vč. montáže a veškerých montážních příslušenství a materálu DN200</t>
  </si>
  <si>
    <t>-272033516</t>
  </si>
  <si>
    <t>VZT-11.12.B</t>
  </si>
  <si>
    <t>Vzduchotechnické potrubí kruhové - spiro, z ocelového plechu pozinkované, vč. tvarovek 25%, vč. montáže a veškerých montážních příslušenství a materálu DN250</t>
  </si>
  <si>
    <t>-884694577</t>
  </si>
  <si>
    <t>VZT-11.12.C</t>
  </si>
  <si>
    <t>Vzduchotechnické potrubí kruhové - spiro, z ocelového plechu pozinkované, vč. tvarovek 25%, vč. montáže a veškerých montážních příslušenství a materálu DN280</t>
  </si>
  <si>
    <t>630491500</t>
  </si>
  <si>
    <t>VZT-11.12.D</t>
  </si>
  <si>
    <t>Vzduchotechnické potrubí kruhové - spiro, z ocelového plechu pozinkované, vč. tvarovek 40%, vč. montáže a veškerých montážních příslušenství a materálu DN315</t>
  </si>
  <si>
    <t>-331827224</t>
  </si>
  <si>
    <t>VZT-11.12.E</t>
  </si>
  <si>
    <t>Vzduchotechnické potrubí kruhové - spiro, z ocelového plechu pozinkované, vč. tvarovek 10%, vč. montáže a veškerých montážních příslušenství a materálu DN355</t>
  </si>
  <si>
    <t>-1126434625</t>
  </si>
  <si>
    <t>VZT-11.12.F</t>
  </si>
  <si>
    <t>Vzduchotechnické potrubí kruhové - spiro, z ocelového plechu pozinkované, vč. tvarovek 10%, vč. montáže a veškerých montážních příslušenství a materálu DN400</t>
  </si>
  <si>
    <t>-1799988563</t>
  </si>
  <si>
    <t>VZT-11.13.A</t>
  </si>
  <si>
    <t>1502306494</t>
  </si>
  <si>
    <t>VZT-11.13.B</t>
  </si>
  <si>
    <t>Požární izolace kruhového potrubí, minerální vlna s hliníkovou fólií, tl. 60mm, vč. montáže a veškerých montážních příslušenství a materálu</t>
  </si>
  <si>
    <t>1519380795</t>
  </si>
  <si>
    <t>Zařízení č.12 - Havarijní odvětrání skladů GHZ</t>
  </si>
  <si>
    <t>VZT-12.2.1</t>
  </si>
  <si>
    <t>Radiální ventilátor do kruhového potrubí, 600 m3/hod / 100 Pa, s příslušenstvím, vč. montáže a veškerých montážních příslušenství a materálu DN200</t>
  </si>
  <si>
    <t>-513625844</t>
  </si>
  <si>
    <t>VZT-12.2.2</t>
  </si>
  <si>
    <t>Radiální ventilátor do kruhového potrubí, 800 m3/hod / 100 Pa, s příslušenstvím, vč. montáže a veškerých montážních příslušenství a materálu DN200</t>
  </si>
  <si>
    <t>-389457113</t>
  </si>
  <si>
    <t>VZT-12.2.3</t>
  </si>
  <si>
    <t>Radiální ventilátor do kruhového potrubí, 200 m3/hod / 100 Pa, s příslušenstvím, vč. montáže a veškerých montážních příslušenství a materálu DN125</t>
  </si>
  <si>
    <t>-2097236339</t>
  </si>
  <si>
    <t>Poznámka k položce:
výkres č. D.2.902.1.b.01, m.č. B1.03.3</t>
  </si>
  <si>
    <t>VZT-12.3.1</t>
  </si>
  <si>
    <t>407044182</t>
  </si>
  <si>
    <t>Poznámka k položce:
výkres č. D.2.902.1.b.01, m.č. B1.02.1</t>
  </si>
  <si>
    <t>VZT-12.3.2</t>
  </si>
  <si>
    <t>-1093408766</t>
  </si>
  <si>
    <t>Poznámka k položce:
výkres č. D.2.902.1.b.01, m.č. B1.02.2</t>
  </si>
  <si>
    <t>VZT-12.3.3</t>
  </si>
  <si>
    <t>Klapka kruhová těsná ovládaná servopohonem, vč. montáže a veškerých montážních příslušenství a materálu DN125</t>
  </si>
  <si>
    <t>-2050346226</t>
  </si>
  <si>
    <t>VZT-12.3.4</t>
  </si>
  <si>
    <t>693579673</t>
  </si>
  <si>
    <t>VZT-12.5.1</t>
  </si>
  <si>
    <t>-577259366</t>
  </si>
  <si>
    <t>VZT-12.7.1</t>
  </si>
  <si>
    <t>782915075</t>
  </si>
  <si>
    <t>Poznámka k položce:
výkres č. D.2.902.1.b.01, m.č. B1.02.1, B1.02.2</t>
  </si>
  <si>
    <t>VZT-12.7.2</t>
  </si>
  <si>
    <t>1033529311</t>
  </si>
  <si>
    <t>VZT-12.8.1</t>
  </si>
  <si>
    <t>815599480</t>
  </si>
  <si>
    <t>VZT-12.8.2</t>
  </si>
  <si>
    <t>1712397850</t>
  </si>
  <si>
    <t>VZT-12.12.A</t>
  </si>
  <si>
    <t>Vzduchotechnické potrubí kruhové - spiro, z ocelového plechu pozinkované, vč. tvarovek 10%, vč. montáže a veškerých montážních příslušenství a materálu DN125</t>
  </si>
  <si>
    <t>-140443616</t>
  </si>
  <si>
    <t>VZT-12.12.B</t>
  </si>
  <si>
    <t>289030432</t>
  </si>
  <si>
    <t>Zařízení č.13 - chlazení m.č. V1.04</t>
  </si>
  <si>
    <t>VZT-13.1.1</t>
  </si>
  <si>
    <t>Chladící split systém s invertorovým řízením - vnitřní nástěnná jednotka Qch=2,5kW (ti=24°C), venkovní kompresorová a kondenzační jedntoka Qch=2,5kW (te=+30°C), vč. uložení na střeše, nástěnný ovladač kabelový, vč. kabelového propojení obou jednotek, vč. montáže a veškerých montážních příslušenství a materálu</t>
  </si>
  <si>
    <t>-1965214169</t>
  </si>
  <si>
    <t>Poznámka k položce:
výkres č. D.2.902.1.b.05, 06</t>
  </si>
  <si>
    <t>VZT-13.1.2</t>
  </si>
  <si>
    <t>Chladivové Cu potrubí 6/10mm, izolované tepelnou izolací z umělého kaučuku proti kondenzaci, vč. uložení a uchycení, nad střechou speciální nátěr proti UV záření, vč.náplně chladiva, vč. montáže a veškerých montážních příslušenství a materálu</t>
  </si>
  <si>
    <t>1394821273</t>
  </si>
  <si>
    <t>Požární ucpávky pro zařízení VZT</t>
  </si>
  <si>
    <t>VZT-14.1.1</t>
  </si>
  <si>
    <t>Požární ucpávka potrubí kruhového - spiro - ve stěně (požárně dělící konstrukci), vč. montáže a veškerých montážních příslušenství a materálu DN100</t>
  </si>
  <si>
    <t>1475011727</t>
  </si>
  <si>
    <t>Poznámka k položce:
výkres č. D.2.902.1.b.01, 05</t>
  </si>
  <si>
    <t>VZT-14.1.2</t>
  </si>
  <si>
    <t>Požární ucpávka potrubí kruhového - spiro - ve stěně (požárně dělící konstrukci), vč. montáže a veškerých montážních příslušenství a materálu DN125</t>
  </si>
  <si>
    <t>-48033935</t>
  </si>
  <si>
    <t>VZT-14.1.3</t>
  </si>
  <si>
    <t>Požární ucpávka potrubí kruhového - spiro - ve stěně (požárně dělící konstrukci), vč. montáže a veškerých montážních příslušenství a materálu DN160</t>
  </si>
  <si>
    <t>1312492079</t>
  </si>
  <si>
    <t>VZT-14.1.4</t>
  </si>
  <si>
    <t>Požární ucpávka potrubí kruhového - spiro - ve stěně (požárně dělící konstrukci), vč. montáže a veškerých montážních příslušenství a materálu DN200</t>
  </si>
  <si>
    <t>1408687333</t>
  </si>
  <si>
    <t>VZT-14.1.5</t>
  </si>
  <si>
    <t>Požární ucpávka potrubí kruhového - spiro - ve stěně (požárně dělící konstrukci), vč. montáže a veškerých montážních příslušenství a materálu DN280</t>
  </si>
  <si>
    <t>-1520081197</t>
  </si>
  <si>
    <t>VZT-14.1.6</t>
  </si>
  <si>
    <t>Požární ucpávka čtyřhranné potrubí - ve stěně (požárně dělící konstrukci), vč. montáže a veškerých montážních příslušenství a materálu 315x315</t>
  </si>
  <si>
    <t>-548874093</t>
  </si>
  <si>
    <t>VZT-14.1.7</t>
  </si>
  <si>
    <t>Požární ucpávka kolem požárních klapek - jako součást systémového zabudování požární klapky ve stěně (požárně dělící konstrukci), vč. montáže a veškerých montážních příslušenství a materálu do DN200</t>
  </si>
  <si>
    <t>-865110855</t>
  </si>
  <si>
    <t>VZT-14.1.8</t>
  </si>
  <si>
    <t>Požární ucpávka kolem požárních klapek - jako součást systémového zabudování požární klapky ve stěně (požárně dělící konstrukci), vč. montáže a veškerých montážních příslušenství a materálu do DN315</t>
  </si>
  <si>
    <t>-1525372548</t>
  </si>
  <si>
    <t>VZT-14.1.9</t>
  </si>
  <si>
    <t>Požární ucpávka kolem požárních klapek - jako součást systémového zabudování požární klapky ve stěně (požárně dělící konstrukci), vč. montáže a veškerých montážních příslušenství a materálu do 250x250</t>
  </si>
  <si>
    <t>-685105213</t>
  </si>
  <si>
    <t>VZT-14.1.9.1</t>
  </si>
  <si>
    <t>Požární ucpávka kolem požárních klapek - jako součást systémového zabudování požární klapky ve stěně (požárně dělící konstrukci), vč. montáže a veškerých montážních příslušenství a materálu do 560x560</t>
  </si>
  <si>
    <t>-740564004</t>
  </si>
  <si>
    <t>PS 902.2 - Chlazení</t>
  </si>
  <si>
    <t xml:space="preserve">    24-M - Montáže vzduchotechnických zařízení</t>
  </si>
  <si>
    <t>24-M</t>
  </si>
  <si>
    <t>Montáže vzduchotechnických zařízení</t>
  </si>
  <si>
    <t>902.2</t>
  </si>
  <si>
    <t>dle samostatného výkazu PS 902.2 Chlazení</t>
  </si>
  <si>
    <t>1067017784</t>
  </si>
  <si>
    <t>PS 903 - Náhradní zdroj</t>
  </si>
  <si>
    <t>PS 903.1 - Náhradní zdroj - strojní část (motogenerátory)</t>
  </si>
  <si>
    <t xml:space="preserve">    32-M - Náhradní zdroj</t>
  </si>
  <si>
    <t>32-M</t>
  </si>
  <si>
    <t>903.1</t>
  </si>
  <si>
    <t>dle samostatného výkazu PS 903.1 Náhradní zdroj-strojní část (motogenerátory)</t>
  </si>
  <si>
    <t>-90709892</t>
  </si>
  <si>
    <t>PS 903 2 - Náhradní zdroj - PHM</t>
  </si>
  <si>
    <t>903.2</t>
  </si>
  <si>
    <t>dle samostatného výkazu PS 903.2 Náhradní zdroj - PHM</t>
  </si>
  <si>
    <t>380343606</t>
  </si>
  <si>
    <t>PS 904 - Slaboproudé rozvody</t>
  </si>
  <si>
    <t>PS 904.1 - Komunikační přípojky areálu</t>
  </si>
  <si>
    <t>904.1</t>
  </si>
  <si>
    <t>PS 904.1 Komunikační přípojky areálu je součástí SO 18.2</t>
  </si>
  <si>
    <t>1013028693</t>
  </si>
  <si>
    <t>PS 904.2 - Strukturovaná kabeláž datového centra (metalika a optika)</t>
  </si>
  <si>
    <t>904.2</t>
  </si>
  <si>
    <t>dle samostatného výkazu PS 904.2 STRUKTUROVANÁ KABELÁŽ DC (METALIKA A OPTIKA)</t>
  </si>
  <si>
    <t>-299962125</t>
  </si>
  <si>
    <t>PS 904.3 - Komunikační technologie (IP telefony)</t>
  </si>
  <si>
    <t>22-M - Montáže oznam. a zabezp. zařízení</t>
  </si>
  <si>
    <t>904.3</t>
  </si>
  <si>
    <t>Komunikační technologie (IP telefony) - není předmětem dodávky</t>
  </si>
  <si>
    <t>1669318324</t>
  </si>
  <si>
    <t>PS 904.4 - Místní rozhlas</t>
  </si>
  <si>
    <t>904,4</t>
  </si>
  <si>
    <t xml:space="preserve">dle samostaného výkazu PS 904.4 MÍSTNÍ ROZHLAS </t>
  </si>
  <si>
    <t>-270559405</t>
  </si>
  <si>
    <t>PS 905 - DCIM, Řídící systém, Monitoring</t>
  </si>
  <si>
    <t>PS 905.1 - Systém správy datového centra DCIM a monitoring</t>
  </si>
  <si>
    <t>905.1</t>
  </si>
  <si>
    <t>dle samostaného výkazu PS 905.1 Systém správy datového centra DCIM a monitoring</t>
  </si>
  <si>
    <t>2058827044</t>
  </si>
  <si>
    <t>PS 905.2 - Řídící systém</t>
  </si>
  <si>
    <t>905.2</t>
  </si>
  <si>
    <t>dle samostaného výkazu PS 905.2 - Řídící systém a monitoring</t>
  </si>
  <si>
    <t>1736004512</t>
  </si>
  <si>
    <t>PS 906 - Systém fyzické infrastruktury</t>
  </si>
  <si>
    <t>PS 906.1 - Zdvojená podlaha</t>
  </si>
  <si>
    <t xml:space="preserve">    6 - Zdvojené podlahy</t>
  </si>
  <si>
    <t>Zdvojené podlahy</t>
  </si>
  <si>
    <t>906.1-A1_1</t>
  </si>
  <si>
    <t>Montáž zdvojené podlahy stav. výška 1050mm povrch PVC bez PO</t>
  </si>
  <si>
    <t>2006934887</t>
  </si>
  <si>
    <t>906.1-A1_2</t>
  </si>
  <si>
    <t>Montáž zdvojené podlahy stav. výška 1050mm povrch PVC s PO EI30DP1</t>
  </si>
  <si>
    <t>-1529544864</t>
  </si>
  <si>
    <t>906.1-A2_1</t>
  </si>
  <si>
    <t>Dodávka zdvojené podlahy příslušenství dle specifikace bez PO</t>
  </si>
  <si>
    <t>-2076394334</t>
  </si>
  <si>
    <t>906.1-A2_2</t>
  </si>
  <si>
    <t>Dodávka zdvojené podlahy příslušenství dle specifikace  PO  EI30DP1</t>
  </si>
  <si>
    <t>-1740112836</t>
  </si>
  <si>
    <t>906.1-A3</t>
  </si>
  <si>
    <t>příplatek za ventilační panel</t>
  </si>
  <si>
    <t>726182625</t>
  </si>
  <si>
    <t>906.1-B1_1</t>
  </si>
  <si>
    <t xml:space="preserve">Montáž zdvojené podlahy stav. výška 1200mm povrch PVC bez PO </t>
  </si>
  <si>
    <t>-290244432</t>
  </si>
  <si>
    <t>906.1-B1_2</t>
  </si>
  <si>
    <t xml:space="preserve">Montáž zdvojené podlahy stav. výška 1200mm povrch PVC PO EI30DP1 </t>
  </si>
  <si>
    <t>785213477</t>
  </si>
  <si>
    <t>906.1-B2_1</t>
  </si>
  <si>
    <t>Dodávka zdvojené podlahy příslušenství sv. 1200mm dle specifikace bez PO</t>
  </si>
  <si>
    <t>79883781</t>
  </si>
  <si>
    <t>906.1-B2_2</t>
  </si>
  <si>
    <t>Dodávka zdvojené podlahy příslušenství sv. 1200mm dle specifikace s PO EI30DP1</t>
  </si>
  <si>
    <t>-2122686405</t>
  </si>
  <si>
    <t>906.1-B3</t>
  </si>
  <si>
    <t>-1493611550</t>
  </si>
  <si>
    <t>PS 906.2 - Datové stojany</t>
  </si>
  <si>
    <t>906,2</t>
  </si>
  <si>
    <t>dle samostatného výkazu PS 906.2 Datové stojany</t>
  </si>
  <si>
    <t>886591747</t>
  </si>
  <si>
    <t>PS 906.3 - Konstrukce pod chillery</t>
  </si>
  <si>
    <t>906,3</t>
  </si>
  <si>
    <t>PS 906.3 Konstrukce pod chillery - není předmětem dodávky</t>
  </si>
  <si>
    <t>1971556778</t>
  </si>
  <si>
    <t>PS 907 - Elektrické zabezpečovací systémy</t>
  </si>
  <si>
    <t>PS 907.1 - PZTS</t>
  </si>
  <si>
    <t>907.1</t>
  </si>
  <si>
    <t>PZTS - není předmětem dodávky</t>
  </si>
  <si>
    <t>922651345</t>
  </si>
  <si>
    <t>PS 907.2 - CCTV</t>
  </si>
  <si>
    <t>907.2</t>
  </si>
  <si>
    <t>CCTV - není předmětem dodávky</t>
  </si>
  <si>
    <t>-365521114</t>
  </si>
  <si>
    <t>PS 907.3 - EKV</t>
  </si>
  <si>
    <t>907.3</t>
  </si>
  <si>
    <t>EKV - není předmětem dodávky</t>
  </si>
  <si>
    <t>1582495702</t>
  </si>
  <si>
    <t>PS 908 - Požární systémy</t>
  </si>
  <si>
    <t>PS 908.1 - Stabilní hasící systémy</t>
  </si>
  <si>
    <t>PS 908.1 -</t>
  </si>
  <si>
    <t>dle samostatného výkazu PS 908.1 Stabilní hasící systémy</t>
  </si>
  <si>
    <t>-1711474302</t>
  </si>
  <si>
    <t>PS 908.2 - Elektrická požární signalizace</t>
  </si>
  <si>
    <t>36-M - Montáž prov.,měř. a regul. zařízení</t>
  </si>
  <si>
    <t>36-M</t>
  </si>
  <si>
    <t>Montáž prov.,měř. a regul. zařízení</t>
  </si>
  <si>
    <t xml:space="preserve"> PS 908.2</t>
  </si>
  <si>
    <t>dle smostatného výkazu PS 908.2 Elektrická požární signalizace</t>
  </si>
  <si>
    <t>-2100410287</t>
  </si>
  <si>
    <t>PS 909 - Trezory</t>
  </si>
  <si>
    <t>OST - Ostatní</t>
  </si>
  <si>
    <t>909</t>
  </si>
  <si>
    <t>Trezory - není předmětem dodávky</t>
  </si>
  <si>
    <t>-715344488</t>
  </si>
  <si>
    <t>PS 910 - Funce celku a stanovení hodnoty PUE</t>
  </si>
  <si>
    <t>910</t>
  </si>
  <si>
    <t>Tato součást nemá výkaz</t>
  </si>
  <si>
    <t>262144</t>
  </si>
  <si>
    <t>-1061323962</t>
  </si>
  <si>
    <t>910.1</t>
  </si>
  <si>
    <t>Cena za software a hardwareje součástí PS 905.1 Systém správy datového centra DCIM a monitoring</t>
  </si>
  <si>
    <t>786627398</t>
  </si>
  <si>
    <t xml:space="preserve">    VRN2 - Příprava staveniště</t>
  </si>
  <si>
    <t xml:space="preserve">    VRN4 - Inženýrská činnost</t>
  </si>
  <si>
    <t xml:space="preserve">    VRN5 - Finanční náklady</t>
  </si>
  <si>
    <t xml:space="preserve">    VRN6 - Územní vlivy</t>
  </si>
  <si>
    <t xml:space="preserve">    VRN7 - Provozní vlivy</t>
  </si>
  <si>
    <t>011314000</t>
  </si>
  <si>
    <t>Průzkumné, geodetické a projektové práce průzkumné práce archeologická činnost archeologický dohled</t>
  </si>
  <si>
    <t>1024</t>
  </si>
  <si>
    <t>-464630685</t>
  </si>
  <si>
    <t>011414000</t>
  </si>
  <si>
    <t>Průzkumné, geodetické a projektové práce průzkumné práce průzkum výskytu nebezpečných látek výskyt odpadu</t>
  </si>
  <si>
    <t>-2143868673</t>
  </si>
  <si>
    <t>011434000</t>
  </si>
  <si>
    <t>Průzkumné, geodetické a projektové práce průzkumné práce měření (monitoring) hlukové hladiny</t>
  </si>
  <si>
    <t>-1394349474</t>
  </si>
  <si>
    <t>012103000</t>
  </si>
  <si>
    <t>Průzkumné, geodetické a projektové práce geodetické práce před výstavbou</t>
  </si>
  <si>
    <t>-852266786</t>
  </si>
  <si>
    <t>012203000</t>
  </si>
  <si>
    <t>Průzkumné, geodetické a projektové práce geodetické práce při provádění stavby</t>
  </si>
  <si>
    <t>-393030975</t>
  </si>
  <si>
    <t>-358415553</t>
  </si>
  <si>
    <t>013254000</t>
  </si>
  <si>
    <t>Průzkumné, geodetické a projektové práce projektové práce dokumentace stavby (výkresová a textová) skutečného provedení stavby</t>
  </si>
  <si>
    <t>-1750638625</t>
  </si>
  <si>
    <t>013314000</t>
  </si>
  <si>
    <t>Průzkumné, geodetické a projektové práce projektové práce náklady na ocenění stavby propočet</t>
  </si>
  <si>
    <t>-1094624840</t>
  </si>
  <si>
    <t>013324000</t>
  </si>
  <si>
    <t>Průzkumné, geodetické a projektové práce projektové práce náklady na ocenění stavby nabídkový rozpočet</t>
  </si>
  <si>
    <t>-1377916938</t>
  </si>
  <si>
    <t>013334000</t>
  </si>
  <si>
    <t>Průzkumné, geodetické a projektové práce projektové práce náklady na ocenění stavby prováděcí rozpočet</t>
  </si>
  <si>
    <t>537420215</t>
  </si>
  <si>
    <t>013354000</t>
  </si>
  <si>
    <t>Průzkumné, geodetické a projektové práce projektové práce náklady na ocenění stavby rozpočet skutečného provedení stavby</t>
  </si>
  <si>
    <t>1842704975</t>
  </si>
  <si>
    <t>VRN2</t>
  </si>
  <si>
    <t>Příprava staveniště</t>
  </si>
  <si>
    <t>021303000</t>
  </si>
  <si>
    <t>Příprava staveniště záchranné práce zabezpečení archeologických nálezů na místě</t>
  </si>
  <si>
    <t>533034912</t>
  </si>
  <si>
    <t>021403000</t>
  </si>
  <si>
    <t>Příprava staveniště záchranné práce stěhování archeologických nálezů</t>
  </si>
  <si>
    <t>319669514</t>
  </si>
  <si>
    <t>031103000</t>
  </si>
  <si>
    <t>Zařízení staveniště související (přípravné) práce projektové práce pro zařízení staveniště</t>
  </si>
  <si>
    <t>-2127776056</t>
  </si>
  <si>
    <t>031203000</t>
  </si>
  <si>
    <t>Zařízení staveniště související (přípravné) práce terénní úpravy pro zařízení staveniště</t>
  </si>
  <si>
    <t>-257455821</t>
  </si>
  <si>
    <t>032103000</t>
  </si>
  <si>
    <t>Zařízení staveniště vybavení staveniště náklady na stavební buňky</t>
  </si>
  <si>
    <t>-1046080367</t>
  </si>
  <si>
    <t>032303000</t>
  </si>
  <si>
    <t>Zařízení staveniště vybavení staveniště zřízení počítačové sítě, WIFI apod.</t>
  </si>
  <si>
    <t>-1689275274</t>
  </si>
  <si>
    <t>032403000</t>
  </si>
  <si>
    <t>Zařízení staveniště vybavení staveniště provizorní komunikace</t>
  </si>
  <si>
    <t>-227015138</t>
  </si>
  <si>
    <t>032503000</t>
  </si>
  <si>
    <t>Zařízení staveniště vybavení staveniště skládky na staveništi</t>
  </si>
  <si>
    <t>-1499147247</t>
  </si>
  <si>
    <t>032603000</t>
  </si>
  <si>
    <t>Zařízení staveniště vybavení staveniště ostatní náklady</t>
  </si>
  <si>
    <t>-826995376</t>
  </si>
  <si>
    <t>032903000</t>
  </si>
  <si>
    <t>Zařízení staveniště vybavení staveniště náklady na provoz a údržbu vybavení staveniště</t>
  </si>
  <si>
    <t>-1244196991</t>
  </si>
  <si>
    <t>034103000</t>
  </si>
  <si>
    <t>Zařízení staveniště zabezpečení staveniště energie pro zařízení staveniště</t>
  </si>
  <si>
    <t>-1647697727</t>
  </si>
  <si>
    <t>034203000</t>
  </si>
  <si>
    <t>Zařízení staveniště zabezpečení staveniště oplocení staveniště</t>
  </si>
  <si>
    <t>-1086278532</t>
  </si>
  <si>
    <t>034403000</t>
  </si>
  <si>
    <t>Zařízení staveniště zabezpečení staveniště dopravní značení na staveništi</t>
  </si>
  <si>
    <t>123273774</t>
  </si>
  <si>
    <t>034503000</t>
  </si>
  <si>
    <t>Zařízení staveniště zabezpečení staveniště informační tabule</t>
  </si>
  <si>
    <t>-698852605</t>
  </si>
  <si>
    <t>034603000</t>
  </si>
  <si>
    <t>Zařízení staveniště zabezpečení staveniště alarm, strážní služba</t>
  </si>
  <si>
    <t>-1549039788</t>
  </si>
  <si>
    <t>034703000</t>
  </si>
  <si>
    <t>Zařízení staveniště zabezpečení staveniště osvětlení staveniště</t>
  </si>
  <si>
    <t>-228058181</t>
  </si>
  <si>
    <t>039103000</t>
  </si>
  <si>
    <t>Zařízení staveniště zrušení zařízení staveniště rozebrání, bourání a odvoz</t>
  </si>
  <si>
    <t>1543713379</t>
  </si>
  <si>
    <t>039203000</t>
  </si>
  <si>
    <t>Zařízení staveniště zrušení zařízení staveniště úprava terénu</t>
  </si>
  <si>
    <t>1914995839</t>
  </si>
  <si>
    <t>VRN4</t>
  </si>
  <si>
    <t>Inženýrská činnost</t>
  </si>
  <si>
    <t>042603000</t>
  </si>
  <si>
    <t>Inženýrská činnost posudky plán zkoušek</t>
  </si>
  <si>
    <t>507812156</t>
  </si>
  <si>
    <t>042903000</t>
  </si>
  <si>
    <t>Inženýrská činnost posudky ostatní posudky</t>
  </si>
  <si>
    <t>1095420473</t>
  </si>
  <si>
    <t>043114000</t>
  </si>
  <si>
    <t>Inženýrská činnost zkoušky a ostatní měření zkoušky tlakové</t>
  </si>
  <si>
    <t>856982567</t>
  </si>
  <si>
    <t>043134000</t>
  </si>
  <si>
    <t>Inženýrská činnost zkoušky a ostatní měření zkoušky zatěžovací</t>
  </si>
  <si>
    <t>-1920887773</t>
  </si>
  <si>
    <t>043194000</t>
  </si>
  <si>
    <t>Inženýrská činnost zkoušky a ostatní měření zkoušky ostatní zkoušky</t>
  </si>
  <si>
    <t>-1050105724</t>
  </si>
  <si>
    <t>045203000</t>
  </si>
  <si>
    <t>Inženýrská činnost zkoušky a ostatní měření monitoring kompletační a koordinační činnost kompletační činnost</t>
  </si>
  <si>
    <t>-1306826584</t>
  </si>
  <si>
    <t>045303000</t>
  </si>
  <si>
    <t>Inženýrská činnost zkoušky a ostatní měření monitoring kompletační a koordinační činnost koordinační činnost</t>
  </si>
  <si>
    <t>-1189222149</t>
  </si>
  <si>
    <t>049103000</t>
  </si>
  <si>
    <t>Inženýrská činnost zkoušky a ostatní měření inženýrská činnost ostatní náklady vzniklé v souvislosti s realizací stavby</t>
  </si>
  <si>
    <t>214855481</t>
  </si>
  <si>
    <t>049203000</t>
  </si>
  <si>
    <t>Inženýrská činnost zkoušky a ostatní měření inženýrská činnost ostatní náklady stanovené zvláštními předpisy</t>
  </si>
  <si>
    <t>-884758890</t>
  </si>
  <si>
    <t>VRN5</t>
  </si>
  <si>
    <t>Finanční náklady</t>
  </si>
  <si>
    <t>051103000</t>
  </si>
  <si>
    <t>Finanční náklady pojistné pojištění proti vlivu vyšší moci</t>
  </si>
  <si>
    <t>-844700224</t>
  </si>
  <si>
    <t>051303000</t>
  </si>
  <si>
    <t>Finanční náklady pojistné pojištění proti zpoždění</t>
  </si>
  <si>
    <t>-1410593788</t>
  </si>
  <si>
    <t>052203000</t>
  </si>
  <si>
    <t>Finanční náklady finanční rezerva rezerva dodavatele</t>
  </si>
  <si>
    <t>1115949060</t>
  </si>
  <si>
    <t>053103000</t>
  </si>
  <si>
    <t>Finanční náklady poplatky místní poplatky</t>
  </si>
  <si>
    <t>1954208622</t>
  </si>
  <si>
    <t>058103000</t>
  </si>
  <si>
    <t>Finanční náklady pokuty smluvní pokuty</t>
  </si>
  <si>
    <t>-472341956</t>
  </si>
  <si>
    <t>058203000</t>
  </si>
  <si>
    <t>Finanční náklady pokuty ostatní pokuty</t>
  </si>
  <si>
    <t>1046533054</t>
  </si>
  <si>
    <t>VRN6</t>
  </si>
  <si>
    <t>Územní vlivy</t>
  </si>
  <si>
    <t>064203000</t>
  </si>
  <si>
    <t>Územní vlivy práce na těžce přístupných místech práce ve zdraví škodlivém prostředí práce se škodlivými materiály</t>
  </si>
  <si>
    <t>-946474680</t>
  </si>
  <si>
    <t>VRN7</t>
  </si>
  <si>
    <t>Provozní vlivy</t>
  </si>
  <si>
    <t>071103000</t>
  </si>
  <si>
    <t>Provozní vlivy provoz investora, třetích osob provoz investora</t>
  </si>
  <si>
    <t>727601898</t>
  </si>
  <si>
    <t>071203000</t>
  </si>
  <si>
    <t>Provozní vlivy provoz investora, třetích osob provoz dalšího subjektu</t>
  </si>
  <si>
    <t>-546682861</t>
  </si>
  <si>
    <t>075103000</t>
  </si>
  <si>
    <t>Provozní vlivy ochranná pásma elektrického vedení</t>
  </si>
  <si>
    <t>-1724362216</t>
  </si>
  <si>
    <t>091704000</t>
  </si>
  <si>
    <t>Ostatní náklady související s objektem náklady na údržbu</t>
  </si>
  <si>
    <t>-805650852</t>
  </si>
  <si>
    <t>092104000</t>
  </si>
  <si>
    <t>Ostatní náklady související s provozem náklady na zkušební provoz</t>
  </si>
  <si>
    <t>-1597497496</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</si>
  <si>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</si>
  <si>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</si>
  <si>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</si>
  <si>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</si>
  <si>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</si>
  <si>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rPr>
        <sz val="8"/>
        <rFont val="Trebuchet MS"/>
        <charset val="238"/>
      </rP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</si>
  <si>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</si>
  <si>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rPr>
        <sz val="8"/>
        <rFont val="Trebuchet MS"/>
        <charset val="238"/>
      </rP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</si>
  <si>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</si>
  <si>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</si>
  <si>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</si>
  <si>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</si>
  <si>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</si>
  <si>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</si>
  <si>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</si>
  <si>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</si>
  <si>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</si>
  <si>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</si>
  <si>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</si>
  <si>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</si>
  <si>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</si>
  <si>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</si>
  <si>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</si>
  <si>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</si>
  <si>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</si>
  <si>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</si>
  <si>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</si>
  <si>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</si>
  <si>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</si>
  <si>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</si>
  <si>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</si>
  <si>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</si>
  <si>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</si>
  <si>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</si>
  <si>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</si>
  <si>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</si>
  <si>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</si>
  <si>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</si>
  <si>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</si>
  <si>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</si>
  <si>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</si>
  <si>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</si>
  <si>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</si>
  <si>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</si>
  <si>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</si>
  <si>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</si>
  <si>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</si>
  <si>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</si>
  <si>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</si>
  <si>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</si>
  <si>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</si>
  <si>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</si>
  <si>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</si>
  <si>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</si>
  <si>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</si>
  <si>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</si>
  <si>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</si>
  <si>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</si>
  <si>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</si>
  <si>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</si>
  <si>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</si>
  <si>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</si>
  <si>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</si>
  <si>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</si>
  <si>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</si>
  <si>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</si>
  <si>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</si>
  <si>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</si>
  <si>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</si>
  <si>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</si>
  <si>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</si>
  <si>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</si>
  <si>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</si>
  <si>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</si>
  <si>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</si>
  <si>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</si>
  <si>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</si>
  <si>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</si>
  <si>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</si>
  <si>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</si>
  <si>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</si>
  <si>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</si>
  <si>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</si>
  <si>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</si>
  <si>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</si>
  <si>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</si>
  <si>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</si>
  <si>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</si>
  <si>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</si>
  <si>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</si>
  <si>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</si>
  <si>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</si>
  <si>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</si>
  <si>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</si>
  <si>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</si>
  <si>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</si>
  <si>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</si>
  <si>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</si>
  <si>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</si>
  <si>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</si>
  <si>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</si>
  <si>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</si>
  <si>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</si>
  <si>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</si>
  <si>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</si>
  <si>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</si>
  <si>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</si>
  <si>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</si>
  <si>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</si>
  <si>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</si>
  <si>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</si>
  <si>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</si>
  <si>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</si>
  <si>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</si>
  <si>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</si>
  <si>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</si>
  <si>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</si>
  <si>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</si>
  <si>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</si>
  <si>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</si>
  <si>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</si>
  <si>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</si>
  <si>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</si>
  <si>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</si>
  <si>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</si>
  <si>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</si>
  <si>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</si>
  <si>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</si>
  <si>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</si>
  <si>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</si>
  <si>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</si>
  <si>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</si>
  <si>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</si>
  <si>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</si>
  <si>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</si>
  <si>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</si>
  <si>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</si>
  <si>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</si>
  <si>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</si>
  <si>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</si>
  <si>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</si>
  <si>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</si>
  <si>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</si>
  <si>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</si>
  <si>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</si>
  <si>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</si>
  <si>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</si>
  <si>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</si>
  <si>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</si>
  <si>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</si>
  <si>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</si>
  <si>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</si>
  <si>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</si>
  <si>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</si>
  <si>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</si>
  <si>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</si>
  <si>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</si>
  <si>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</si>
  <si>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</si>
  <si>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</si>
  <si>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</si>
  <si>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</si>
  <si>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</si>
  <si>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</si>
  <si>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</si>
  <si>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</si>
  <si>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</si>
  <si>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</si>
  <si>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</si>
  <si>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</si>
  <si>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</si>
  <si>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</si>
  <si>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</si>
  <si>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</si>
  <si>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</si>
  <si>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</si>
  <si>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</si>
  <si>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</si>
  <si>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</si>
  <si>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Nábytková stěna sestava viz.technické specifikace</t>
  </si>
  <si>
    <t>144b</t>
  </si>
  <si>
    <t>151b</t>
  </si>
  <si>
    <t>91b</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</si>
</sst>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name val="Trebuchet MS"/>
      <charset val="238"/>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9"/>
      <color rgb="FF0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
      <i/>
      <sz val="7"/>
      <color rgb="FF969696"/>
      <name val="Trebuchet MS"/>
      <family val="2"/>
      <charset val="238"/>
    </font>
  </fonts>
  <fills count="8">
    <fill>
      <patternFill patternType="none"/>
    </fill>
    <fill>
      <patternFill patternType="gray125"/>
    </fill>
    <fill>
      <patternFill patternType="none"/>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6" fillId="0" borderId="0" applyNumberFormat="0" applyFill="0" applyBorder="0" applyAlignment="0" applyProtection="0"/>
  </cellStyleXfs>
  <cellXfs count="370">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0" fillId="0" borderId="0" xfId="0" applyAlignment="1" applyProtection="1">
      <alignment horizontal="center" vertical="center"/>
      <protection locked="0"/>
    </xf>
    <xf numFmtId="0" fontId="11" fillId="3" borderId="0" xfId="0" applyFont="1" applyFill="1" applyAlignment="1" applyProtection="1">
      <alignment horizontal="left" vertical="center"/>
    </xf>
    <xf numFmtId="0" fontId="5" fillId="3" borderId="0" xfId="0" applyFont="1" applyFill="1" applyAlignment="1" applyProtection="1">
      <alignment vertical="center"/>
    </xf>
    <xf numFmtId="0" fontId="12" fillId="3" borderId="0" xfId="0" applyFont="1" applyFill="1" applyAlignment="1" applyProtection="1">
      <alignment horizontal="left" vertical="center"/>
    </xf>
    <xf numFmtId="0" fontId="13" fillId="3" borderId="0" xfId="1" applyFont="1" applyFill="1" applyAlignment="1" applyProtection="1">
      <alignment vertical="center"/>
    </xf>
    <xf numFmtId="0" fontId="46" fillId="3" borderId="0" xfId="1" applyFill="1"/>
    <xf numFmtId="0" fontId="0" fillId="3" borderId="0" xfId="0" applyFill="1"/>
    <xf numFmtId="0" fontId="11" fillId="3" borderId="0" xfId="0" applyFont="1" applyFill="1" applyAlignment="1">
      <alignment horizontal="left"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5" fillId="0" borderId="0" xfId="0" applyFont="1" applyBorder="1" applyAlignment="1">
      <alignment horizontal="left" vertical="center"/>
    </xf>
    <xf numFmtId="0" fontId="0" fillId="0" borderId="6" xfId="0" applyBorder="1"/>
    <xf numFmtId="0" fontId="14" fillId="0" borderId="0" xfId="0" applyFont="1" applyAlignment="1">
      <alignment horizontal="left" vertical="center"/>
    </xf>
    <xf numFmtId="0" fontId="16" fillId="0" borderId="0" xfId="0" applyFont="1" applyAlignment="1">
      <alignment horizontal="left" vertical="center"/>
    </xf>
    <xf numFmtId="0" fontId="17"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7" fillId="0" borderId="0" xfId="0" applyFont="1" applyBorder="1" applyAlignment="1">
      <alignment horizontal="left" vertical="center"/>
    </xf>
    <xf numFmtId="0" fontId="2" fillId="5" borderId="0" xfId="0" applyFont="1" applyFill="1" applyBorder="1" applyAlignment="1" applyProtection="1">
      <alignment horizontal="left" vertical="center"/>
      <protection locked="0"/>
    </xf>
    <xf numFmtId="49" fontId="2" fillId="5"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19"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0" fillId="6" borderId="10" xfId="0" applyFont="1" applyFill="1" applyBorder="1" applyAlignment="1">
      <alignment vertical="center"/>
    </xf>
    <xf numFmtId="0" fontId="3" fillId="6" borderId="10" xfId="0" applyFont="1" applyFill="1" applyBorder="1" applyAlignment="1">
      <alignment horizontal="center" vertical="center"/>
    </xf>
    <xf numFmtId="0" fontId="0" fillId="6"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5" fillId="0" borderId="0" xfId="0" applyFont="1" applyAlignment="1">
      <alignment horizontal="left" vertical="center"/>
    </xf>
    <xf numFmtId="0" fontId="2" fillId="0" borderId="5" xfId="0" applyFont="1" applyBorder="1" applyAlignment="1">
      <alignment vertical="center"/>
    </xf>
    <xf numFmtId="0" fontId="17"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0"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7" borderId="10" xfId="0" applyFont="1" applyFill="1" applyBorder="1" applyAlignment="1">
      <alignment vertical="center"/>
    </xf>
    <xf numFmtId="0" fontId="2" fillId="7" borderId="11" xfId="0" applyFont="1" applyFill="1" applyBorder="1" applyAlignment="1">
      <alignment horizontal="center" vertical="center"/>
    </xf>
    <xf numFmtId="0" fontId="17" fillId="0" borderId="20" xfId="0" applyFont="1" applyBorder="1" applyAlignment="1">
      <alignment horizontal="center" vertical="center" wrapText="1"/>
    </xf>
    <xf numFmtId="0" fontId="17" fillId="0" borderId="21" xfId="0" applyFont="1" applyBorder="1" applyAlignment="1">
      <alignment horizontal="center" vertical="center" wrapText="1"/>
    </xf>
    <xf numFmtId="0" fontId="17" fillId="0" borderId="22" xfId="0" applyFont="1" applyBorder="1" applyAlignment="1">
      <alignment horizontal="center" vertical="center" wrapText="1"/>
    </xf>
    <xf numFmtId="0" fontId="0" fillId="0" borderId="15" xfId="0" applyFont="1" applyBorder="1" applyAlignment="1">
      <alignment vertical="center"/>
    </xf>
    <xf numFmtId="0" fontId="22" fillId="0" borderId="0" xfId="0" applyFont="1" applyAlignment="1">
      <alignment horizontal="left" vertical="center"/>
    </xf>
    <xf numFmtId="0" fontId="22" fillId="0" borderId="0" xfId="0" applyFont="1" applyAlignment="1">
      <alignment vertical="center"/>
    </xf>
    <xf numFmtId="0" fontId="3" fillId="0" borderId="0" xfId="0" applyFont="1" applyAlignment="1">
      <alignment horizontal="center" vertical="center"/>
    </xf>
    <xf numFmtId="4" fontId="21" fillId="0" borderId="18"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9" xfId="0" applyNumberFormat="1" applyFont="1" applyBorder="1" applyAlignment="1">
      <alignment vertical="center"/>
    </xf>
    <xf numFmtId="0" fontId="23" fillId="0" borderId="0" xfId="0" applyFont="1" applyAlignment="1">
      <alignment horizontal="left" vertical="center"/>
    </xf>
    <xf numFmtId="0" fontId="4" fillId="0" borderId="5" xfId="0" applyFont="1" applyBorder="1" applyAlignment="1">
      <alignment vertical="center"/>
    </xf>
    <xf numFmtId="0" fontId="24" fillId="0" borderId="0" xfId="0" applyFont="1" applyAlignment="1">
      <alignment vertical="center"/>
    </xf>
    <xf numFmtId="0" fontId="25" fillId="0" borderId="0" xfId="0" applyFont="1" applyAlignment="1">
      <alignment vertical="center"/>
    </xf>
    <xf numFmtId="0" fontId="26" fillId="0" borderId="0" xfId="0" applyFont="1" applyAlignment="1">
      <alignment horizontal="center" vertical="center"/>
    </xf>
    <xf numFmtId="4" fontId="27" fillId="0" borderId="18" xfId="0" applyNumberFormat="1" applyFont="1" applyBorder="1" applyAlignment="1">
      <alignment vertical="center"/>
    </xf>
    <xf numFmtId="4" fontId="27" fillId="0" borderId="0" xfId="0" applyNumberFormat="1" applyFont="1" applyBorder="1" applyAlignment="1">
      <alignment vertical="center"/>
    </xf>
    <xf numFmtId="166" fontId="27" fillId="0" borderId="0" xfId="0" applyNumberFormat="1" applyFont="1" applyBorder="1" applyAlignment="1">
      <alignment vertical="center"/>
    </xf>
    <xf numFmtId="4" fontId="27" fillId="0" borderId="19" xfId="0" applyNumberFormat="1" applyFont="1" applyBorder="1" applyAlignment="1">
      <alignment vertical="center"/>
    </xf>
    <xf numFmtId="0" fontId="4" fillId="0" borderId="0" xfId="0" applyFont="1" applyAlignment="1">
      <alignment horizontal="left" vertical="center"/>
    </xf>
    <xf numFmtId="0" fontId="28" fillId="0" borderId="0" xfId="1" applyFont="1" applyAlignment="1">
      <alignment horizontal="center" vertical="center"/>
    </xf>
    <xf numFmtId="0" fontId="5" fillId="0" borderId="5" xfId="0" applyFont="1" applyBorder="1" applyAlignment="1">
      <alignment vertical="center"/>
    </xf>
    <xf numFmtId="0" fontId="5" fillId="0" borderId="0" xfId="0" applyFont="1" applyAlignment="1">
      <alignment horizontal="center" vertical="center"/>
    </xf>
    <xf numFmtId="4" fontId="30" fillId="0" borderId="18" xfId="0" applyNumberFormat="1" applyFont="1" applyBorder="1" applyAlignment="1">
      <alignment vertical="center"/>
    </xf>
    <xf numFmtId="4" fontId="30" fillId="0" borderId="0" xfId="0" applyNumberFormat="1" applyFont="1" applyBorder="1" applyAlignment="1">
      <alignment vertical="center"/>
    </xf>
    <xf numFmtId="166" fontId="30" fillId="0" borderId="0" xfId="0" applyNumberFormat="1" applyFont="1" applyBorder="1" applyAlignment="1">
      <alignment vertical="center"/>
    </xf>
    <xf numFmtId="4" fontId="30" fillId="0" borderId="19" xfId="0" applyNumberFormat="1" applyFont="1" applyBorder="1" applyAlignment="1">
      <alignment vertical="center"/>
    </xf>
    <xf numFmtId="0" fontId="5" fillId="0" borderId="0" xfId="0" applyFont="1" applyAlignment="1">
      <alignment horizontal="left" vertical="center"/>
    </xf>
    <xf numFmtId="4" fontId="27" fillId="0" borderId="23" xfId="0" applyNumberFormat="1" applyFont="1" applyBorder="1" applyAlignment="1">
      <alignment vertical="center"/>
    </xf>
    <xf numFmtId="4" fontId="27" fillId="0" borderId="24" xfId="0" applyNumberFormat="1" applyFont="1" applyBorder="1" applyAlignment="1">
      <alignment vertical="center"/>
    </xf>
    <xf numFmtId="166" fontId="27" fillId="0" borderId="24" xfId="0" applyNumberFormat="1" applyFont="1" applyBorder="1" applyAlignment="1">
      <alignment vertical="center"/>
    </xf>
    <xf numFmtId="4" fontId="27" fillId="0" borderId="25" xfId="0" applyNumberFormat="1" applyFont="1" applyBorder="1" applyAlignment="1">
      <alignment vertical="center"/>
    </xf>
    <xf numFmtId="0" fontId="0" fillId="0" borderId="0" xfId="0" applyProtection="1">
      <protection locked="0"/>
    </xf>
    <xf numFmtId="0" fontId="5" fillId="3" borderId="0" xfId="0" applyFont="1" applyFill="1" applyAlignment="1">
      <alignment vertical="center"/>
    </xf>
    <xf numFmtId="0" fontId="12" fillId="3" borderId="0" xfId="0" applyFont="1" applyFill="1" applyAlignment="1">
      <alignment horizontal="left" vertical="center"/>
    </xf>
    <xf numFmtId="0" fontId="31" fillId="3" borderId="0" xfId="1" applyFont="1" applyFill="1" applyAlignment="1">
      <alignment vertical="center"/>
    </xf>
    <xf numFmtId="0" fontId="5" fillId="3"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7"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19" fillId="0" borderId="0" xfId="0" applyFont="1" applyBorder="1" applyAlignment="1">
      <alignment horizontal="left" vertical="center"/>
    </xf>
    <xf numFmtId="4" fontId="22"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7" borderId="0" xfId="0" applyFont="1" applyFill="1" applyBorder="1" applyAlignment="1">
      <alignment vertical="center"/>
    </xf>
    <xf numFmtId="0" fontId="3" fillId="7" borderId="9" xfId="0" applyFont="1" applyFill="1" applyBorder="1" applyAlignment="1">
      <alignment horizontal="left" vertical="center"/>
    </xf>
    <xf numFmtId="0" fontId="3" fillId="7" borderId="10" xfId="0" applyFont="1" applyFill="1" applyBorder="1" applyAlignment="1">
      <alignment horizontal="right" vertical="center"/>
    </xf>
    <xf numFmtId="0" fontId="3" fillId="7" borderId="10" xfId="0" applyFont="1" applyFill="1" applyBorder="1" applyAlignment="1">
      <alignment horizontal="center" vertical="center"/>
    </xf>
    <xf numFmtId="0" fontId="0" fillId="7" borderId="10" xfId="0" applyFont="1" applyFill="1" applyBorder="1" applyAlignment="1" applyProtection="1">
      <alignment vertical="center"/>
      <protection locked="0"/>
    </xf>
    <xf numFmtId="4" fontId="3" fillId="7" borderId="10" xfId="0" applyNumberFormat="1" applyFont="1" applyFill="1" applyBorder="1" applyAlignment="1">
      <alignment vertical="center"/>
    </xf>
    <xf numFmtId="0" fontId="0" fillId="7"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7" borderId="0" xfId="0" applyFont="1" applyFill="1" applyBorder="1" applyAlignment="1">
      <alignment horizontal="left" vertical="center"/>
    </xf>
    <xf numFmtId="0" fontId="0" fillId="7" borderId="0" xfId="0" applyFont="1" applyFill="1" applyBorder="1" applyAlignment="1" applyProtection="1">
      <alignment vertical="center"/>
      <protection locked="0"/>
    </xf>
    <xf numFmtId="0" fontId="2" fillId="7" borderId="0" xfId="0" applyFont="1" applyFill="1" applyBorder="1" applyAlignment="1">
      <alignment horizontal="right" vertical="center"/>
    </xf>
    <xf numFmtId="0" fontId="0" fillId="7" borderId="6" xfId="0" applyFont="1" applyFill="1" applyBorder="1" applyAlignment="1">
      <alignment vertical="center"/>
    </xf>
    <xf numFmtId="0" fontId="32"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7"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7" borderId="20" xfId="0" applyFont="1" applyFill="1" applyBorder="1" applyAlignment="1">
      <alignment horizontal="center" vertical="center" wrapText="1"/>
    </xf>
    <xf numFmtId="0" fontId="2" fillId="7" borderId="21" xfId="0" applyFont="1" applyFill="1" applyBorder="1" applyAlignment="1">
      <alignment horizontal="center" vertical="center" wrapText="1"/>
    </xf>
    <xf numFmtId="0" fontId="33" fillId="7" borderId="21" xfId="0" applyFont="1" applyFill="1" applyBorder="1" applyAlignment="1" applyProtection="1">
      <alignment horizontal="center" vertical="center" wrapText="1"/>
      <protection locked="0"/>
    </xf>
    <xf numFmtId="0" fontId="2" fillId="7" borderId="22" xfId="0" applyFont="1" applyFill="1" applyBorder="1" applyAlignment="1">
      <alignment horizontal="center" vertical="center" wrapText="1"/>
    </xf>
    <xf numFmtId="4" fontId="22" fillId="0" borderId="0" xfId="0" applyNumberFormat="1" applyFont="1" applyAlignment="1"/>
    <xf numFmtId="166" fontId="34" fillId="0" borderId="16" xfId="0" applyNumberFormat="1" applyFont="1" applyBorder="1" applyAlignment="1"/>
    <xf numFmtId="166" fontId="34" fillId="0" borderId="17" xfId="0" applyNumberFormat="1" applyFont="1" applyBorder="1" applyAlignment="1"/>
    <xf numFmtId="4" fontId="35"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8" fillId="0" borderId="0" xfId="0" applyFont="1" applyBorder="1" applyAlignment="1">
      <alignment horizontal="left"/>
    </xf>
    <xf numFmtId="0" fontId="7" fillId="0" borderId="0" xfId="0" applyFont="1" applyBorder="1" applyAlignment="1">
      <alignment horizontal="left"/>
    </xf>
    <xf numFmtId="4" fontId="7" fillId="0" borderId="0" xfId="0" applyNumberFormat="1" applyFont="1" applyBorder="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5"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5"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6" fillId="0" borderId="0" xfId="0" applyFont="1" applyBorder="1" applyAlignment="1">
      <alignment horizontal="left" vertical="center"/>
    </xf>
    <xf numFmtId="0" fontId="37" fillId="0" borderId="0" xfId="0" applyFont="1" applyBorder="1" applyAlignment="1">
      <alignmen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36" fillId="0" borderId="0" xfId="0" applyFont="1" applyAlignment="1">
      <alignment horizontal="left" vertical="center"/>
    </xf>
    <xf numFmtId="0" fontId="37" fillId="0" borderId="0" xfId="0" applyFont="1" applyAlignment="1">
      <alignment vertical="center" wrapText="1"/>
    </xf>
    <xf numFmtId="0" fontId="9" fillId="0" borderId="5" xfId="0" applyFont="1" applyBorder="1" applyAlignment="1">
      <alignment vertical="center"/>
    </xf>
    <xf numFmtId="0" fontId="9" fillId="0" borderId="0" xfId="0" applyFont="1" applyBorder="1" applyAlignment="1">
      <alignment horizontal="left" vertical="center" wrapText="1"/>
    </xf>
    <xf numFmtId="167" fontId="9" fillId="0" borderId="0" xfId="0" applyNumberFormat="1" applyFont="1" applyBorder="1" applyAlignment="1">
      <alignment vertical="center"/>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9" fillId="0" borderId="0" xfId="0" applyFont="1" applyAlignment="1">
      <alignment horizontal="left" vertical="center"/>
    </xf>
    <xf numFmtId="0" fontId="38" fillId="0" borderId="28" xfId="0" applyFont="1" applyBorder="1" applyAlignment="1" applyProtection="1">
      <alignment horizontal="center" vertical="center"/>
      <protection locked="0"/>
    </xf>
    <xf numFmtId="49" fontId="38" fillId="0" borderId="28" xfId="0" applyNumberFormat="1" applyFont="1" applyBorder="1" applyAlignment="1" applyProtection="1">
      <alignment horizontal="left" vertical="center" wrapText="1"/>
      <protection locked="0"/>
    </xf>
    <xf numFmtId="0" fontId="38" fillId="0" borderId="28" xfId="0" applyFont="1" applyBorder="1" applyAlignment="1" applyProtection="1">
      <alignment horizontal="left" vertical="center" wrapText="1"/>
      <protection locked="0"/>
    </xf>
    <xf numFmtId="0" fontId="38" fillId="0" borderId="28" xfId="0" applyFont="1" applyBorder="1" applyAlignment="1" applyProtection="1">
      <alignment horizontal="center" vertical="center" wrapText="1"/>
      <protection locked="0"/>
    </xf>
    <xf numFmtId="167" fontId="38" fillId="0" borderId="28" xfId="0" applyNumberFormat="1" applyFont="1" applyBorder="1" applyAlignment="1" applyProtection="1">
      <alignment vertical="center"/>
      <protection locked="0"/>
    </xf>
    <xf numFmtId="4" fontId="38" fillId="5" borderId="28" xfId="0" applyNumberFormat="1" applyFont="1" applyFill="1" applyBorder="1" applyAlignment="1" applyProtection="1">
      <alignment vertical="center"/>
      <protection locked="0"/>
    </xf>
    <xf numFmtId="4" fontId="38" fillId="0" borderId="28" xfId="0" applyNumberFormat="1" applyFont="1" applyBorder="1" applyAlignment="1" applyProtection="1">
      <alignment vertical="center"/>
      <protection locked="0"/>
    </xf>
    <xf numFmtId="0" fontId="38" fillId="0" borderId="5" xfId="0" applyFont="1" applyBorder="1" applyAlignment="1">
      <alignment vertical="center"/>
    </xf>
    <xf numFmtId="0" fontId="38" fillId="5" borderId="28" xfId="0" applyFont="1" applyFill="1" applyBorder="1" applyAlignment="1" applyProtection="1">
      <alignment horizontal="left" vertical="center"/>
      <protection locked="0"/>
    </xf>
    <xf numFmtId="0" fontId="38" fillId="0" borderId="0" xfId="0" applyFont="1" applyBorder="1" applyAlignment="1">
      <alignment horizontal="center" vertical="center"/>
    </xf>
    <xf numFmtId="167" fontId="0" fillId="5" borderId="28" xfId="0" applyNumberFormat="1" applyFont="1" applyFill="1" applyBorder="1" applyAlignment="1" applyProtection="1">
      <alignment vertical="center"/>
      <protection locked="0"/>
    </xf>
    <xf numFmtId="0" fontId="1" fillId="0" borderId="24" xfId="0" applyFont="1" applyBorder="1" applyAlignment="1">
      <alignment horizontal="center" vertical="center"/>
    </xf>
    <xf numFmtId="0" fontId="0" fillId="0" borderId="24" xfId="0" applyFont="1" applyBorder="1" applyAlignment="1">
      <alignment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0" fillId="0" borderId="23" xfId="0" applyFont="1" applyBorder="1" applyAlignment="1">
      <alignment vertical="center"/>
    </xf>
    <xf numFmtId="0" fontId="0" fillId="0" borderId="25" xfId="0" applyFont="1" applyBorder="1" applyAlignment="1">
      <alignment vertical="center"/>
    </xf>
    <xf numFmtId="0" fontId="7" fillId="0" borderId="0" xfId="0" applyFont="1" applyAlignment="1">
      <alignment horizontal="left"/>
    </xf>
    <xf numFmtId="4" fontId="7" fillId="0" borderId="0" xfId="0" applyNumberFormat="1" applyFont="1" applyAlignment="1"/>
    <xf numFmtId="0" fontId="8" fillId="0" borderId="23" xfId="0" applyFont="1" applyBorder="1" applyAlignment="1"/>
    <xf numFmtId="0" fontId="8" fillId="0" borderId="24" xfId="0" applyFont="1" applyBorder="1" applyAlignment="1"/>
    <xf numFmtId="166" fontId="8" fillId="0" borderId="24" xfId="0" applyNumberFormat="1" applyFont="1" applyBorder="1" applyAlignment="1"/>
    <xf numFmtId="166" fontId="8" fillId="0" borderId="25" xfId="0" applyNumberFormat="1" applyFont="1" applyBorder="1" applyAlignment="1"/>
    <xf numFmtId="0" fontId="9" fillId="0" borderId="0" xfId="0" applyFont="1" applyAlignment="1">
      <alignment horizontal="left" vertical="center" wrapText="1"/>
    </xf>
    <xf numFmtId="167" fontId="9" fillId="0" borderId="0" xfId="0" applyNumberFormat="1" applyFont="1" applyAlignment="1">
      <alignment vertical="center"/>
    </xf>
    <xf numFmtId="0" fontId="6" fillId="0" borderId="0" xfId="0" applyFont="1" applyBorder="1" applyAlignment="1">
      <alignment horizontal="left"/>
    </xf>
    <xf numFmtId="4" fontId="6" fillId="0" borderId="0" xfId="0" applyNumberFormat="1" applyFont="1" applyBorder="1" applyAlignment="1"/>
    <xf numFmtId="0" fontId="38" fillId="0" borderId="24" xfId="0" applyFont="1" applyBorder="1" applyAlignment="1">
      <alignment horizontal="center" vertical="center"/>
    </xf>
    <xf numFmtId="0" fontId="0" fillId="0" borderId="0" xfId="0" applyAlignment="1" applyProtection="1">
      <alignment vertical="top"/>
      <protection locked="0"/>
    </xf>
    <xf numFmtId="0" fontId="39" fillId="0" borderId="29" xfId="0" applyFont="1" applyBorder="1" applyAlignment="1" applyProtection="1">
      <alignment vertical="center" wrapText="1"/>
      <protection locked="0"/>
    </xf>
    <xf numFmtId="0" fontId="39" fillId="0" borderId="30" xfId="0" applyFont="1" applyBorder="1" applyAlignment="1" applyProtection="1">
      <alignment vertical="center" wrapText="1"/>
      <protection locked="0"/>
    </xf>
    <xf numFmtId="0" fontId="39" fillId="0" borderId="31" xfId="0" applyFont="1" applyBorder="1" applyAlignment="1" applyProtection="1">
      <alignment vertical="center" wrapText="1"/>
      <protection locked="0"/>
    </xf>
    <xf numFmtId="0" fontId="39" fillId="0" borderId="32" xfId="0" applyFont="1" applyBorder="1" applyAlignment="1" applyProtection="1">
      <alignment horizontal="center" vertical="center" wrapText="1"/>
      <protection locked="0"/>
    </xf>
    <xf numFmtId="0" fontId="39" fillId="0" borderId="33" xfId="0" applyFont="1" applyBorder="1" applyAlignment="1" applyProtection="1">
      <alignment horizontal="center" vertical="center" wrapText="1"/>
      <protection locked="0"/>
    </xf>
    <xf numFmtId="0" fontId="39" fillId="0" borderId="32" xfId="0" applyFont="1" applyBorder="1" applyAlignment="1" applyProtection="1">
      <alignment vertical="center" wrapText="1"/>
      <protection locked="0"/>
    </xf>
    <xf numFmtId="0" fontId="39" fillId="0" borderId="33" xfId="0" applyFont="1" applyBorder="1" applyAlignment="1" applyProtection="1">
      <alignment vertical="center" wrapText="1"/>
      <protection locked="0"/>
    </xf>
    <xf numFmtId="0" fontId="41" fillId="0" borderId="1" xfId="0" applyFont="1" applyBorder="1" applyAlignment="1" applyProtection="1">
      <alignment horizontal="left" vertical="center" wrapText="1"/>
      <protection locked="0"/>
    </xf>
    <xf numFmtId="0" fontId="42" fillId="0" borderId="1" xfId="0" applyFont="1" applyBorder="1" applyAlignment="1" applyProtection="1">
      <alignment horizontal="left" vertical="center" wrapText="1"/>
      <protection locked="0"/>
    </xf>
    <xf numFmtId="0" fontId="42" fillId="0" borderId="32" xfId="0" applyFont="1" applyBorder="1" applyAlignment="1" applyProtection="1">
      <alignment vertical="center" wrapText="1"/>
      <protection locked="0"/>
    </xf>
    <xf numFmtId="0" fontId="42" fillId="0" borderId="1" xfId="0" applyFont="1" applyBorder="1" applyAlignment="1" applyProtection="1">
      <alignment vertical="center" wrapText="1"/>
      <protection locked="0"/>
    </xf>
    <xf numFmtId="0" fontId="42" fillId="0" borderId="1" xfId="0" applyFont="1" applyBorder="1" applyAlignment="1" applyProtection="1">
      <alignment vertical="center"/>
      <protection locked="0"/>
    </xf>
    <xf numFmtId="0" fontId="42" fillId="0" borderId="1" xfId="0" applyFont="1" applyBorder="1" applyAlignment="1" applyProtection="1">
      <alignment horizontal="left" vertical="center"/>
      <protection locked="0"/>
    </xf>
    <xf numFmtId="49" fontId="42" fillId="0" borderId="1" xfId="0" applyNumberFormat="1" applyFont="1" applyBorder="1" applyAlignment="1" applyProtection="1">
      <alignment vertical="center" wrapText="1"/>
      <protection locked="0"/>
    </xf>
    <xf numFmtId="0" fontId="39" fillId="0" borderId="35" xfId="0" applyFont="1" applyBorder="1" applyAlignment="1" applyProtection="1">
      <alignment vertical="center" wrapText="1"/>
      <protection locked="0"/>
    </xf>
    <xf numFmtId="0" fontId="43" fillId="0" borderId="34" xfId="0" applyFont="1" applyBorder="1" applyAlignment="1" applyProtection="1">
      <alignment vertical="center" wrapText="1"/>
      <protection locked="0"/>
    </xf>
    <xf numFmtId="0" fontId="39" fillId="0" borderId="36" xfId="0" applyFont="1" applyBorder="1" applyAlignment="1" applyProtection="1">
      <alignment vertical="center" wrapText="1"/>
      <protection locked="0"/>
    </xf>
    <xf numFmtId="0" fontId="39" fillId="0" borderId="1" xfId="0" applyFont="1" applyBorder="1" applyAlignment="1" applyProtection="1">
      <alignment vertical="top"/>
      <protection locked="0"/>
    </xf>
    <xf numFmtId="0" fontId="39" fillId="0" borderId="0" xfId="0" applyFont="1" applyAlignment="1" applyProtection="1">
      <alignment vertical="top"/>
      <protection locked="0"/>
    </xf>
    <xf numFmtId="0" fontId="39" fillId="0" borderId="29" xfId="0" applyFont="1" applyBorder="1" applyAlignment="1" applyProtection="1">
      <alignment horizontal="left" vertical="center"/>
      <protection locked="0"/>
    </xf>
    <xf numFmtId="0" fontId="39" fillId="0" borderId="30" xfId="0" applyFont="1" applyBorder="1" applyAlignment="1" applyProtection="1">
      <alignment horizontal="left" vertical="center"/>
      <protection locked="0"/>
    </xf>
    <xf numFmtId="0" fontId="39" fillId="0" borderId="31" xfId="0" applyFont="1" applyBorder="1" applyAlignment="1" applyProtection="1">
      <alignment horizontal="left" vertical="center"/>
      <protection locked="0"/>
    </xf>
    <xf numFmtId="0" fontId="39" fillId="0" borderId="32" xfId="0" applyFont="1" applyBorder="1" applyAlignment="1" applyProtection="1">
      <alignment horizontal="left" vertical="center"/>
      <protection locked="0"/>
    </xf>
    <xf numFmtId="0" fontId="39" fillId="0" borderId="33" xfId="0" applyFont="1" applyBorder="1" applyAlignment="1" applyProtection="1">
      <alignment horizontal="left" vertical="center"/>
      <protection locked="0"/>
    </xf>
    <xf numFmtId="0" fontId="41" fillId="0" borderId="1" xfId="0" applyFont="1" applyBorder="1" applyAlignment="1" applyProtection="1">
      <alignment horizontal="left" vertical="center"/>
      <protection locked="0"/>
    </xf>
    <xf numFmtId="0" fontId="44" fillId="0" borderId="0" xfId="0" applyFont="1" applyAlignment="1" applyProtection="1">
      <alignment horizontal="left" vertical="center"/>
      <protection locked="0"/>
    </xf>
    <xf numFmtId="0" fontId="41" fillId="0" borderId="34" xfId="0" applyFont="1" applyBorder="1" applyAlignment="1" applyProtection="1">
      <alignment horizontal="left" vertical="center"/>
      <protection locked="0"/>
    </xf>
    <xf numFmtId="0" fontId="41" fillId="0" borderId="34" xfId="0" applyFont="1" applyBorder="1" applyAlignment="1" applyProtection="1">
      <alignment horizontal="center" vertical="center"/>
      <protection locked="0"/>
    </xf>
    <xf numFmtId="0" fontId="44" fillId="0" borderId="34"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2" fillId="0" borderId="0" xfId="0" applyFont="1" applyAlignment="1" applyProtection="1">
      <alignment horizontal="left" vertical="center"/>
      <protection locked="0"/>
    </xf>
    <xf numFmtId="0" fontId="42" fillId="0" borderId="1" xfId="0" applyFont="1" applyBorder="1" applyAlignment="1" applyProtection="1">
      <alignment horizontal="center" vertical="center"/>
      <protection locked="0"/>
    </xf>
    <xf numFmtId="0" fontId="42" fillId="0" borderId="32" xfId="0" applyFont="1" applyBorder="1" applyAlignment="1" applyProtection="1">
      <alignment horizontal="left" vertical="center"/>
      <protection locked="0"/>
    </xf>
    <xf numFmtId="0" fontId="42" fillId="2" borderId="1" xfId="0" applyFont="1" applyFill="1" applyBorder="1" applyAlignment="1" applyProtection="1">
      <alignment horizontal="left" vertical="center"/>
      <protection locked="0"/>
    </xf>
    <xf numFmtId="0" fontId="42" fillId="2" borderId="1" xfId="0" applyFont="1" applyFill="1" applyBorder="1" applyAlignment="1" applyProtection="1">
      <alignment horizontal="center" vertical="center"/>
      <protection locked="0"/>
    </xf>
    <xf numFmtId="0" fontId="39" fillId="0" borderId="35"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39" fillId="0" borderId="36" xfId="0" applyFont="1" applyBorder="1" applyAlignment="1" applyProtection="1">
      <alignment horizontal="left" vertical="center"/>
      <protection locked="0"/>
    </xf>
    <xf numFmtId="0" fontId="39"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39" fillId="0" borderId="1" xfId="0" applyFont="1" applyBorder="1" applyAlignment="1" applyProtection="1">
      <alignment horizontal="left" vertical="center" wrapText="1"/>
      <protection locked="0"/>
    </xf>
    <xf numFmtId="0" fontId="42" fillId="0" borderId="1" xfId="0" applyFont="1" applyBorder="1" applyAlignment="1" applyProtection="1">
      <alignment horizontal="center" vertical="center" wrapText="1"/>
      <protection locked="0"/>
    </xf>
    <xf numFmtId="0" fontId="39" fillId="0" borderId="29" xfId="0" applyFont="1" applyBorder="1" applyAlignment="1" applyProtection="1">
      <alignment horizontal="left" vertical="center" wrapText="1"/>
      <protection locked="0"/>
    </xf>
    <xf numFmtId="0" fontId="39" fillId="0" borderId="30" xfId="0" applyFont="1" applyBorder="1" applyAlignment="1" applyProtection="1">
      <alignment horizontal="left" vertical="center" wrapText="1"/>
      <protection locked="0"/>
    </xf>
    <xf numFmtId="0" fontId="39" fillId="0" borderId="31" xfId="0" applyFont="1" applyBorder="1" applyAlignment="1" applyProtection="1">
      <alignment horizontal="left" vertical="center" wrapText="1"/>
      <protection locked="0"/>
    </xf>
    <xf numFmtId="0" fontId="39" fillId="0" borderId="32" xfId="0" applyFont="1" applyBorder="1" applyAlignment="1" applyProtection="1">
      <alignment horizontal="left" vertical="center" wrapText="1"/>
      <protection locked="0"/>
    </xf>
    <xf numFmtId="0" fontId="39" fillId="0" borderId="33" xfId="0" applyFont="1" applyBorder="1" applyAlignment="1" applyProtection="1">
      <alignment horizontal="left" vertical="center" wrapText="1"/>
      <protection locked="0"/>
    </xf>
    <xf numFmtId="0" fontId="44" fillId="0" borderId="32" xfId="0" applyFont="1" applyBorder="1" applyAlignment="1" applyProtection="1">
      <alignment horizontal="left" vertical="center" wrapText="1"/>
      <protection locked="0"/>
    </xf>
    <xf numFmtId="0" fontId="44" fillId="0" borderId="33" xfId="0" applyFont="1" applyBorder="1" applyAlignment="1" applyProtection="1">
      <alignment horizontal="left" vertical="center" wrapText="1"/>
      <protection locked="0"/>
    </xf>
    <xf numFmtId="0" fontId="42" fillId="0" borderId="32"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wrapText="1"/>
      <protection locked="0"/>
    </xf>
    <xf numFmtId="0" fontId="42" fillId="0" borderId="33" xfId="0" applyFont="1" applyBorder="1" applyAlignment="1" applyProtection="1">
      <alignment horizontal="left" vertical="center"/>
      <protection locked="0"/>
    </xf>
    <xf numFmtId="0" fontId="42" fillId="0" borderId="35" xfId="0" applyFont="1" applyBorder="1" applyAlignment="1" applyProtection="1">
      <alignment horizontal="left" vertical="center" wrapText="1"/>
      <protection locked="0"/>
    </xf>
    <xf numFmtId="0" fontId="42" fillId="0" borderId="34" xfId="0" applyFont="1" applyBorder="1" applyAlignment="1" applyProtection="1">
      <alignment horizontal="left" vertical="center" wrapText="1"/>
      <protection locked="0"/>
    </xf>
    <xf numFmtId="0" fontId="42" fillId="0" borderId="36" xfId="0" applyFont="1" applyBorder="1" applyAlignment="1" applyProtection="1">
      <alignment horizontal="left" vertical="center" wrapText="1"/>
      <protection locked="0"/>
    </xf>
    <xf numFmtId="0" fontId="42" fillId="0" borderId="1" xfId="0" applyFont="1" applyBorder="1" applyAlignment="1" applyProtection="1">
      <alignment horizontal="left" vertical="top"/>
      <protection locked="0"/>
    </xf>
    <xf numFmtId="0" fontId="42" fillId="0" borderId="1" xfId="0" applyFont="1" applyBorder="1" applyAlignment="1" applyProtection="1">
      <alignment horizontal="center" vertical="top"/>
      <protection locked="0"/>
    </xf>
    <xf numFmtId="0" fontId="42" fillId="0" borderId="35" xfId="0" applyFont="1" applyBorder="1" applyAlignment="1" applyProtection="1">
      <alignment horizontal="left" vertical="center"/>
      <protection locked="0"/>
    </xf>
    <xf numFmtId="0" fontId="42" fillId="0" borderId="36" xfId="0" applyFont="1" applyBorder="1" applyAlignment="1" applyProtection="1">
      <alignment horizontal="left" vertical="center"/>
      <protection locked="0"/>
    </xf>
    <xf numFmtId="0" fontId="44" fillId="0" borderId="0" xfId="0" applyFont="1" applyAlignment="1" applyProtection="1">
      <alignment vertical="center"/>
      <protection locked="0"/>
    </xf>
    <xf numFmtId="0" fontId="41" fillId="0" borderId="1" xfId="0" applyFont="1" applyBorder="1" applyAlignment="1" applyProtection="1">
      <alignment vertical="center"/>
      <protection locked="0"/>
    </xf>
    <xf numFmtId="0" fontId="44" fillId="0" borderId="34" xfId="0" applyFont="1" applyBorder="1" applyAlignment="1" applyProtection="1">
      <alignment vertical="center"/>
      <protection locked="0"/>
    </xf>
    <xf numFmtId="0" fontId="41"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2"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1" fillId="0" borderId="34" xfId="0" applyFont="1" applyBorder="1" applyAlignment="1" applyProtection="1">
      <alignment horizontal="left"/>
      <protection locked="0"/>
    </xf>
    <xf numFmtId="0" fontId="44" fillId="0" borderId="34" xfId="0" applyFont="1" applyBorder="1" applyAlignment="1" applyProtection="1">
      <protection locked="0"/>
    </xf>
    <xf numFmtId="0" fontId="39" fillId="0" borderId="32" xfId="0" applyFont="1" applyBorder="1" applyAlignment="1" applyProtection="1">
      <alignment vertical="top"/>
      <protection locked="0"/>
    </xf>
    <xf numFmtId="0" fontId="39" fillId="0" borderId="33" xfId="0" applyFont="1" applyBorder="1" applyAlignment="1" applyProtection="1">
      <alignment vertical="top"/>
      <protection locked="0"/>
    </xf>
    <xf numFmtId="0" fontId="39" fillId="0" borderId="1" xfId="0" applyFont="1" applyBorder="1" applyAlignment="1" applyProtection="1">
      <alignment horizontal="center" vertical="center"/>
      <protection locked="0"/>
    </xf>
    <xf numFmtId="0" fontId="39" fillId="0" borderId="1" xfId="0" applyFont="1" applyBorder="1" applyAlignment="1" applyProtection="1">
      <alignment horizontal="left" vertical="top"/>
      <protection locked="0"/>
    </xf>
    <xf numFmtId="0" fontId="39" fillId="0" borderId="35" xfId="0" applyFont="1" applyBorder="1" applyAlignment="1" applyProtection="1">
      <alignment vertical="top"/>
      <protection locked="0"/>
    </xf>
    <xf numFmtId="0" fontId="39" fillId="0" borderId="34" xfId="0" applyFont="1" applyBorder="1" applyAlignment="1" applyProtection="1">
      <alignment vertical="top"/>
      <protection locked="0"/>
    </xf>
    <xf numFmtId="0" fontId="39" fillId="0" borderId="36" xfId="0" applyFont="1" applyBorder="1" applyAlignment="1" applyProtection="1">
      <alignment vertical="top"/>
      <protection locked="0"/>
    </xf>
    <xf numFmtId="0" fontId="48" fillId="0" borderId="0" xfId="0" applyFont="1" applyBorder="1" applyAlignment="1">
      <alignment vertical="center" wrapText="1"/>
    </xf>
    <xf numFmtId="0" fontId="14" fillId="4" borderId="0" xfId="0" applyFont="1" applyFill="1" applyAlignment="1">
      <alignment horizontal="center" vertical="center"/>
    </xf>
    <xf numFmtId="0" fontId="0" fillId="0" borderId="0" xfId="0"/>
    <xf numFmtId="4" fontId="25" fillId="0" borderId="0" xfId="0" applyNumberFormat="1" applyFont="1" applyAlignment="1">
      <alignment vertical="center"/>
    </xf>
    <xf numFmtId="0" fontId="25" fillId="0" borderId="0" xfId="0" applyFont="1" applyAlignment="1">
      <alignment vertical="center"/>
    </xf>
    <xf numFmtId="0" fontId="24" fillId="0" borderId="0" xfId="0" applyFont="1" applyAlignment="1">
      <alignment horizontal="left" vertical="center" wrapText="1"/>
    </xf>
    <xf numFmtId="4" fontId="22" fillId="0" borderId="0" xfId="0" applyNumberFormat="1" applyFont="1" applyAlignment="1">
      <alignment horizontal="right" vertical="center"/>
    </xf>
    <xf numFmtId="4" fontId="22" fillId="0" borderId="0" xfId="0" applyNumberFormat="1" applyFont="1" applyAlignment="1">
      <alignment vertical="center"/>
    </xf>
    <xf numFmtId="4" fontId="7" fillId="0" borderId="0" xfId="0" applyNumberFormat="1" applyFont="1" applyAlignment="1">
      <alignment vertical="center"/>
    </xf>
    <xf numFmtId="0" fontId="7" fillId="0" borderId="0" xfId="0" applyFont="1" applyAlignment="1">
      <alignment vertical="center"/>
    </xf>
    <xf numFmtId="0" fontId="29" fillId="0" borderId="0" xfId="0" applyFont="1" applyAlignment="1">
      <alignment horizontal="left" vertical="center" wrapText="1"/>
    </xf>
    <xf numFmtId="4" fontId="25" fillId="0" borderId="0" xfId="0" applyNumberFormat="1" applyFont="1" applyAlignment="1">
      <alignment horizontal="right" vertical="center"/>
    </xf>
    <xf numFmtId="0" fontId="3" fillId="6" borderId="10" xfId="0" applyFont="1" applyFill="1" applyBorder="1" applyAlignment="1">
      <alignment horizontal="left" vertical="center"/>
    </xf>
    <xf numFmtId="0" fontId="0" fillId="6" borderId="10" xfId="0" applyFont="1" applyFill="1" applyBorder="1" applyAlignment="1">
      <alignment vertical="center"/>
    </xf>
    <xf numFmtId="4" fontId="3" fillId="6" borderId="10" xfId="0" applyNumberFormat="1" applyFont="1" applyFill="1" applyBorder="1" applyAlignment="1">
      <alignment vertical="center"/>
    </xf>
    <xf numFmtId="0" fontId="0" fillId="6"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1" fillId="0" borderId="15" xfId="0" applyFont="1" applyBorder="1" applyAlignment="1">
      <alignment horizontal="center" vertical="center"/>
    </xf>
    <xf numFmtId="0" fontId="21"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7" borderId="9" xfId="0" applyFont="1" applyFill="1" applyBorder="1" applyAlignment="1">
      <alignment horizontal="center" vertical="center"/>
    </xf>
    <xf numFmtId="0" fontId="2" fillId="7" borderId="10" xfId="0" applyFont="1" applyFill="1" applyBorder="1" applyAlignment="1">
      <alignment horizontal="left" vertical="center"/>
    </xf>
    <xf numFmtId="0" fontId="2" fillId="7" borderId="10" xfId="0" applyFont="1" applyFill="1" applyBorder="1" applyAlignment="1">
      <alignment horizontal="center" vertical="center"/>
    </xf>
    <xf numFmtId="0" fontId="2" fillId="7" borderId="10"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5"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19"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18" fillId="0" borderId="0" xfId="0" applyNumberFormat="1" applyFont="1" applyBorder="1" applyAlignment="1">
      <alignment vertical="center"/>
    </xf>
    <xf numFmtId="0" fontId="31" fillId="3" borderId="0" xfId="1" applyFont="1" applyFill="1" applyAlignment="1">
      <alignment vertical="center"/>
    </xf>
    <xf numFmtId="0" fontId="17" fillId="0" borderId="0" xfId="0" applyFont="1" applyBorder="1" applyAlignment="1">
      <alignment horizontal="left" vertical="center" wrapText="1"/>
    </xf>
    <xf numFmtId="0" fontId="0" fillId="0" borderId="0" xfId="0" applyFont="1" applyBorder="1" applyAlignment="1">
      <alignment vertical="center"/>
    </xf>
    <xf numFmtId="0" fontId="3" fillId="0" borderId="0" xfId="0" applyFont="1" applyBorder="1" applyAlignment="1">
      <alignment horizontal="left" vertical="center" wrapText="1"/>
    </xf>
    <xf numFmtId="0" fontId="17" fillId="0" borderId="0" xfId="0" applyFont="1" applyAlignment="1">
      <alignment horizontal="left" vertical="center" wrapText="1"/>
    </xf>
    <xf numFmtId="0" fontId="17" fillId="0" borderId="0" xfId="0" applyFont="1" applyAlignment="1">
      <alignment horizontal="left" vertical="center"/>
    </xf>
    <xf numFmtId="0" fontId="0" fillId="0" borderId="0" xfId="0" applyFont="1" applyAlignment="1">
      <alignment vertical="center"/>
    </xf>
    <xf numFmtId="0" fontId="17" fillId="0" borderId="0" xfId="0" applyFont="1" applyBorder="1" applyAlignment="1">
      <alignment horizontal="left" vertical="center"/>
    </xf>
    <xf numFmtId="0" fontId="40" fillId="0" borderId="1" xfId="0" applyFont="1" applyBorder="1" applyAlignment="1" applyProtection="1">
      <alignment horizontal="center" vertical="center" wrapText="1"/>
      <protection locked="0"/>
    </xf>
    <xf numFmtId="0" fontId="41" fillId="0" borderId="34" xfId="0" applyFont="1" applyBorder="1" applyAlignment="1" applyProtection="1">
      <alignment horizontal="left" wrapText="1"/>
      <protection locked="0"/>
    </xf>
    <xf numFmtId="0" fontId="42" fillId="0" borderId="1" xfId="0" applyFont="1" applyBorder="1" applyAlignment="1" applyProtection="1">
      <alignment horizontal="left" vertical="center" wrapText="1"/>
      <protection locked="0"/>
    </xf>
    <xf numFmtId="0" fontId="42" fillId="0" borderId="1" xfId="0" applyFont="1" applyBorder="1" applyAlignment="1" applyProtection="1">
      <alignment horizontal="left" vertical="center"/>
      <protection locked="0"/>
    </xf>
    <xf numFmtId="49" fontId="42" fillId="0" borderId="1" xfId="0" applyNumberFormat="1" applyFont="1" applyBorder="1" applyAlignment="1" applyProtection="1">
      <alignment horizontal="left" vertical="center" wrapText="1"/>
      <protection locked="0"/>
    </xf>
    <xf numFmtId="0" fontId="40" fillId="0" borderId="1" xfId="0" applyFont="1" applyBorder="1" applyAlignment="1" applyProtection="1">
      <alignment horizontal="center" vertical="center"/>
      <protection locked="0"/>
    </xf>
    <xf numFmtId="0" fontId="41" fillId="0" borderId="34" xfId="0" applyFont="1" applyBorder="1" applyAlignment="1" applyProtection="1">
      <alignment horizontal="left"/>
      <protection locked="0"/>
    </xf>
    <xf numFmtId="0" fontId="42" fillId="0" borderId="1" xfId="0" applyFont="1" applyBorder="1" applyAlignment="1" applyProtection="1">
      <alignment horizontal="left" vertical="top"/>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3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 xmlns:a16="http://schemas.microsoft.com/office/drawing/2014/main" id="{00000000-0008-0000-4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33"/>
  <sheetViews>
    <sheetView showGridLines="0" tabSelected="1"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4" t="s">
        <v>0</v>
      </c>
      <c r="B1" s="15"/>
      <c r="C1" s="15"/>
      <c r="D1" s="16" t="s">
        <v>1</v>
      </c>
      <c r="E1" s="15"/>
      <c r="F1" s="15"/>
      <c r="G1" s="15"/>
      <c r="H1" s="15"/>
      <c r="I1" s="15"/>
      <c r="J1" s="15"/>
      <c r="K1" s="17" t="s">
        <v>2</v>
      </c>
      <c r="L1" s="17"/>
      <c r="M1" s="17"/>
      <c r="N1" s="17"/>
      <c r="O1" s="17"/>
      <c r="P1" s="17"/>
      <c r="Q1" s="17"/>
      <c r="R1" s="17"/>
      <c r="S1" s="17"/>
      <c r="T1" s="15"/>
      <c r="U1" s="15"/>
      <c r="V1" s="15"/>
      <c r="W1" s="17" t="s">
        <v>3</v>
      </c>
      <c r="X1" s="17"/>
      <c r="Y1" s="17"/>
      <c r="Z1" s="17"/>
      <c r="AA1" s="17"/>
      <c r="AB1" s="17"/>
      <c r="AC1" s="17"/>
      <c r="AD1" s="17"/>
      <c r="AE1" s="17"/>
      <c r="AF1" s="17"/>
      <c r="AG1" s="17"/>
      <c r="AH1" s="17"/>
      <c r="AI1" s="18"/>
      <c r="AJ1" s="19"/>
      <c r="AK1" s="19"/>
      <c r="AL1" s="19"/>
      <c r="AM1" s="19"/>
      <c r="AN1" s="19"/>
      <c r="AO1" s="19"/>
      <c r="AP1" s="19"/>
      <c r="AQ1" s="19"/>
      <c r="AR1" s="19"/>
      <c r="AS1" s="19"/>
      <c r="AT1" s="19"/>
      <c r="AU1" s="19"/>
      <c r="AV1" s="19"/>
      <c r="AW1" s="19"/>
      <c r="AX1" s="19"/>
      <c r="AY1" s="19"/>
      <c r="AZ1" s="19"/>
      <c r="BA1" s="20" t="s">
        <v>4</v>
      </c>
      <c r="BB1" s="20" t="s">
        <v>5</v>
      </c>
      <c r="BC1" s="19"/>
      <c r="BD1" s="19"/>
      <c r="BE1" s="19"/>
      <c r="BF1" s="19"/>
      <c r="BG1" s="19"/>
      <c r="BH1" s="19"/>
      <c r="BI1" s="19"/>
      <c r="BJ1" s="19"/>
      <c r="BK1" s="19"/>
      <c r="BL1" s="19"/>
      <c r="BM1" s="19"/>
      <c r="BN1" s="19"/>
      <c r="BO1" s="19"/>
      <c r="BP1" s="19"/>
      <c r="BQ1" s="19"/>
      <c r="BR1" s="19"/>
      <c r="BT1" s="21" t="s">
        <v>6</v>
      </c>
      <c r="BU1" s="21" t="s">
        <v>6</v>
      </c>
      <c r="BV1" s="21" t="s">
        <v>7</v>
      </c>
    </row>
    <row r="2" spans="1:74" ht="36.950000000000003" customHeight="1">
      <c r="AR2" s="313" t="s">
        <v>8</v>
      </c>
      <c r="AS2" s="314"/>
      <c r="AT2" s="314"/>
      <c r="AU2" s="314"/>
      <c r="AV2" s="314"/>
      <c r="AW2" s="314"/>
      <c r="AX2" s="314"/>
      <c r="AY2" s="314"/>
      <c r="AZ2" s="314"/>
      <c r="BA2" s="314"/>
      <c r="BB2" s="314"/>
      <c r="BC2" s="314"/>
      <c r="BD2" s="314"/>
      <c r="BE2" s="314"/>
      <c r="BS2" s="22" t="s">
        <v>9</v>
      </c>
      <c r="BT2" s="22" t="s">
        <v>10</v>
      </c>
    </row>
    <row r="3" spans="1:74" ht="6.95" customHeight="1">
      <c r="B3" s="23"/>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5"/>
      <c r="BS3" s="22" t="s">
        <v>9</v>
      </c>
      <c r="BT3" s="22" t="s">
        <v>11</v>
      </c>
    </row>
    <row r="4" spans="1:74" ht="36.950000000000003" customHeight="1">
      <c r="B4" s="26"/>
      <c r="C4" s="27"/>
      <c r="D4" s="28" t="s">
        <v>12</v>
      </c>
      <c r="E4" s="27"/>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9"/>
      <c r="AS4" s="30" t="s">
        <v>13</v>
      </c>
      <c r="BE4" s="31" t="s">
        <v>14</v>
      </c>
      <c r="BS4" s="22" t="s">
        <v>15</v>
      </c>
    </row>
    <row r="5" spans="1:74" ht="14.45" customHeight="1">
      <c r="B5" s="26"/>
      <c r="C5" s="27"/>
      <c r="D5" s="32" t="s">
        <v>16</v>
      </c>
      <c r="E5" s="27"/>
      <c r="F5" s="27"/>
      <c r="G5" s="27"/>
      <c r="H5" s="27"/>
      <c r="I5" s="27"/>
      <c r="J5" s="27"/>
      <c r="K5" s="342" t="s">
        <v>17</v>
      </c>
      <c r="L5" s="343"/>
      <c r="M5" s="343"/>
      <c r="N5" s="343"/>
      <c r="O5" s="343"/>
      <c r="P5" s="343"/>
      <c r="Q5" s="343"/>
      <c r="R5" s="343"/>
      <c r="S5" s="343"/>
      <c r="T5" s="343"/>
      <c r="U5" s="343"/>
      <c r="V5" s="343"/>
      <c r="W5" s="343"/>
      <c r="X5" s="343"/>
      <c r="Y5" s="343"/>
      <c r="Z5" s="343"/>
      <c r="AA5" s="343"/>
      <c r="AB5" s="343"/>
      <c r="AC5" s="343"/>
      <c r="AD5" s="343"/>
      <c r="AE5" s="343"/>
      <c r="AF5" s="343"/>
      <c r="AG5" s="343"/>
      <c r="AH5" s="343"/>
      <c r="AI5" s="343"/>
      <c r="AJ5" s="343"/>
      <c r="AK5" s="343"/>
      <c r="AL5" s="343"/>
      <c r="AM5" s="343"/>
      <c r="AN5" s="343"/>
      <c r="AO5" s="343"/>
      <c r="AP5" s="27"/>
      <c r="AQ5" s="29"/>
      <c r="BE5" s="340" t="s">
        <v>18</v>
      </c>
      <c r="BS5" s="22" t="s">
        <v>9</v>
      </c>
    </row>
    <row r="6" spans="1:74" ht="36.950000000000003" customHeight="1">
      <c r="B6" s="26"/>
      <c r="C6" s="27"/>
      <c r="D6" s="34" t="s">
        <v>19</v>
      </c>
      <c r="E6" s="27"/>
      <c r="F6" s="27"/>
      <c r="G6" s="27"/>
      <c r="H6" s="27"/>
      <c r="I6" s="27"/>
      <c r="J6" s="27"/>
      <c r="K6" s="344" t="s">
        <v>20</v>
      </c>
      <c r="L6" s="343"/>
      <c r="M6" s="343"/>
      <c r="N6" s="343"/>
      <c r="O6" s="343"/>
      <c r="P6" s="343"/>
      <c r="Q6" s="343"/>
      <c r="R6" s="343"/>
      <c r="S6" s="343"/>
      <c r="T6" s="343"/>
      <c r="U6" s="343"/>
      <c r="V6" s="343"/>
      <c r="W6" s="343"/>
      <c r="X6" s="343"/>
      <c r="Y6" s="343"/>
      <c r="Z6" s="343"/>
      <c r="AA6" s="343"/>
      <c r="AB6" s="343"/>
      <c r="AC6" s="343"/>
      <c r="AD6" s="343"/>
      <c r="AE6" s="343"/>
      <c r="AF6" s="343"/>
      <c r="AG6" s="343"/>
      <c r="AH6" s="343"/>
      <c r="AI6" s="343"/>
      <c r="AJ6" s="343"/>
      <c r="AK6" s="343"/>
      <c r="AL6" s="343"/>
      <c r="AM6" s="343"/>
      <c r="AN6" s="343"/>
      <c r="AO6" s="343"/>
      <c r="AP6" s="27"/>
      <c r="AQ6" s="29"/>
      <c r="BE6" s="341"/>
      <c r="BS6" s="22" t="s">
        <v>21</v>
      </c>
    </row>
    <row r="7" spans="1:74" ht="14.45" customHeight="1">
      <c r="B7" s="26"/>
      <c r="C7" s="27"/>
      <c r="D7" s="35" t="s">
        <v>22</v>
      </c>
      <c r="E7" s="27"/>
      <c r="F7" s="27"/>
      <c r="G7" s="27"/>
      <c r="H7" s="27"/>
      <c r="I7" s="27"/>
      <c r="J7" s="27"/>
      <c r="K7" s="33" t="s">
        <v>5</v>
      </c>
      <c r="L7" s="27"/>
      <c r="M7" s="27"/>
      <c r="N7" s="27"/>
      <c r="O7" s="27"/>
      <c r="P7" s="27"/>
      <c r="Q7" s="27"/>
      <c r="R7" s="27"/>
      <c r="S7" s="27"/>
      <c r="T7" s="27"/>
      <c r="U7" s="27"/>
      <c r="V7" s="27"/>
      <c r="W7" s="27"/>
      <c r="X7" s="27"/>
      <c r="Y7" s="27"/>
      <c r="Z7" s="27"/>
      <c r="AA7" s="27"/>
      <c r="AB7" s="27"/>
      <c r="AC7" s="27"/>
      <c r="AD7" s="27"/>
      <c r="AE7" s="27"/>
      <c r="AF7" s="27"/>
      <c r="AG7" s="27"/>
      <c r="AH7" s="27"/>
      <c r="AI7" s="27"/>
      <c r="AJ7" s="27"/>
      <c r="AK7" s="35" t="s">
        <v>23</v>
      </c>
      <c r="AL7" s="27"/>
      <c r="AM7" s="27"/>
      <c r="AN7" s="33" t="s">
        <v>5</v>
      </c>
      <c r="AO7" s="27"/>
      <c r="AP7" s="27"/>
      <c r="AQ7" s="29"/>
      <c r="BE7" s="341"/>
      <c r="BS7" s="22" t="s">
        <v>24</v>
      </c>
    </row>
    <row r="8" spans="1:74" ht="14.45" customHeight="1">
      <c r="B8" s="26"/>
      <c r="C8" s="27"/>
      <c r="D8" s="35" t="s">
        <v>25</v>
      </c>
      <c r="E8" s="27"/>
      <c r="F8" s="27"/>
      <c r="G8" s="27"/>
      <c r="H8" s="27"/>
      <c r="I8" s="27"/>
      <c r="J8" s="27"/>
      <c r="K8" s="33" t="s">
        <v>26</v>
      </c>
      <c r="L8" s="27"/>
      <c r="M8" s="27"/>
      <c r="N8" s="27"/>
      <c r="O8" s="27"/>
      <c r="P8" s="27"/>
      <c r="Q8" s="27"/>
      <c r="R8" s="27"/>
      <c r="S8" s="27"/>
      <c r="T8" s="27"/>
      <c r="U8" s="27"/>
      <c r="V8" s="27"/>
      <c r="W8" s="27"/>
      <c r="X8" s="27"/>
      <c r="Y8" s="27"/>
      <c r="Z8" s="27"/>
      <c r="AA8" s="27"/>
      <c r="AB8" s="27"/>
      <c r="AC8" s="27"/>
      <c r="AD8" s="27"/>
      <c r="AE8" s="27"/>
      <c r="AF8" s="27"/>
      <c r="AG8" s="27"/>
      <c r="AH8" s="27"/>
      <c r="AI8" s="27"/>
      <c r="AJ8" s="27"/>
      <c r="AK8" s="35" t="s">
        <v>27</v>
      </c>
      <c r="AL8" s="27"/>
      <c r="AM8" s="27"/>
      <c r="AN8" s="36" t="s">
        <v>28</v>
      </c>
      <c r="AO8" s="27"/>
      <c r="AP8" s="27"/>
      <c r="AQ8" s="29"/>
      <c r="BE8" s="341"/>
      <c r="BS8" s="22" t="s">
        <v>29</v>
      </c>
    </row>
    <row r="9" spans="1:74" ht="14.45" customHeight="1">
      <c r="B9" s="26"/>
      <c r="C9" s="27"/>
      <c r="D9" s="27"/>
      <c r="E9" s="27"/>
      <c r="F9" s="27"/>
      <c r="G9" s="27"/>
      <c r="H9" s="27"/>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9"/>
      <c r="BE9" s="341"/>
      <c r="BS9" s="22" t="s">
        <v>30</v>
      </c>
    </row>
    <row r="10" spans="1:74" ht="14.45" customHeight="1">
      <c r="B10" s="26"/>
      <c r="C10" s="27"/>
      <c r="D10" s="35" t="s">
        <v>31</v>
      </c>
      <c r="E10" s="27"/>
      <c r="F10" s="27"/>
      <c r="G10" s="27"/>
      <c r="H10" s="27"/>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35" t="s">
        <v>32</v>
      </c>
      <c r="AL10" s="27"/>
      <c r="AM10" s="27"/>
      <c r="AN10" s="33" t="s">
        <v>33</v>
      </c>
      <c r="AO10" s="27"/>
      <c r="AP10" s="27"/>
      <c r="AQ10" s="29"/>
      <c r="BE10" s="341"/>
      <c r="BS10" s="22" t="s">
        <v>21</v>
      </c>
    </row>
    <row r="11" spans="1:74" ht="18.399999999999999" customHeight="1">
      <c r="B11" s="26"/>
      <c r="C11" s="27"/>
      <c r="D11" s="27"/>
      <c r="E11" s="33" t="s">
        <v>34</v>
      </c>
      <c r="F11" s="27"/>
      <c r="G11" s="27"/>
      <c r="H11" s="27"/>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35" t="s">
        <v>35</v>
      </c>
      <c r="AL11" s="27"/>
      <c r="AM11" s="27"/>
      <c r="AN11" s="33" t="s">
        <v>36</v>
      </c>
      <c r="AO11" s="27"/>
      <c r="AP11" s="27"/>
      <c r="AQ11" s="29"/>
      <c r="BE11" s="341"/>
      <c r="BS11" s="22" t="s">
        <v>21</v>
      </c>
    </row>
    <row r="12" spans="1:74" ht="6.95" customHeight="1">
      <c r="B12" s="26"/>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9"/>
      <c r="BE12" s="341"/>
      <c r="BS12" s="22" t="s">
        <v>21</v>
      </c>
    </row>
    <row r="13" spans="1:74" ht="14.45" customHeight="1">
      <c r="B13" s="26"/>
      <c r="C13" s="27"/>
      <c r="D13" s="35" t="s">
        <v>37</v>
      </c>
      <c r="E13" s="27"/>
      <c r="F13" s="27"/>
      <c r="G13" s="27"/>
      <c r="H13" s="27"/>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35" t="s">
        <v>32</v>
      </c>
      <c r="AL13" s="27"/>
      <c r="AM13" s="27"/>
      <c r="AN13" s="37" t="s">
        <v>38</v>
      </c>
      <c r="AO13" s="27"/>
      <c r="AP13" s="27"/>
      <c r="AQ13" s="29"/>
      <c r="BE13" s="341"/>
      <c r="BS13" s="22" t="s">
        <v>21</v>
      </c>
    </row>
    <row r="14" spans="1:74" ht="15">
      <c r="B14" s="26"/>
      <c r="C14" s="27"/>
      <c r="D14" s="27"/>
      <c r="E14" s="345" t="s">
        <v>38</v>
      </c>
      <c r="F14" s="346"/>
      <c r="G14" s="346"/>
      <c r="H14" s="346"/>
      <c r="I14" s="346"/>
      <c r="J14" s="346"/>
      <c r="K14" s="346"/>
      <c r="L14" s="346"/>
      <c r="M14" s="346"/>
      <c r="N14" s="346"/>
      <c r="O14" s="346"/>
      <c r="P14" s="346"/>
      <c r="Q14" s="346"/>
      <c r="R14" s="346"/>
      <c r="S14" s="346"/>
      <c r="T14" s="346"/>
      <c r="U14" s="346"/>
      <c r="V14" s="346"/>
      <c r="W14" s="346"/>
      <c r="X14" s="346"/>
      <c r="Y14" s="346"/>
      <c r="Z14" s="346"/>
      <c r="AA14" s="346"/>
      <c r="AB14" s="346"/>
      <c r="AC14" s="346"/>
      <c r="AD14" s="346"/>
      <c r="AE14" s="346"/>
      <c r="AF14" s="346"/>
      <c r="AG14" s="346"/>
      <c r="AH14" s="346"/>
      <c r="AI14" s="346"/>
      <c r="AJ14" s="346"/>
      <c r="AK14" s="35" t="s">
        <v>35</v>
      </c>
      <c r="AL14" s="27"/>
      <c r="AM14" s="27"/>
      <c r="AN14" s="37" t="s">
        <v>38</v>
      </c>
      <c r="AO14" s="27"/>
      <c r="AP14" s="27"/>
      <c r="AQ14" s="29"/>
      <c r="BE14" s="341"/>
      <c r="BS14" s="22" t="s">
        <v>21</v>
      </c>
    </row>
    <row r="15" spans="1:74" ht="6.95" customHeight="1">
      <c r="B15" s="26"/>
      <c r="C15" s="27"/>
      <c r="D15" s="27"/>
      <c r="E15" s="27"/>
      <c r="F15" s="27"/>
      <c r="G15" s="27"/>
      <c r="H15" s="27"/>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9"/>
      <c r="BE15" s="341"/>
      <c r="BS15" s="22" t="s">
        <v>6</v>
      </c>
    </row>
    <row r="16" spans="1:74" ht="14.45" customHeight="1">
      <c r="B16" s="26"/>
      <c r="C16" s="27"/>
      <c r="D16" s="35" t="s">
        <v>39</v>
      </c>
      <c r="E16" s="27"/>
      <c r="F16" s="27"/>
      <c r="G16" s="27"/>
      <c r="H16" s="27"/>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35" t="s">
        <v>32</v>
      </c>
      <c r="AL16" s="27"/>
      <c r="AM16" s="27"/>
      <c r="AN16" s="33" t="s">
        <v>40</v>
      </c>
      <c r="AO16" s="27"/>
      <c r="AP16" s="27"/>
      <c r="AQ16" s="29"/>
      <c r="BE16" s="341"/>
      <c r="BS16" s="22" t="s">
        <v>6</v>
      </c>
    </row>
    <row r="17" spans="2:71" ht="18.399999999999999" customHeight="1">
      <c r="B17" s="26"/>
      <c r="C17" s="27"/>
      <c r="D17" s="27"/>
      <c r="E17" s="33" t="s">
        <v>41</v>
      </c>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35" t="s">
        <v>35</v>
      </c>
      <c r="AL17" s="27"/>
      <c r="AM17" s="27"/>
      <c r="AN17" s="33" t="s">
        <v>42</v>
      </c>
      <c r="AO17" s="27"/>
      <c r="AP17" s="27"/>
      <c r="AQ17" s="29"/>
      <c r="BE17" s="341"/>
      <c r="BS17" s="22" t="s">
        <v>43</v>
      </c>
    </row>
    <row r="18" spans="2:71" ht="6.95" customHeight="1">
      <c r="B18" s="26"/>
      <c r="C18" s="27"/>
      <c r="D18" s="27"/>
      <c r="E18" s="27"/>
      <c r="F18" s="27"/>
      <c r="G18" s="27"/>
      <c r="H18" s="27"/>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9"/>
      <c r="BE18" s="341"/>
      <c r="BS18" s="22" t="s">
        <v>9</v>
      </c>
    </row>
    <row r="19" spans="2:71" ht="14.45" customHeight="1">
      <c r="B19" s="26"/>
      <c r="C19" s="27"/>
      <c r="D19" s="35" t="s">
        <v>44</v>
      </c>
      <c r="E19" s="27"/>
      <c r="F19" s="27"/>
      <c r="G19" s="27"/>
      <c r="H19" s="27"/>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9"/>
      <c r="BE19" s="341"/>
      <c r="BS19" s="22" t="s">
        <v>9</v>
      </c>
    </row>
    <row r="20" spans="2:71" ht="48.75" customHeight="1">
      <c r="B20" s="26"/>
      <c r="C20" s="27"/>
      <c r="D20" s="27"/>
      <c r="E20" s="347" t="s">
        <v>45</v>
      </c>
      <c r="F20" s="347"/>
      <c r="G20" s="347"/>
      <c r="H20" s="347"/>
      <c r="I20" s="347"/>
      <c r="J20" s="347"/>
      <c r="K20" s="347"/>
      <c r="L20" s="347"/>
      <c r="M20" s="347"/>
      <c r="N20" s="347"/>
      <c r="O20" s="347"/>
      <c r="P20" s="347"/>
      <c r="Q20" s="347"/>
      <c r="R20" s="347"/>
      <c r="S20" s="347"/>
      <c r="T20" s="347"/>
      <c r="U20" s="347"/>
      <c r="V20" s="347"/>
      <c r="W20" s="347"/>
      <c r="X20" s="347"/>
      <c r="Y20" s="347"/>
      <c r="Z20" s="347"/>
      <c r="AA20" s="347"/>
      <c r="AB20" s="347"/>
      <c r="AC20" s="347"/>
      <c r="AD20" s="347"/>
      <c r="AE20" s="347"/>
      <c r="AF20" s="347"/>
      <c r="AG20" s="347"/>
      <c r="AH20" s="347"/>
      <c r="AI20" s="347"/>
      <c r="AJ20" s="347"/>
      <c r="AK20" s="347"/>
      <c r="AL20" s="347"/>
      <c r="AM20" s="347"/>
      <c r="AN20" s="347"/>
      <c r="AO20" s="27"/>
      <c r="AP20" s="27"/>
      <c r="AQ20" s="29"/>
      <c r="BE20" s="341"/>
      <c r="BS20" s="22" t="s">
        <v>6</v>
      </c>
    </row>
    <row r="21" spans="2:71" ht="6.95" customHeight="1">
      <c r="B21" s="26"/>
      <c r="C21" s="27"/>
      <c r="D21" s="27"/>
      <c r="E21" s="27"/>
      <c r="F21" s="27"/>
      <c r="G21" s="27"/>
      <c r="H21" s="27"/>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9"/>
      <c r="BE21" s="341"/>
    </row>
    <row r="22" spans="2:71" ht="6.95" customHeight="1">
      <c r="B22" s="26"/>
      <c r="C22" s="27"/>
      <c r="D22" s="38"/>
      <c r="E22" s="38"/>
      <c r="F22" s="38"/>
      <c r="G22" s="38"/>
      <c r="H22" s="3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27"/>
      <c r="AQ22" s="29"/>
      <c r="BE22" s="341"/>
    </row>
    <row r="23" spans="2:71" s="1" customFormat="1" ht="25.9" customHeight="1">
      <c r="B23" s="39"/>
      <c r="C23" s="40"/>
      <c r="D23" s="41" t="s">
        <v>46</v>
      </c>
      <c r="E23" s="42"/>
      <c r="F23" s="42"/>
      <c r="G23" s="42"/>
      <c r="H23" s="42"/>
      <c r="I23" s="42"/>
      <c r="J23" s="42"/>
      <c r="K23" s="42"/>
      <c r="L23" s="42"/>
      <c r="M23" s="42"/>
      <c r="N23" s="42"/>
      <c r="O23" s="42"/>
      <c r="P23" s="42"/>
      <c r="Q23" s="42"/>
      <c r="R23" s="42"/>
      <c r="S23" s="42"/>
      <c r="T23" s="42"/>
      <c r="U23" s="42"/>
      <c r="V23" s="42"/>
      <c r="W23" s="42"/>
      <c r="X23" s="42"/>
      <c r="Y23" s="42"/>
      <c r="Z23" s="42"/>
      <c r="AA23" s="42"/>
      <c r="AB23" s="42"/>
      <c r="AC23" s="42"/>
      <c r="AD23" s="42"/>
      <c r="AE23" s="42"/>
      <c r="AF23" s="42"/>
      <c r="AG23" s="42"/>
      <c r="AH23" s="42"/>
      <c r="AI23" s="42"/>
      <c r="AJ23" s="42"/>
      <c r="AK23" s="348">
        <f>ROUND(AG51,2)</f>
        <v>0</v>
      </c>
      <c r="AL23" s="349"/>
      <c r="AM23" s="349"/>
      <c r="AN23" s="349"/>
      <c r="AO23" s="349"/>
      <c r="AP23" s="40"/>
      <c r="AQ23" s="43"/>
      <c r="BE23" s="341"/>
    </row>
    <row r="24" spans="2:71" s="1" customFormat="1" ht="6.95" customHeight="1">
      <c r="B24" s="39"/>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3"/>
      <c r="BE24" s="341"/>
    </row>
    <row r="25" spans="2:71" s="1" customFormat="1">
      <c r="B25" s="39"/>
      <c r="C25" s="40"/>
      <c r="D25" s="40"/>
      <c r="E25" s="40"/>
      <c r="F25" s="40"/>
      <c r="G25" s="40"/>
      <c r="H25" s="40"/>
      <c r="I25" s="40"/>
      <c r="J25" s="40"/>
      <c r="K25" s="40"/>
      <c r="L25" s="350" t="s">
        <v>47</v>
      </c>
      <c r="M25" s="350"/>
      <c r="N25" s="350"/>
      <c r="O25" s="350"/>
      <c r="P25" s="40"/>
      <c r="Q25" s="40"/>
      <c r="R25" s="40"/>
      <c r="S25" s="40"/>
      <c r="T25" s="40"/>
      <c r="U25" s="40"/>
      <c r="V25" s="40"/>
      <c r="W25" s="350" t="s">
        <v>48</v>
      </c>
      <c r="X25" s="350"/>
      <c r="Y25" s="350"/>
      <c r="Z25" s="350"/>
      <c r="AA25" s="350"/>
      <c r="AB25" s="350"/>
      <c r="AC25" s="350"/>
      <c r="AD25" s="350"/>
      <c r="AE25" s="350"/>
      <c r="AF25" s="40"/>
      <c r="AG25" s="40"/>
      <c r="AH25" s="40"/>
      <c r="AI25" s="40"/>
      <c r="AJ25" s="40"/>
      <c r="AK25" s="350" t="s">
        <v>49</v>
      </c>
      <c r="AL25" s="350"/>
      <c r="AM25" s="350"/>
      <c r="AN25" s="350"/>
      <c r="AO25" s="350"/>
      <c r="AP25" s="40"/>
      <c r="AQ25" s="43"/>
      <c r="BE25" s="341"/>
    </row>
    <row r="26" spans="2:71" s="2" customFormat="1" ht="14.45" customHeight="1">
      <c r="B26" s="45"/>
      <c r="C26" s="46"/>
      <c r="D26" s="47" t="s">
        <v>50</v>
      </c>
      <c r="E26" s="46"/>
      <c r="F26" s="47" t="s">
        <v>51</v>
      </c>
      <c r="G26" s="46"/>
      <c r="H26" s="46"/>
      <c r="I26" s="46"/>
      <c r="J26" s="46"/>
      <c r="K26" s="46"/>
      <c r="L26" s="351">
        <v>0.21</v>
      </c>
      <c r="M26" s="352"/>
      <c r="N26" s="352"/>
      <c r="O26" s="352"/>
      <c r="P26" s="46"/>
      <c r="Q26" s="46"/>
      <c r="R26" s="46"/>
      <c r="S26" s="46"/>
      <c r="T26" s="46"/>
      <c r="U26" s="46"/>
      <c r="V26" s="46"/>
      <c r="W26" s="353">
        <f>ROUND(AZ51,2)</f>
        <v>0</v>
      </c>
      <c r="X26" s="352"/>
      <c r="Y26" s="352"/>
      <c r="Z26" s="352"/>
      <c r="AA26" s="352"/>
      <c r="AB26" s="352"/>
      <c r="AC26" s="352"/>
      <c r="AD26" s="352"/>
      <c r="AE26" s="352"/>
      <c r="AF26" s="46"/>
      <c r="AG26" s="46"/>
      <c r="AH26" s="46"/>
      <c r="AI26" s="46"/>
      <c r="AJ26" s="46"/>
      <c r="AK26" s="353">
        <f>ROUND(AV51,2)</f>
        <v>0</v>
      </c>
      <c r="AL26" s="352"/>
      <c r="AM26" s="352"/>
      <c r="AN26" s="352"/>
      <c r="AO26" s="352"/>
      <c r="AP26" s="46"/>
      <c r="AQ26" s="48"/>
      <c r="BE26" s="341"/>
    </row>
    <row r="27" spans="2:71" s="2" customFormat="1" ht="14.45" customHeight="1">
      <c r="B27" s="45"/>
      <c r="C27" s="46"/>
      <c r="D27" s="46"/>
      <c r="E27" s="46"/>
      <c r="F27" s="47" t="s">
        <v>52</v>
      </c>
      <c r="G27" s="46"/>
      <c r="H27" s="46"/>
      <c r="I27" s="46"/>
      <c r="J27" s="46"/>
      <c r="K27" s="46"/>
      <c r="L27" s="351">
        <v>0.15</v>
      </c>
      <c r="M27" s="352"/>
      <c r="N27" s="352"/>
      <c r="O27" s="352"/>
      <c r="P27" s="46"/>
      <c r="Q27" s="46"/>
      <c r="R27" s="46"/>
      <c r="S27" s="46"/>
      <c r="T27" s="46"/>
      <c r="U27" s="46"/>
      <c r="V27" s="46"/>
      <c r="W27" s="353">
        <f>ROUND(BA51,2)</f>
        <v>0</v>
      </c>
      <c r="X27" s="352"/>
      <c r="Y27" s="352"/>
      <c r="Z27" s="352"/>
      <c r="AA27" s="352"/>
      <c r="AB27" s="352"/>
      <c r="AC27" s="352"/>
      <c r="AD27" s="352"/>
      <c r="AE27" s="352"/>
      <c r="AF27" s="46"/>
      <c r="AG27" s="46"/>
      <c r="AH27" s="46"/>
      <c r="AI27" s="46"/>
      <c r="AJ27" s="46"/>
      <c r="AK27" s="353">
        <f>ROUND(AW51,2)</f>
        <v>0</v>
      </c>
      <c r="AL27" s="352"/>
      <c r="AM27" s="352"/>
      <c r="AN27" s="352"/>
      <c r="AO27" s="352"/>
      <c r="AP27" s="46"/>
      <c r="AQ27" s="48"/>
      <c r="BE27" s="341"/>
    </row>
    <row r="28" spans="2:71" s="2" customFormat="1" ht="14.45" hidden="1" customHeight="1">
      <c r="B28" s="45"/>
      <c r="C28" s="46"/>
      <c r="D28" s="46"/>
      <c r="E28" s="46"/>
      <c r="F28" s="47" t="s">
        <v>53</v>
      </c>
      <c r="G28" s="46"/>
      <c r="H28" s="46"/>
      <c r="I28" s="46"/>
      <c r="J28" s="46"/>
      <c r="K28" s="46"/>
      <c r="L28" s="351">
        <v>0.21</v>
      </c>
      <c r="M28" s="352"/>
      <c r="N28" s="352"/>
      <c r="O28" s="352"/>
      <c r="P28" s="46"/>
      <c r="Q28" s="46"/>
      <c r="R28" s="46"/>
      <c r="S28" s="46"/>
      <c r="T28" s="46"/>
      <c r="U28" s="46"/>
      <c r="V28" s="46"/>
      <c r="W28" s="353">
        <f>ROUND(BB51,2)</f>
        <v>0</v>
      </c>
      <c r="X28" s="352"/>
      <c r="Y28" s="352"/>
      <c r="Z28" s="352"/>
      <c r="AA28" s="352"/>
      <c r="AB28" s="352"/>
      <c r="AC28" s="352"/>
      <c r="AD28" s="352"/>
      <c r="AE28" s="352"/>
      <c r="AF28" s="46"/>
      <c r="AG28" s="46"/>
      <c r="AH28" s="46"/>
      <c r="AI28" s="46"/>
      <c r="AJ28" s="46"/>
      <c r="AK28" s="353">
        <v>0</v>
      </c>
      <c r="AL28" s="352"/>
      <c r="AM28" s="352"/>
      <c r="AN28" s="352"/>
      <c r="AO28" s="352"/>
      <c r="AP28" s="46"/>
      <c r="AQ28" s="48"/>
      <c r="BE28" s="341"/>
    </row>
    <row r="29" spans="2:71" s="2" customFormat="1" ht="14.45" hidden="1" customHeight="1">
      <c r="B29" s="45"/>
      <c r="C29" s="46"/>
      <c r="D29" s="46"/>
      <c r="E29" s="46"/>
      <c r="F29" s="47" t="s">
        <v>54</v>
      </c>
      <c r="G29" s="46"/>
      <c r="H29" s="46"/>
      <c r="I29" s="46"/>
      <c r="J29" s="46"/>
      <c r="K29" s="46"/>
      <c r="L29" s="351">
        <v>0.15</v>
      </c>
      <c r="M29" s="352"/>
      <c r="N29" s="352"/>
      <c r="O29" s="352"/>
      <c r="P29" s="46"/>
      <c r="Q29" s="46"/>
      <c r="R29" s="46"/>
      <c r="S29" s="46"/>
      <c r="T29" s="46"/>
      <c r="U29" s="46"/>
      <c r="V29" s="46"/>
      <c r="W29" s="353">
        <f>ROUND(BC51,2)</f>
        <v>0</v>
      </c>
      <c r="X29" s="352"/>
      <c r="Y29" s="352"/>
      <c r="Z29" s="352"/>
      <c r="AA29" s="352"/>
      <c r="AB29" s="352"/>
      <c r="AC29" s="352"/>
      <c r="AD29" s="352"/>
      <c r="AE29" s="352"/>
      <c r="AF29" s="46"/>
      <c r="AG29" s="46"/>
      <c r="AH29" s="46"/>
      <c r="AI29" s="46"/>
      <c r="AJ29" s="46"/>
      <c r="AK29" s="353">
        <v>0</v>
      </c>
      <c r="AL29" s="352"/>
      <c r="AM29" s="352"/>
      <c r="AN29" s="352"/>
      <c r="AO29" s="352"/>
      <c r="AP29" s="46"/>
      <c r="AQ29" s="48"/>
      <c r="BE29" s="341"/>
    </row>
    <row r="30" spans="2:71" s="2" customFormat="1" ht="14.45" hidden="1" customHeight="1">
      <c r="B30" s="45"/>
      <c r="C30" s="46"/>
      <c r="D30" s="46"/>
      <c r="E30" s="46"/>
      <c r="F30" s="47" t="s">
        <v>55</v>
      </c>
      <c r="G30" s="46"/>
      <c r="H30" s="46"/>
      <c r="I30" s="46"/>
      <c r="J30" s="46"/>
      <c r="K30" s="46"/>
      <c r="L30" s="351">
        <v>0</v>
      </c>
      <c r="M30" s="352"/>
      <c r="N30" s="352"/>
      <c r="O30" s="352"/>
      <c r="P30" s="46"/>
      <c r="Q30" s="46"/>
      <c r="R30" s="46"/>
      <c r="S30" s="46"/>
      <c r="T30" s="46"/>
      <c r="U30" s="46"/>
      <c r="V30" s="46"/>
      <c r="W30" s="353">
        <f>ROUND(BD51,2)</f>
        <v>0</v>
      </c>
      <c r="X30" s="352"/>
      <c r="Y30" s="352"/>
      <c r="Z30" s="352"/>
      <c r="AA30" s="352"/>
      <c r="AB30" s="352"/>
      <c r="AC30" s="352"/>
      <c r="AD30" s="352"/>
      <c r="AE30" s="352"/>
      <c r="AF30" s="46"/>
      <c r="AG30" s="46"/>
      <c r="AH30" s="46"/>
      <c r="AI30" s="46"/>
      <c r="AJ30" s="46"/>
      <c r="AK30" s="353">
        <v>0</v>
      </c>
      <c r="AL30" s="352"/>
      <c r="AM30" s="352"/>
      <c r="AN30" s="352"/>
      <c r="AO30" s="352"/>
      <c r="AP30" s="46"/>
      <c r="AQ30" s="48"/>
      <c r="BE30" s="341"/>
    </row>
    <row r="31" spans="2:71" s="1" customFormat="1" ht="6.95" customHeight="1">
      <c r="B31" s="39"/>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3"/>
      <c r="BE31" s="341"/>
    </row>
    <row r="32" spans="2:71" s="1" customFormat="1" ht="25.9" customHeight="1">
      <c r="B32" s="39"/>
      <c r="C32" s="49"/>
      <c r="D32" s="50" t="s">
        <v>56</v>
      </c>
      <c r="E32" s="51"/>
      <c r="F32" s="51"/>
      <c r="G32" s="51"/>
      <c r="H32" s="51"/>
      <c r="I32" s="51"/>
      <c r="J32" s="51"/>
      <c r="K32" s="51"/>
      <c r="L32" s="51"/>
      <c r="M32" s="51"/>
      <c r="N32" s="51"/>
      <c r="O32" s="51"/>
      <c r="P32" s="51"/>
      <c r="Q32" s="51"/>
      <c r="R32" s="51"/>
      <c r="S32" s="51"/>
      <c r="T32" s="52" t="s">
        <v>57</v>
      </c>
      <c r="U32" s="51"/>
      <c r="V32" s="51"/>
      <c r="W32" s="51"/>
      <c r="X32" s="324" t="s">
        <v>58</v>
      </c>
      <c r="Y32" s="325"/>
      <c r="Z32" s="325"/>
      <c r="AA32" s="325"/>
      <c r="AB32" s="325"/>
      <c r="AC32" s="51"/>
      <c r="AD32" s="51"/>
      <c r="AE32" s="51"/>
      <c r="AF32" s="51"/>
      <c r="AG32" s="51"/>
      <c r="AH32" s="51"/>
      <c r="AI32" s="51"/>
      <c r="AJ32" s="51"/>
      <c r="AK32" s="326">
        <f>SUM(AK23:AK30)</f>
        <v>0</v>
      </c>
      <c r="AL32" s="325"/>
      <c r="AM32" s="325"/>
      <c r="AN32" s="325"/>
      <c r="AO32" s="327"/>
      <c r="AP32" s="49"/>
      <c r="AQ32" s="53"/>
      <c r="BE32" s="341"/>
    </row>
    <row r="33" spans="2:56" s="1" customFormat="1" ht="6.95" customHeight="1">
      <c r="B33" s="39"/>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3"/>
    </row>
    <row r="34" spans="2:56" s="1" customFormat="1" ht="6.95" customHeight="1">
      <c r="B34" s="54"/>
      <c r="C34" s="55"/>
      <c r="D34" s="55"/>
      <c r="E34" s="55"/>
      <c r="F34" s="55"/>
      <c r="G34" s="55"/>
      <c r="H34" s="55"/>
      <c r="I34" s="55"/>
      <c r="J34" s="55"/>
      <c r="K34" s="55"/>
      <c r="L34" s="55"/>
      <c r="M34" s="55"/>
      <c r="N34" s="55"/>
      <c r="O34" s="55"/>
      <c r="P34" s="55"/>
      <c r="Q34" s="55"/>
      <c r="R34" s="55"/>
      <c r="S34" s="55"/>
      <c r="T34" s="55"/>
      <c r="U34" s="55"/>
      <c r="V34" s="55"/>
      <c r="W34" s="55"/>
      <c r="X34" s="55"/>
      <c r="Y34" s="55"/>
      <c r="Z34" s="55"/>
      <c r="AA34" s="55"/>
      <c r="AB34" s="55"/>
      <c r="AC34" s="55"/>
      <c r="AD34" s="55"/>
      <c r="AE34" s="55"/>
      <c r="AF34" s="55"/>
      <c r="AG34" s="55"/>
      <c r="AH34" s="55"/>
      <c r="AI34" s="55"/>
      <c r="AJ34" s="55"/>
      <c r="AK34" s="55"/>
      <c r="AL34" s="55"/>
      <c r="AM34" s="55"/>
      <c r="AN34" s="55"/>
      <c r="AO34" s="55"/>
      <c r="AP34" s="55"/>
      <c r="AQ34" s="56"/>
    </row>
    <row r="38" spans="2:56" s="1" customFormat="1" ht="6.95" customHeight="1">
      <c r="B38" s="57"/>
      <c r="C38" s="58"/>
      <c r="D38" s="58"/>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c r="AN38" s="58"/>
      <c r="AO38" s="58"/>
      <c r="AP38" s="58"/>
      <c r="AQ38" s="58"/>
      <c r="AR38" s="39"/>
    </row>
    <row r="39" spans="2:56" s="1" customFormat="1" ht="36.950000000000003" customHeight="1">
      <c r="B39" s="39"/>
      <c r="C39" s="59" t="s">
        <v>59</v>
      </c>
      <c r="AR39" s="39"/>
    </row>
    <row r="40" spans="2:56" s="1" customFormat="1" ht="6.95" customHeight="1">
      <c r="B40" s="39"/>
      <c r="AR40" s="39"/>
    </row>
    <row r="41" spans="2:56" s="3" customFormat="1" ht="14.45" customHeight="1">
      <c r="B41" s="60"/>
      <c r="C41" s="61" t="s">
        <v>16</v>
      </c>
      <c r="L41" s="3" t="str">
        <f>K5</f>
        <v>033_2016</v>
      </c>
      <c r="AR41" s="60"/>
    </row>
    <row r="42" spans="2:56" s="4" customFormat="1" ht="36.950000000000003" customHeight="1">
      <c r="B42" s="62"/>
      <c r="C42" s="63" t="s">
        <v>19</v>
      </c>
      <c r="L42" s="328" t="str">
        <f>K6</f>
        <v>DATOVÉ CENTRUM - ZELENEČ</v>
      </c>
      <c r="M42" s="329"/>
      <c r="N42" s="329"/>
      <c r="O42" s="329"/>
      <c r="P42" s="329"/>
      <c r="Q42" s="329"/>
      <c r="R42" s="329"/>
      <c r="S42" s="329"/>
      <c r="T42" s="329"/>
      <c r="U42" s="329"/>
      <c r="V42" s="329"/>
      <c r="W42" s="329"/>
      <c r="X42" s="329"/>
      <c r="Y42" s="329"/>
      <c r="Z42" s="329"/>
      <c r="AA42" s="329"/>
      <c r="AB42" s="329"/>
      <c r="AC42" s="329"/>
      <c r="AD42" s="329"/>
      <c r="AE42" s="329"/>
      <c r="AF42" s="329"/>
      <c r="AG42" s="329"/>
      <c r="AH42" s="329"/>
      <c r="AI42" s="329"/>
      <c r="AJ42" s="329"/>
      <c r="AK42" s="329"/>
      <c r="AL42" s="329"/>
      <c r="AM42" s="329"/>
      <c r="AN42" s="329"/>
      <c r="AO42" s="329"/>
      <c r="AR42" s="62"/>
    </row>
    <row r="43" spans="2:56" s="1" customFormat="1" ht="6.95" customHeight="1">
      <c r="B43" s="39"/>
      <c r="AR43" s="39"/>
    </row>
    <row r="44" spans="2:56" s="1" customFormat="1" ht="15">
      <c r="B44" s="39"/>
      <c r="C44" s="61" t="s">
        <v>25</v>
      </c>
      <c r="L44" s="64" t="str">
        <f>IF(K8="","",K8)</f>
        <v>Obec Zeleneč, ul.Čsl . Armády č.p. 435</v>
      </c>
      <c r="AI44" s="61" t="s">
        <v>27</v>
      </c>
      <c r="AM44" s="330" t="str">
        <f>IF(AN8= "","",AN8)</f>
        <v>3.11.2016</v>
      </c>
      <c r="AN44" s="330"/>
      <c r="AR44" s="39"/>
    </row>
    <row r="45" spans="2:56" s="1" customFormat="1" ht="6.95" customHeight="1">
      <c r="B45" s="39"/>
      <c r="AR45" s="39"/>
    </row>
    <row r="46" spans="2:56" s="1" customFormat="1" ht="15">
      <c r="B46" s="39"/>
      <c r="C46" s="61" t="s">
        <v>31</v>
      </c>
      <c r="L46" s="3" t="str">
        <f>IF(E11= "","",E11)</f>
        <v>Státní pokladna Centrum sdílených služeb, s.p.</v>
      </c>
      <c r="AI46" s="61" t="s">
        <v>39</v>
      </c>
      <c r="AM46" s="331" t="str">
        <f>IF(E17="","",E17)</f>
        <v>Atelier A4 s.r.o.</v>
      </c>
      <c r="AN46" s="331"/>
      <c r="AO46" s="331"/>
      <c r="AP46" s="331"/>
      <c r="AR46" s="39"/>
      <c r="AS46" s="332" t="s">
        <v>60</v>
      </c>
      <c r="AT46" s="333"/>
      <c r="AU46" s="66"/>
      <c r="AV46" s="66"/>
      <c r="AW46" s="66"/>
      <c r="AX46" s="66"/>
      <c r="AY46" s="66"/>
      <c r="AZ46" s="66"/>
      <c r="BA46" s="66"/>
      <c r="BB46" s="66"/>
      <c r="BC46" s="66"/>
      <c r="BD46" s="67"/>
    </row>
    <row r="47" spans="2:56" s="1" customFormat="1" ht="15">
      <c r="B47" s="39"/>
      <c r="C47" s="61" t="s">
        <v>37</v>
      </c>
      <c r="L47" s="3" t="str">
        <f>IF(E14= "Vyplň údaj","",E14)</f>
        <v/>
      </c>
      <c r="AR47" s="39"/>
      <c r="AS47" s="334"/>
      <c r="AT47" s="335"/>
      <c r="AU47" s="40"/>
      <c r="AV47" s="40"/>
      <c r="AW47" s="40"/>
      <c r="AX47" s="40"/>
      <c r="AY47" s="40"/>
      <c r="AZ47" s="40"/>
      <c r="BA47" s="40"/>
      <c r="BB47" s="40"/>
      <c r="BC47" s="40"/>
      <c r="BD47" s="68"/>
    </row>
    <row r="48" spans="2:56" s="1" customFormat="1" ht="10.9" customHeight="1">
      <c r="B48" s="39"/>
      <c r="AR48" s="39"/>
      <c r="AS48" s="334"/>
      <c r="AT48" s="335"/>
      <c r="AU48" s="40"/>
      <c r="AV48" s="40"/>
      <c r="AW48" s="40"/>
      <c r="AX48" s="40"/>
      <c r="AY48" s="40"/>
      <c r="AZ48" s="40"/>
      <c r="BA48" s="40"/>
      <c r="BB48" s="40"/>
      <c r="BC48" s="40"/>
      <c r="BD48" s="68"/>
    </row>
    <row r="49" spans="1:91" s="1" customFormat="1" ht="29.25" customHeight="1">
      <c r="B49" s="39"/>
      <c r="C49" s="336" t="s">
        <v>61</v>
      </c>
      <c r="D49" s="337"/>
      <c r="E49" s="337"/>
      <c r="F49" s="337"/>
      <c r="G49" s="337"/>
      <c r="H49" s="69"/>
      <c r="I49" s="338" t="s">
        <v>62</v>
      </c>
      <c r="J49" s="337"/>
      <c r="K49" s="337"/>
      <c r="L49" s="337"/>
      <c r="M49" s="337"/>
      <c r="N49" s="337"/>
      <c r="O49" s="337"/>
      <c r="P49" s="337"/>
      <c r="Q49" s="337"/>
      <c r="R49" s="337"/>
      <c r="S49" s="337"/>
      <c r="T49" s="337"/>
      <c r="U49" s="337"/>
      <c r="V49" s="337"/>
      <c r="W49" s="337"/>
      <c r="X49" s="337"/>
      <c r="Y49" s="337"/>
      <c r="Z49" s="337"/>
      <c r="AA49" s="337"/>
      <c r="AB49" s="337"/>
      <c r="AC49" s="337"/>
      <c r="AD49" s="337"/>
      <c r="AE49" s="337"/>
      <c r="AF49" s="337"/>
      <c r="AG49" s="339" t="s">
        <v>63</v>
      </c>
      <c r="AH49" s="337"/>
      <c r="AI49" s="337"/>
      <c r="AJ49" s="337"/>
      <c r="AK49" s="337"/>
      <c r="AL49" s="337"/>
      <c r="AM49" s="337"/>
      <c r="AN49" s="338" t="s">
        <v>64</v>
      </c>
      <c r="AO49" s="337"/>
      <c r="AP49" s="337"/>
      <c r="AQ49" s="70" t="s">
        <v>65</v>
      </c>
      <c r="AR49" s="39"/>
      <c r="AS49" s="71" t="s">
        <v>66</v>
      </c>
      <c r="AT49" s="72" t="s">
        <v>67</v>
      </c>
      <c r="AU49" s="72" t="s">
        <v>68</v>
      </c>
      <c r="AV49" s="72" t="s">
        <v>69</v>
      </c>
      <c r="AW49" s="72" t="s">
        <v>70</v>
      </c>
      <c r="AX49" s="72" t="s">
        <v>71</v>
      </c>
      <c r="AY49" s="72" t="s">
        <v>72</v>
      </c>
      <c r="AZ49" s="72" t="s">
        <v>73</v>
      </c>
      <c r="BA49" s="72" t="s">
        <v>74</v>
      </c>
      <c r="BB49" s="72" t="s">
        <v>75</v>
      </c>
      <c r="BC49" s="72" t="s">
        <v>76</v>
      </c>
      <c r="BD49" s="73" t="s">
        <v>77</v>
      </c>
    </row>
    <row r="50" spans="1:91" s="1" customFormat="1" ht="10.9" customHeight="1">
      <c r="B50" s="39"/>
      <c r="AR50" s="39"/>
      <c r="AS50" s="74"/>
      <c r="AT50" s="66"/>
      <c r="AU50" s="66"/>
      <c r="AV50" s="66"/>
      <c r="AW50" s="66"/>
      <c r="AX50" s="66"/>
      <c r="AY50" s="66"/>
      <c r="AZ50" s="66"/>
      <c r="BA50" s="66"/>
      <c r="BB50" s="66"/>
      <c r="BC50" s="66"/>
      <c r="BD50" s="67"/>
    </row>
    <row r="51" spans="1:91" s="4" customFormat="1" ht="32.450000000000003" customHeight="1">
      <c r="B51" s="62"/>
      <c r="C51" s="75" t="s">
        <v>78</v>
      </c>
      <c r="D51" s="76"/>
      <c r="E51" s="76"/>
      <c r="F51" s="76"/>
      <c r="G51" s="76"/>
      <c r="H51" s="76"/>
      <c r="I51" s="76"/>
      <c r="J51" s="76"/>
      <c r="K51" s="76"/>
      <c r="L51" s="76"/>
      <c r="M51" s="76"/>
      <c r="N51" s="76"/>
      <c r="O51" s="76"/>
      <c r="P51" s="76"/>
      <c r="Q51" s="76"/>
      <c r="R51" s="76"/>
      <c r="S51" s="76"/>
      <c r="T51" s="76"/>
      <c r="U51" s="76"/>
      <c r="V51" s="76"/>
      <c r="W51" s="76"/>
      <c r="X51" s="76"/>
      <c r="Y51" s="76"/>
      <c r="Z51" s="76"/>
      <c r="AA51" s="76"/>
      <c r="AB51" s="76"/>
      <c r="AC51" s="76"/>
      <c r="AD51" s="76"/>
      <c r="AE51" s="76"/>
      <c r="AF51" s="76"/>
      <c r="AG51" s="318">
        <f>ROUND(AG52+AG61+AG68+AG77+AG78+SUM(AG82:AG85)+SUM(AG88:AG98)+AG104+AG107+AG110+AG115+AG118+AG122+AG126+SUM(AG129:AG131),2)</f>
        <v>0</v>
      </c>
      <c r="AH51" s="318"/>
      <c r="AI51" s="318"/>
      <c r="AJ51" s="318"/>
      <c r="AK51" s="318"/>
      <c r="AL51" s="318"/>
      <c r="AM51" s="318"/>
      <c r="AN51" s="319">
        <f t="shared" ref="AN51:AN82" si="0">SUM(AG51,AT51)</f>
        <v>0</v>
      </c>
      <c r="AO51" s="319"/>
      <c r="AP51" s="319"/>
      <c r="AQ51" s="77" t="s">
        <v>5</v>
      </c>
      <c r="AR51" s="62"/>
      <c r="AS51" s="78">
        <f>ROUND(AS52+AS61+AS68+AS77+AS78+SUM(AS82:AS85)+SUM(AS88:AS98)+AS104+AS107+AS110+AS115+AS118+AS122+AS126+SUM(AS129:AS131),2)</f>
        <v>0</v>
      </c>
      <c r="AT51" s="79">
        <f t="shared" ref="AT51:AT82" si="1">ROUND(SUM(AV51:AW51),2)</f>
        <v>0</v>
      </c>
      <c r="AU51" s="80">
        <f>ROUND(AU52+AU61+AU68+AU77+AU78+SUM(AU82:AU85)+SUM(AU88:AU98)+AU104+AU107+AU110+AU115+AU118+AU122+AU126+SUM(AU129:AU131),5)</f>
        <v>0</v>
      </c>
      <c r="AV51" s="79">
        <f>ROUND(AZ51*L26,2)</f>
        <v>0</v>
      </c>
      <c r="AW51" s="79">
        <f>ROUND(BA51*L27,2)</f>
        <v>0</v>
      </c>
      <c r="AX51" s="79">
        <f>ROUND(BB51*L26,2)</f>
        <v>0</v>
      </c>
      <c r="AY51" s="79">
        <f>ROUND(BC51*L27,2)</f>
        <v>0</v>
      </c>
      <c r="AZ51" s="79">
        <f>ROUND(AZ52+AZ61+AZ68+AZ77+AZ78+SUM(AZ82:AZ85)+SUM(AZ88:AZ98)+AZ104+AZ107+AZ110+AZ115+AZ118+AZ122+AZ126+SUM(AZ129:AZ131),2)</f>
        <v>0</v>
      </c>
      <c r="BA51" s="79">
        <f>ROUND(BA52+BA61+BA68+BA77+BA78+SUM(BA82:BA85)+SUM(BA88:BA98)+BA104+BA107+BA110+BA115+BA118+BA122+BA126+SUM(BA129:BA131),2)</f>
        <v>0</v>
      </c>
      <c r="BB51" s="79">
        <f>ROUND(BB52+BB61+BB68+BB77+BB78+SUM(BB82:BB85)+SUM(BB88:BB98)+BB104+BB107+BB110+BB115+BB118+BB122+BB126+SUM(BB129:BB131),2)</f>
        <v>0</v>
      </c>
      <c r="BC51" s="79">
        <f>ROUND(BC52+BC61+BC68+BC77+BC78+SUM(BC82:BC85)+SUM(BC88:BC98)+BC104+BC107+BC110+BC115+BC118+BC122+BC126+SUM(BC129:BC131),2)</f>
        <v>0</v>
      </c>
      <c r="BD51" s="81">
        <f>ROUND(BD52+BD61+BD68+BD77+BD78+SUM(BD82:BD85)+SUM(BD88:BD98)+BD104+BD107+BD110+BD115+BD118+BD122+BD126+SUM(BD129:BD131),2)</f>
        <v>0</v>
      </c>
      <c r="BS51" s="63" t="s">
        <v>79</v>
      </c>
      <c r="BT51" s="63" t="s">
        <v>80</v>
      </c>
      <c r="BU51" s="82" t="s">
        <v>81</v>
      </c>
      <c r="BV51" s="63" t="s">
        <v>82</v>
      </c>
      <c r="BW51" s="63" t="s">
        <v>7</v>
      </c>
      <c r="BX51" s="63" t="s">
        <v>83</v>
      </c>
      <c r="CL51" s="63" t="s">
        <v>5</v>
      </c>
    </row>
    <row r="52" spans="1:91" s="5" customFormat="1" ht="22.5" customHeight="1">
      <c r="B52" s="83"/>
      <c r="C52" s="84"/>
      <c r="D52" s="317" t="s">
        <v>84</v>
      </c>
      <c r="E52" s="317"/>
      <c r="F52" s="317"/>
      <c r="G52" s="317"/>
      <c r="H52" s="317"/>
      <c r="I52" s="85"/>
      <c r="J52" s="317" t="s">
        <v>85</v>
      </c>
      <c r="K52" s="317"/>
      <c r="L52" s="317"/>
      <c r="M52" s="317"/>
      <c r="N52" s="317"/>
      <c r="O52" s="317"/>
      <c r="P52" s="317"/>
      <c r="Q52" s="317"/>
      <c r="R52" s="317"/>
      <c r="S52" s="317"/>
      <c r="T52" s="317"/>
      <c r="U52" s="317"/>
      <c r="V52" s="317"/>
      <c r="W52" s="317"/>
      <c r="X52" s="317"/>
      <c r="Y52" s="317"/>
      <c r="Z52" s="317"/>
      <c r="AA52" s="317"/>
      <c r="AB52" s="317"/>
      <c r="AC52" s="317"/>
      <c r="AD52" s="317"/>
      <c r="AE52" s="317"/>
      <c r="AF52" s="317"/>
      <c r="AG52" s="323">
        <f>ROUND(SUM(AG53:AG60),2)</f>
        <v>0</v>
      </c>
      <c r="AH52" s="316"/>
      <c r="AI52" s="316"/>
      <c r="AJ52" s="316"/>
      <c r="AK52" s="316"/>
      <c r="AL52" s="316"/>
      <c r="AM52" s="316"/>
      <c r="AN52" s="315">
        <f t="shared" si="0"/>
        <v>0</v>
      </c>
      <c r="AO52" s="316"/>
      <c r="AP52" s="316"/>
      <c r="AQ52" s="86" t="s">
        <v>86</v>
      </c>
      <c r="AR52" s="83"/>
      <c r="AS52" s="87">
        <f>ROUND(SUM(AS53:AS60),2)</f>
        <v>0</v>
      </c>
      <c r="AT52" s="88">
        <f t="shared" si="1"/>
        <v>0</v>
      </c>
      <c r="AU52" s="89">
        <f>ROUND(SUM(AU53:AU60),5)</f>
        <v>0</v>
      </c>
      <c r="AV52" s="88">
        <f>ROUND(AZ52*L26,2)</f>
        <v>0</v>
      </c>
      <c r="AW52" s="88">
        <f>ROUND(BA52*L27,2)</f>
        <v>0</v>
      </c>
      <c r="AX52" s="88">
        <f>ROUND(BB52*L26,2)</f>
        <v>0</v>
      </c>
      <c r="AY52" s="88">
        <f>ROUND(BC52*L27,2)</f>
        <v>0</v>
      </c>
      <c r="AZ52" s="88">
        <f>ROUND(SUM(AZ53:AZ60),2)</f>
        <v>0</v>
      </c>
      <c r="BA52" s="88">
        <f>ROUND(SUM(BA53:BA60),2)</f>
        <v>0</v>
      </c>
      <c r="BB52" s="88">
        <f>ROUND(SUM(BB53:BB60),2)</f>
        <v>0</v>
      </c>
      <c r="BC52" s="88">
        <f>ROUND(SUM(BC53:BC60),2)</f>
        <v>0</v>
      </c>
      <c r="BD52" s="90">
        <f>ROUND(SUM(BD53:BD60),2)</f>
        <v>0</v>
      </c>
      <c r="BS52" s="91" t="s">
        <v>79</v>
      </c>
      <c r="BT52" s="91" t="s">
        <v>24</v>
      </c>
      <c r="BU52" s="91" t="s">
        <v>81</v>
      </c>
      <c r="BV52" s="91" t="s">
        <v>82</v>
      </c>
      <c r="BW52" s="91" t="s">
        <v>87</v>
      </c>
      <c r="BX52" s="91" t="s">
        <v>7</v>
      </c>
      <c r="CL52" s="91" t="s">
        <v>88</v>
      </c>
      <c r="CM52" s="91" t="s">
        <v>89</v>
      </c>
    </row>
    <row r="53" spans="1:91" s="6" customFormat="1" ht="22.5" customHeight="1">
      <c r="A53" s="92" t="s">
        <v>90</v>
      </c>
      <c r="B53" s="93"/>
      <c r="C53" s="9"/>
      <c r="D53" s="9"/>
      <c r="E53" s="322" t="s">
        <v>91</v>
      </c>
      <c r="F53" s="322"/>
      <c r="G53" s="322"/>
      <c r="H53" s="322"/>
      <c r="I53" s="322"/>
      <c r="J53" s="9"/>
      <c r="K53" s="322" t="s">
        <v>92</v>
      </c>
      <c r="L53" s="322"/>
      <c r="M53" s="322"/>
      <c r="N53" s="322"/>
      <c r="O53" s="322"/>
      <c r="P53" s="322"/>
      <c r="Q53" s="322"/>
      <c r="R53" s="322"/>
      <c r="S53" s="322"/>
      <c r="T53" s="322"/>
      <c r="U53" s="322"/>
      <c r="V53" s="322"/>
      <c r="W53" s="322"/>
      <c r="X53" s="322"/>
      <c r="Y53" s="322"/>
      <c r="Z53" s="322"/>
      <c r="AA53" s="322"/>
      <c r="AB53" s="322"/>
      <c r="AC53" s="322"/>
      <c r="AD53" s="322"/>
      <c r="AE53" s="322"/>
      <c r="AF53" s="322"/>
      <c r="AG53" s="320">
        <f>'SO.01-1 - Architektonicko...'!J29</f>
        <v>0</v>
      </c>
      <c r="AH53" s="321"/>
      <c r="AI53" s="321"/>
      <c r="AJ53" s="321"/>
      <c r="AK53" s="321"/>
      <c r="AL53" s="321"/>
      <c r="AM53" s="321"/>
      <c r="AN53" s="320">
        <f t="shared" si="0"/>
        <v>0</v>
      </c>
      <c r="AO53" s="321"/>
      <c r="AP53" s="321"/>
      <c r="AQ53" s="94" t="s">
        <v>93</v>
      </c>
      <c r="AR53" s="93"/>
      <c r="AS53" s="95">
        <v>0</v>
      </c>
      <c r="AT53" s="96">
        <f t="shared" si="1"/>
        <v>0</v>
      </c>
      <c r="AU53" s="97">
        <f>'SO.01-1 - Architektonicko...'!P105</f>
        <v>0</v>
      </c>
      <c r="AV53" s="96">
        <f>'SO.01-1 - Architektonicko...'!J32</f>
        <v>0</v>
      </c>
      <c r="AW53" s="96">
        <f>'SO.01-1 - Architektonicko...'!J33</f>
        <v>0</v>
      </c>
      <c r="AX53" s="96">
        <f>'SO.01-1 - Architektonicko...'!J34</f>
        <v>0</v>
      </c>
      <c r="AY53" s="96">
        <f>'SO.01-1 - Architektonicko...'!J35</f>
        <v>0</v>
      </c>
      <c r="AZ53" s="96">
        <f>'SO.01-1 - Architektonicko...'!F32</f>
        <v>0</v>
      </c>
      <c r="BA53" s="96">
        <f>'SO.01-1 - Architektonicko...'!F33</f>
        <v>0</v>
      </c>
      <c r="BB53" s="96">
        <f>'SO.01-1 - Architektonicko...'!F34</f>
        <v>0</v>
      </c>
      <c r="BC53" s="96">
        <f>'SO.01-1 - Architektonicko...'!F35</f>
        <v>0</v>
      </c>
      <c r="BD53" s="98">
        <f>'SO.01-1 - Architektonicko...'!F36</f>
        <v>0</v>
      </c>
      <c r="BT53" s="99" t="s">
        <v>89</v>
      </c>
      <c r="BV53" s="99" t="s">
        <v>82</v>
      </c>
      <c r="BW53" s="99" t="s">
        <v>94</v>
      </c>
      <c r="BX53" s="99" t="s">
        <v>87</v>
      </c>
      <c r="CL53" s="99" t="s">
        <v>88</v>
      </c>
    </row>
    <row r="54" spans="1:91" s="6" customFormat="1" ht="22.5" customHeight="1">
      <c r="A54" s="92" t="s">
        <v>90</v>
      </c>
      <c r="B54" s="93"/>
      <c r="C54" s="9"/>
      <c r="D54" s="9"/>
      <c r="E54" s="322" t="s">
        <v>95</v>
      </c>
      <c r="F54" s="322"/>
      <c r="G54" s="322"/>
      <c r="H54" s="322"/>
      <c r="I54" s="322"/>
      <c r="J54" s="9"/>
      <c r="K54" s="322" t="s">
        <v>96</v>
      </c>
      <c r="L54" s="322"/>
      <c r="M54" s="322"/>
      <c r="N54" s="322"/>
      <c r="O54" s="322"/>
      <c r="P54" s="322"/>
      <c r="Q54" s="322"/>
      <c r="R54" s="322"/>
      <c r="S54" s="322"/>
      <c r="T54" s="322"/>
      <c r="U54" s="322"/>
      <c r="V54" s="322"/>
      <c r="W54" s="322"/>
      <c r="X54" s="322"/>
      <c r="Y54" s="322"/>
      <c r="Z54" s="322"/>
      <c r="AA54" s="322"/>
      <c r="AB54" s="322"/>
      <c r="AC54" s="322"/>
      <c r="AD54" s="322"/>
      <c r="AE54" s="322"/>
      <c r="AF54" s="322"/>
      <c r="AG54" s="320">
        <f>'SO.01-2 - Stavebně konstr...'!J29</f>
        <v>0</v>
      </c>
      <c r="AH54" s="321"/>
      <c r="AI54" s="321"/>
      <c r="AJ54" s="321"/>
      <c r="AK54" s="321"/>
      <c r="AL54" s="321"/>
      <c r="AM54" s="321"/>
      <c r="AN54" s="320">
        <f t="shared" si="0"/>
        <v>0</v>
      </c>
      <c r="AO54" s="321"/>
      <c r="AP54" s="321"/>
      <c r="AQ54" s="94" t="s">
        <v>93</v>
      </c>
      <c r="AR54" s="93"/>
      <c r="AS54" s="95">
        <v>0</v>
      </c>
      <c r="AT54" s="96">
        <f t="shared" si="1"/>
        <v>0</v>
      </c>
      <c r="AU54" s="97">
        <f>'SO.01-2 - Stavebně konstr...'!P89</f>
        <v>0</v>
      </c>
      <c r="AV54" s="96">
        <f>'SO.01-2 - Stavebně konstr...'!J32</f>
        <v>0</v>
      </c>
      <c r="AW54" s="96">
        <f>'SO.01-2 - Stavebně konstr...'!J33</f>
        <v>0</v>
      </c>
      <c r="AX54" s="96">
        <f>'SO.01-2 - Stavebně konstr...'!J34</f>
        <v>0</v>
      </c>
      <c r="AY54" s="96">
        <f>'SO.01-2 - Stavebně konstr...'!J35</f>
        <v>0</v>
      </c>
      <c r="AZ54" s="96">
        <f>'SO.01-2 - Stavebně konstr...'!F32</f>
        <v>0</v>
      </c>
      <c r="BA54" s="96">
        <f>'SO.01-2 - Stavebně konstr...'!F33</f>
        <v>0</v>
      </c>
      <c r="BB54" s="96">
        <f>'SO.01-2 - Stavebně konstr...'!F34</f>
        <v>0</v>
      </c>
      <c r="BC54" s="96">
        <f>'SO.01-2 - Stavebně konstr...'!F35</f>
        <v>0</v>
      </c>
      <c r="BD54" s="98">
        <f>'SO.01-2 - Stavebně konstr...'!F36</f>
        <v>0</v>
      </c>
      <c r="BT54" s="99" t="s">
        <v>89</v>
      </c>
      <c r="BV54" s="99" t="s">
        <v>82</v>
      </c>
      <c r="BW54" s="99" t="s">
        <v>97</v>
      </c>
      <c r="BX54" s="99" t="s">
        <v>87</v>
      </c>
      <c r="CL54" s="99" t="s">
        <v>88</v>
      </c>
    </row>
    <row r="55" spans="1:91" s="6" customFormat="1" ht="22.5" customHeight="1">
      <c r="A55" s="92" t="s">
        <v>90</v>
      </c>
      <c r="B55" s="93"/>
      <c r="C55" s="9"/>
      <c r="D55" s="9"/>
      <c r="E55" s="322" t="s">
        <v>98</v>
      </c>
      <c r="F55" s="322"/>
      <c r="G55" s="322"/>
      <c r="H55" s="322"/>
      <c r="I55" s="322"/>
      <c r="J55" s="9"/>
      <c r="K55" s="322" t="s">
        <v>99</v>
      </c>
      <c r="L55" s="322"/>
      <c r="M55" s="322"/>
      <c r="N55" s="322"/>
      <c r="O55" s="322"/>
      <c r="P55" s="322"/>
      <c r="Q55" s="322"/>
      <c r="R55" s="322"/>
      <c r="S55" s="322"/>
      <c r="T55" s="322"/>
      <c r="U55" s="322"/>
      <c r="V55" s="322"/>
      <c r="W55" s="322"/>
      <c r="X55" s="322"/>
      <c r="Y55" s="322"/>
      <c r="Z55" s="322"/>
      <c r="AA55" s="322"/>
      <c r="AB55" s="322"/>
      <c r="AC55" s="322"/>
      <c r="AD55" s="322"/>
      <c r="AE55" s="322"/>
      <c r="AF55" s="322"/>
      <c r="AG55" s="320">
        <f>'SO.01-3 - Požárně bezpečn...'!J29</f>
        <v>0</v>
      </c>
      <c r="AH55" s="321"/>
      <c r="AI55" s="321"/>
      <c r="AJ55" s="321"/>
      <c r="AK55" s="321"/>
      <c r="AL55" s="321"/>
      <c r="AM55" s="321"/>
      <c r="AN55" s="320">
        <f t="shared" si="0"/>
        <v>0</v>
      </c>
      <c r="AO55" s="321"/>
      <c r="AP55" s="321"/>
      <c r="AQ55" s="94" t="s">
        <v>93</v>
      </c>
      <c r="AR55" s="93"/>
      <c r="AS55" s="95">
        <v>0</v>
      </c>
      <c r="AT55" s="96">
        <f t="shared" si="1"/>
        <v>0</v>
      </c>
      <c r="AU55" s="97">
        <f>'SO.01-3 - Požárně bezpečn...'!P84</f>
        <v>0</v>
      </c>
      <c r="AV55" s="96">
        <f>'SO.01-3 - Požárně bezpečn...'!J32</f>
        <v>0</v>
      </c>
      <c r="AW55" s="96">
        <f>'SO.01-3 - Požárně bezpečn...'!J33</f>
        <v>0</v>
      </c>
      <c r="AX55" s="96">
        <f>'SO.01-3 - Požárně bezpečn...'!J34</f>
        <v>0</v>
      </c>
      <c r="AY55" s="96">
        <f>'SO.01-3 - Požárně bezpečn...'!J35</f>
        <v>0</v>
      </c>
      <c r="AZ55" s="96">
        <f>'SO.01-3 - Požárně bezpečn...'!F32</f>
        <v>0</v>
      </c>
      <c r="BA55" s="96">
        <f>'SO.01-3 - Požárně bezpečn...'!F33</f>
        <v>0</v>
      </c>
      <c r="BB55" s="96">
        <f>'SO.01-3 - Požárně bezpečn...'!F34</f>
        <v>0</v>
      </c>
      <c r="BC55" s="96">
        <f>'SO.01-3 - Požárně bezpečn...'!F35</f>
        <v>0</v>
      </c>
      <c r="BD55" s="98">
        <f>'SO.01-3 - Požárně bezpečn...'!F36</f>
        <v>0</v>
      </c>
      <c r="BT55" s="99" t="s">
        <v>89</v>
      </c>
      <c r="BV55" s="99" t="s">
        <v>82</v>
      </c>
      <c r="BW55" s="99" t="s">
        <v>100</v>
      </c>
      <c r="BX55" s="99" t="s">
        <v>87</v>
      </c>
      <c r="CL55" s="99" t="s">
        <v>88</v>
      </c>
    </row>
    <row r="56" spans="1:91" s="6" customFormat="1" ht="22.5" customHeight="1">
      <c r="A56" s="92" t="s">
        <v>90</v>
      </c>
      <c r="B56" s="93"/>
      <c r="C56" s="9"/>
      <c r="D56" s="9"/>
      <c r="E56" s="322" t="s">
        <v>101</v>
      </c>
      <c r="F56" s="322"/>
      <c r="G56" s="322"/>
      <c r="H56" s="322"/>
      <c r="I56" s="322"/>
      <c r="J56" s="9"/>
      <c r="K56" s="322" t="s">
        <v>102</v>
      </c>
      <c r="L56" s="322"/>
      <c r="M56" s="322"/>
      <c r="N56" s="322"/>
      <c r="O56" s="322"/>
      <c r="P56" s="322"/>
      <c r="Q56" s="322"/>
      <c r="R56" s="322"/>
      <c r="S56" s="322"/>
      <c r="T56" s="322"/>
      <c r="U56" s="322"/>
      <c r="V56" s="322"/>
      <c r="W56" s="322"/>
      <c r="X56" s="322"/>
      <c r="Y56" s="322"/>
      <c r="Z56" s="322"/>
      <c r="AA56" s="322"/>
      <c r="AB56" s="322"/>
      <c r="AC56" s="322"/>
      <c r="AD56" s="322"/>
      <c r="AE56" s="322"/>
      <c r="AF56" s="322"/>
      <c r="AG56" s="320">
        <f>'SO.01-4 - Zdravotně techn...'!J29</f>
        <v>0</v>
      </c>
      <c r="AH56" s="321"/>
      <c r="AI56" s="321"/>
      <c r="AJ56" s="321"/>
      <c r="AK56" s="321"/>
      <c r="AL56" s="321"/>
      <c r="AM56" s="321"/>
      <c r="AN56" s="320">
        <f t="shared" si="0"/>
        <v>0</v>
      </c>
      <c r="AO56" s="321"/>
      <c r="AP56" s="321"/>
      <c r="AQ56" s="94" t="s">
        <v>93</v>
      </c>
      <c r="AR56" s="93"/>
      <c r="AS56" s="95">
        <v>0</v>
      </c>
      <c r="AT56" s="96">
        <f t="shared" si="1"/>
        <v>0</v>
      </c>
      <c r="AU56" s="97">
        <f>'SO.01-4 - Zdravotně techn...'!P84</f>
        <v>0</v>
      </c>
      <c r="AV56" s="96">
        <f>'SO.01-4 - Zdravotně techn...'!J32</f>
        <v>0</v>
      </c>
      <c r="AW56" s="96">
        <f>'SO.01-4 - Zdravotně techn...'!J33</f>
        <v>0</v>
      </c>
      <c r="AX56" s="96">
        <f>'SO.01-4 - Zdravotně techn...'!J34</f>
        <v>0</v>
      </c>
      <c r="AY56" s="96">
        <f>'SO.01-4 - Zdravotně techn...'!J35</f>
        <v>0</v>
      </c>
      <c r="AZ56" s="96">
        <f>'SO.01-4 - Zdravotně techn...'!F32</f>
        <v>0</v>
      </c>
      <c r="BA56" s="96">
        <f>'SO.01-4 - Zdravotně techn...'!F33</f>
        <v>0</v>
      </c>
      <c r="BB56" s="96">
        <f>'SO.01-4 - Zdravotně techn...'!F34</f>
        <v>0</v>
      </c>
      <c r="BC56" s="96">
        <f>'SO.01-4 - Zdravotně techn...'!F35</f>
        <v>0</v>
      </c>
      <c r="BD56" s="98">
        <f>'SO.01-4 - Zdravotně techn...'!F36</f>
        <v>0</v>
      </c>
      <c r="BT56" s="99" t="s">
        <v>89</v>
      </c>
      <c r="BV56" s="99" t="s">
        <v>82</v>
      </c>
      <c r="BW56" s="99" t="s">
        <v>103</v>
      </c>
      <c r="BX56" s="99" t="s">
        <v>87</v>
      </c>
      <c r="CL56" s="99" t="s">
        <v>88</v>
      </c>
    </row>
    <row r="57" spans="1:91" s="6" customFormat="1" ht="22.5" customHeight="1">
      <c r="A57" s="92" t="s">
        <v>90</v>
      </c>
      <c r="B57" s="93"/>
      <c r="C57" s="9"/>
      <c r="D57" s="9"/>
      <c r="E57" s="322" t="s">
        <v>104</v>
      </c>
      <c r="F57" s="322"/>
      <c r="G57" s="322"/>
      <c r="H57" s="322"/>
      <c r="I57" s="322"/>
      <c r="J57" s="9"/>
      <c r="K57" s="322" t="s">
        <v>105</v>
      </c>
      <c r="L57" s="322"/>
      <c r="M57" s="322"/>
      <c r="N57" s="322"/>
      <c r="O57" s="322"/>
      <c r="P57" s="322"/>
      <c r="Q57" s="322"/>
      <c r="R57" s="322"/>
      <c r="S57" s="322"/>
      <c r="T57" s="322"/>
      <c r="U57" s="322"/>
      <c r="V57" s="322"/>
      <c r="W57" s="322"/>
      <c r="X57" s="322"/>
      <c r="Y57" s="322"/>
      <c r="Z57" s="322"/>
      <c r="AA57" s="322"/>
      <c r="AB57" s="322"/>
      <c r="AC57" s="322"/>
      <c r="AD57" s="322"/>
      <c r="AE57" s="322"/>
      <c r="AF57" s="322"/>
      <c r="AG57" s="320">
        <f>'SO.01-5 - Zdravotně techn...'!J29</f>
        <v>0</v>
      </c>
      <c r="AH57" s="321"/>
      <c r="AI57" s="321"/>
      <c r="AJ57" s="321"/>
      <c r="AK57" s="321"/>
      <c r="AL57" s="321"/>
      <c r="AM57" s="321"/>
      <c r="AN57" s="320">
        <f t="shared" si="0"/>
        <v>0</v>
      </c>
      <c r="AO57" s="321"/>
      <c r="AP57" s="321"/>
      <c r="AQ57" s="94" t="s">
        <v>93</v>
      </c>
      <c r="AR57" s="93"/>
      <c r="AS57" s="95">
        <v>0</v>
      </c>
      <c r="AT57" s="96">
        <f t="shared" si="1"/>
        <v>0</v>
      </c>
      <c r="AU57" s="97">
        <f>'SO.01-5 - Zdravotně techn...'!P84</f>
        <v>0</v>
      </c>
      <c r="AV57" s="96">
        <f>'SO.01-5 - Zdravotně techn...'!J32</f>
        <v>0</v>
      </c>
      <c r="AW57" s="96">
        <f>'SO.01-5 - Zdravotně techn...'!J33</f>
        <v>0</v>
      </c>
      <c r="AX57" s="96">
        <f>'SO.01-5 - Zdravotně techn...'!J34</f>
        <v>0</v>
      </c>
      <c r="AY57" s="96">
        <f>'SO.01-5 - Zdravotně techn...'!J35</f>
        <v>0</v>
      </c>
      <c r="AZ57" s="96">
        <f>'SO.01-5 - Zdravotně techn...'!F32</f>
        <v>0</v>
      </c>
      <c r="BA57" s="96">
        <f>'SO.01-5 - Zdravotně techn...'!F33</f>
        <v>0</v>
      </c>
      <c r="BB57" s="96">
        <f>'SO.01-5 - Zdravotně techn...'!F34</f>
        <v>0</v>
      </c>
      <c r="BC57" s="96">
        <f>'SO.01-5 - Zdravotně techn...'!F35</f>
        <v>0</v>
      </c>
      <c r="BD57" s="98">
        <f>'SO.01-5 - Zdravotně techn...'!F36</f>
        <v>0</v>
      </c>
      <c r="BT57" s="99" t="s">
        <v>89</v>
      </c>
      <c r="BV57" s="99" t="s">
        <v>82</v>
      </c>
      <c r="BW57" s="99" t="s">
        <v>106</v>
      </c>
      <c r="BX57" s="99" t="s">
        <v>87</v>
      </c>
      <c r="CL57" s="99" t="s">
        <v>88</v>
      </c>
    </row>
    <row r="58" spans="1:91" s="6" customFormat="1" ht="22.5" customHeight="1">
      <c r="A58" s="92" t="s">
        <v>90</v>
      </c>
      <c r="B58" s="93"/>
      <c r="C58" s="9"/>
      <c r="D58" s="9"/>
      <c r="E58" s="322" t="s">
        <v>107</v>
      </c>
      <c r="F58" s="322"/>
      <c r="G58" s="322"/>
      <c r="H58" s="322"/>
      <c r="I58" s="322"/>
      <c r="J58" s="9"/>
      <c r="K58" s="322" t="s">
        <v>108</v>
      </c>
      <c r="L58" s="322"/>
      <c r="M58" s="322"/>
      <c r="N58" s="322"/>
      <c r="O58" s="322"/>
      <c r="P58" s="322"/>
      <c r="Q58" s="322"/>
      <c r="R58" s="322"/>
      <c r="S58" s="322"/>
      <c r="T58" s="322"/>
      <c r="U58" s="322"/>
      <c r="V58" s="322"/>
      <c r="W58" s="322"/>
      <c r="X58" s="322"/>
      <c r="Y58" s="322"/>
      <c r="Z58" s="322"/>
      <c r="AA58" s="322"/>
      <c r="AB58" s="322"/>
      <c r="AC58" s="322"/>
      <c r="AD58" s="322"/>
      <c r="AE58" s="322"/>
      <c r="AF58" s="322"/>
      <c r="AG58" s="320">
        <f>'SO.01-6 - Zdravotně techn...'!J29</f>
        <v>0</v>
      </c>
      <c r="AH58" s="321"/>
      <c r="AI58" s="321"/>
      <c r="AJ58" s="321"/>
      <c r="AK58" s="321"/>
      <c r="AL58" s="321"/>
      <c r="AM58" s="321"/>
      <c r="AN58" s="320">
        <f t="shared" si="0"/>
        <v>0</v>
      </c>
      <c r="AO58" s="321"/>
      <c r="AP58" s="321"/>
      <c r="AQ58" s="94" t="s">
        <v>93</v>
      </c>
      <c r="AR58" s="93"/>
      <c r="AS58" s="95">
        <v>0</v>
      </c>
      <c r="AT58" s="96">
        <f t="shared" si="1"/>
        <v>0</v>
      </c>
      <c r="AU58" s="97">
        <f>'SO.01-6 - Zdravotně techn...'!P84</f>
        <v>0</v>
      </c>
      <c r="AV58" s="96">
        <f>'SO.01-6 - Zdravotně techn...'!J32</f>
        <v>0</v>
      </c>
      <c r="AW58" s="96">
        <f>'SO.01-6 - Zdravotně techn...'!J33</f>
        <v>0</v>
      </c>
      <c r="AX58" s="96">
        <f>'SO.01-6 - Zdravotně techn...'!J34</f>
        <v>0</v>
      </c>
      <c r="AY58" s="96">
        <f>'SO.01-6 - Zdravotně techn...'!J35</f>
        <v>0</v>
      </c>
      <c r="AZ58" s="96">
        <f>'SO.01-6 - Zdravotně techn...'!F32</f>
        <v>0</v>
      </c>
      <c r="BA58" s="96">
        <f>'SO.01-6 - Zdravotně techn...'!F33</f>
        <v>0</v>
      </c>
      <c r="BB58" s="96">
        <f>'SO.01-6 - Zdravotně techn...'!F34</f>
        <v>0</v>
      </c>
      <c r="BC58" s="96">
        <f>'SO.01-6 - Zdravotně techn...'!F35</f>
        <v>0</v>
      </c>
      <c r="BD58" s="98">
        <f>'SO.01-6 - Zdravotně techn...'!F36</f>
        <v>0</v>
      </c>
      <c r="BT58" s="99" t="s">
        <v>89</v>
      </c>
      <c r="BV58" s="99" t="s">
        <v>82</v>
      </c>
      <c r="BW58" s="99" t="s">
        <v>109</v>
      </c>
      <c r="BX58" s="99" t="s">
        <v>87</v>
      </c>
      <c r="CL58" s="99" t="s">
        <v>88</v>
      </c>
    </row>
    <row r="59" spans="1:91" s="6" customFormat="1" ht="22.5" customHeight="1">
      <c r="A59" s="92" t="s">
        <v>90</v>
      </c>
      <c r="B59" s="93"/>
      <c r="C59" s="9"/>
      <c r="D59" s="9"/>
      <c r="E59" s="322" t="s">
        <v>110</v>
      </c>
      <c r="F59" s="322"/>
      <c r="G59" s="322"/>
      <c r="H59" s="322"/>
      <c r="I59" s="322"/>
      <c r="J59" s="9"/>
      <c r="K59" s="322" t="s">
        <v>111</v>
      </c>
      <c r="L59" s="322"/>
      <c r="M59" s="322"/>
      <c r="N59" s="322"/>
      <c r="O59" s="322"/>
      <c r="P59" s="322"/>
      <c r="Q59" s="322"/>
      <c r="R59" s="322"/>
      <c r="S59" s="322"/>
      <c r="T59" s="322"/>
      <c r="U59" s="322"/>
      <c r="V59" s="322"/>
      <c r="W59" s="322"/>
      <c r="X59" s="322"/>
      <c r="Y59" s="322"/>
      <c r="Z59" s="322"/>
      <c r="AA59" s="322"/>
      <c r="AB59" s="322"/>
      <c r="AC59" s="322"/>
      <c r="AD59" s="322"/>
      <c r="AE59" s="322"/>
      <c r="AF59" s="322"/>
      <c r="AG59" s="320">
        <f>'SO.01-7 - Vytápění'!J29</f>
        <v>0</v>
      </c>
      <c r="AH59" s="321"/>
      <c r="AI59" s="321"/>
      <c r="AJ59" s="321"/>
      <c r="AK59" s="321"/>
      <c r="AL59" s="321"/>
      <c r="AM59" s="321"/>
      <c r="AN59" s="320">
        <f t="shared" si="0"/>
        <v>0</v>
      </c>
      <c r="AO59" s="321"/>
      <c r="AP59" s="321"/>
      <c r="AQ59" s="94" t="s">
        <v>93</v>
      </c>
      <c r="AR59" s="93"/>
      <c r="AS59" s="95">
        <v>0</v>
      </c>
      <c r="AT59" s="96">
        <f t="shared" si="1"/>
        <v>0</v>
      </c>
      <c r="AU59" s="97">
        <f>'SO.01-7 - Vytápění'!P84</f>
        <v>0</v>
      </c>
      <c r="AV59" s="96">
        <f>'SO.01-7 - Vytápění'!J32</f>
        <v>0</v>
      </c>
      <c r="AW59" s="96">
        <f>'SO.01-7 - Vytápění'!J33</f>
        <v>0</v>
      </c>
      <c r="AX59" s="96">
        <f>'SO.01-7 - Vytápění'!J34</f>
        <v>0</v>
      </c>
      <c r="AY59" s="96">
        <f>'SO.01-7 - Vytápění'!J35</f>
        <v>0</v>
      </c>
      <c r="AZ59" s="96">
        <f>'SO.01-7 - Vytápění'!F32</f>
        <v>0</v>
      </c>
      <c r="BA59" s="96">
        <f>'SO.01-7 - Vytápění'!F33</f>
        <v>0</v>
      </c>
      <c r="BB59" s="96">
        <f>'SO.01-7 - Vytápění'!F34</f>
        <v>0</v>
      </c>
      <c r="BC59" s="96">
        <f>'SO.01-7 - Vytápění'!F35</f>
        <v>0</v>
      </c>
      <c r="BD59" s="98">
        <f>'SO.01-7 - Vytápění'!F36</f>
        <v>0</v>
      </c>
      <c r="BT59" s="99" t="s">
        <v>89</v>
      </c>
      <c r="BV59" s="99" t="s">
        <v>82</v>
      </c>
      <c r="BW59" s="99" t="s">
        <v>112</v>
      </c>
      <c r="BX59" s="99" t="s">
        <v>87</v>
      </c>
      <c r="CL59" s="99" t="s">
        <v>88</v>
      </c>
    </row>
    <row r="60" spans="1:91" s="6" customFormat="1" ht="22.5" customHeight="1">
      <c r="A60" s="92" t="s">
        <v>90</v>
      </c>
      <c r="B60" s="93"/>
      <c r="C60" s="9"/>
      <c r="D60" s="9"/>
      <c r="E60" s="322" t="s">
        <v>113</v>
      </c>
      <c r="F60" s="322"/>
      <c r="G60" s="322"/>
      <c r="H60" s="322"/>
      <c r="I60" s="322"/>
      <c r="J60" s="9"/>
      <c r="K60" s="322" t="s">
        <v>114</v>
      </c>
      <c r="L60" s="322"/>
      <c r="M60" s="322"/>
      <c r="N60" s="322"/>
      <c r="O60" s="322"/>
      <c r="P60" s="322"/>
      <c r="Q60" s="322"/>
      <c r="R60" s="322"/>
      <c r="S60" s="322"/>
      <c r="T60" s="322"/>
      <c r="U60" s="322"/>
      <c r="V60" s="322"/>
      <c r="W60" s="322"/>
      <c r="X60" s="322"/>
      <c r="Y60" s="322"/>
      <c r="Z60" s="322"/>
      <c r="AA60" s="322"/>
      <c r="AB60" s="322"/>
      <c r="AC60" s="322"/>
      <c r="AD60" s="322"/>
      <c r="AE60" s="322"/>
      <c r="AF60" s="322"/>
      <c r="AG60" s="320">
        <f>'SO.01-8 - Silnoproudá ele...'!J29</f>
        <v>0</v>
      </c>
      <c r="AH60" s="321"/>
      <c r="AI60" s="321"/>
      <c r="AJ60" s="321"/>
      <c r="AK60" s="321"/>
      <c r="AL60" s="321"/>
      <c r="AM60" s="321"/>
      <c r="AN60" s="320">
        <f t="shared" si="0"/>
        <v>0</v>
      </c>
      <c r="AO60" s="321"/>
      <c r="AP60" s="321"/>
      <c r="AQ60" s="94" t="s">
        <v>93</v>
      </c>
      <c r="AR60" s="93"/>
      <c r="AS60" s="95">
        <v>0</v>
      </c>
      <c r="AT60" s="96">
        <f t="shared" si="1"/>
        <v>0</v>
      </c>
      <c r="AU60" s="97">
        <f>'SO.01-8 - Silnoproudá ele...'!P84</f>
        <v>0</v>
      </c>
      <c r="AV60" s="96">
        <f>'SO.01-8 - Silnoproudá ele...'!J32</f>
        <v>0</v>
      </c>
      <c r="AW60" s="96">
        <f>'SO.01-8 - Silnoproudá ele...'!J33</f>
        <v>0</v>
      </c>
      <c r="AX60" s="96">
        <f>'SO.01-8 - Silnoproudá ele...'!J34</f>
        <v>0</v>
      </c>
      <c r="AY60" s="96">
        <f>'SO.01-8 - Silnoproudá ele...'!J35</f>
        <v>0</v>
      </c>
      <c r="AZ60" s="96">
        <f>'SO.01-8 - Silnoproudá ele...'!F32</f>
        <v>0</v>
      </c>
      <c r="BA60" s="96">
        <f>'SO.01-8 - Silnoproudá ele...'!F33</f>
        <v>0</v>
      </c>
      <c r="BB60" s="96">
        <f>'SO.01-8 - Silnoproudá ele...'!F34</f>
        <v>0</v>
      </c>
      <c r="BC60" s="96">
        <f>'SO.01-8 - Silnoproudá ele...'!F35</f>
        <v>0</v>
      </c>
      <c r="BD60" s="98">
        <f>'SO.01-8 - Silnoproudá ele...'!F36</f>
        <v>0</v>
      </c>
      <c r="BT60" s="99" t="s">
        <v>89</v>
      </c>
      <c r="BV60" s="99" t="s">
        <v>82</v>
      </c>
      <c r="BW60" s="99" t="s">
        <v>115</v>
      </c>
      <c r="BX60" s="99" t="s">
        <v>87</v>
      </c>
      <c r="CL60" s="99" t="s">
        <v>88</v>
      </c>
    </row>
    <row r="61" spans="1:91" s="5" customFormat="1" ht="22.5" customHeight="1">
      <c r="B61" s="83"/>
      <c r="C61" s="84"/>
      <c r="D61" s="317" t="s">
        <v>116</v>
      </c>
      <c r="E61" s="317"/>
      <c r="F61" s="317"/>
      <c r="G61" s="317"/>
      <c r="H61" s="317"/>
      <c r="I61" s="85"/>
      <c r="J61" s="317" t="s">
        <v>117</v>
      </c>
      <c r="K61" s="317"/>
      <c r="L61" s="317"/>
      <c r="M61" s="317"/>
      <c r="N61" s="317"/>
      <c r="O61" s="317"/>
      <c r="P61" s="317"/>
      <c r="Q61" s="317"/>
      <c r="R61" s="317"/>
      <c r="S61" s="317"/>
      <c r="T61" s="317"/>
      <c r="U61" s="317"/>
      <c r="V61" s="317"/>
      <c r="W61" s="317"/>
      <c r="X61" s="317"/>
      <c r="Y61" s="317"/>
      <c r="Z61" s="317"/>
      <c r="AA61" s="317"/>
      <c r="AB61" s="317"/>
      <c r="AC61" s="317"/>
      <c r="AD61" s="317"/>
      <c r="AE61" s="317"/>
      <c r="AF61" s="317"/>
      <c r="AG61" s="323">
        <f>ROUND(SUM(AG62:AG67),2)</f>
        <v>0</v>
      </c>
      <c r="AH61" s="316"/>
      <c r="AI61" s="316"/>
      <c r="AJ61" s="316"/>
      <c r="AK61" s="316"/>
      <c r="AL61" s="316"/>
      <c r="AM61" s="316"/>
      <c r="AN61" s="315">
        <f t="shared" si="0"/>
        <v>0</v>
      </c>
      <c r="AO61" s="316"/>
      <c r="AP61" s="316"/>
      <c r="AQ61" s="86" t="s">
        <v>86</v>
      </c>
      <c r="AR61" s="83"/>
      <c r="AS61" s="87">
        <f>ROUND(SUM(AS62:AS67),2)</f>
        <v>0</v>
      </c>
      <c r="AT61" s="88">
        <f t="shared" si="1"/>
        <v>0</v>
      </c>
      <c r="AU61" s="89">
        <f>ROUND(SUM(AU62:AU67),5)</f>
        <v>0</v>
      </c>
      <c r="AV61" s="88">
        <f>ROUND(AZ61*L26,2)</f>
        <v>0</v>
      </c>
      <c r="AW61" s="88">
        <f>ROUND(BA61*L27,2)</f>
        <v>0</v>
      </c>
      <c r="AX61" s="88">
        <f>ROUND(BB61*L26,2)</f>
        <v>0</v>
      </c>
      <c r="AY61" s="88">
        <f>ROUND(BC61*L27,2)</f>
        <v>0</v>
      </c>
      <c r="AZ61" s="88">
        <f>ROUND(SUM(AZ62:AZ67),2)</f>
        <v>0</v>
      </c>
      <c r="BA61" s="88">
        <f>ROUND(SUM(BA62:BA67),2)</f>
        <v>0</v>
      </c>
      <c r="BB61" s="88">
        <f>ROUND(SUM(BB62:BB67),2)</f>
        <v>0</v>
      </c>
      <c r="BC61" s="88">
        <f>ROUND(SUM(BC62:BC67),2)</f>
        <v>0</v>
      </c>
      <c r="BD61" s="90">
        <f>ROUND(SUM(BD62:BD67),2)</f>
        <v>0</v>
      </c>
      <c r="BS61" s="91" t="s">
        <v>79</v>
      </c>
      <c r="BT61" s="91" t="s">
        <v>24</v>
      </c>
      <c r="BU61" s="91" t="s">
        <v>81</v>
      </c>
      <c r="BV61" s="91" t="s">
        <v>82</v>
      </c>
      <c r="BW61" s="91" t="s">
        <v>118</v>
      </c>
      <c r="BX61" s="91" t="s">
        <v>7</v>
      </c>
      <c r="CL61" s="91" t="s">
        <v>88</v>
      </c>
      <c r="CM61" s="91" t="s">
        <v>89</v>
      </c>
    </row>
    <row r="62" spans="1:91" s="6" customFormat="1" ht="34.5" customHeight="1">
      <c r="A62" s="92" t="s">
        <v>90</v>
      </c>
      <c r="B62" s="93"/>
      <c r="C62" s="9"/>
      <c r="D62" s="9"/>
      <c r="E62" s="322" t="s">
        <v>119</v>
      </c>
      <c r="F62" s="322"/>
      <c r="G62" s="322"/>
      <c r="H62" s="322"/>
      <c r="I62" s="322"/>
      <c r="J62" s="9"/>
      <c r="K62" s="322" t="s">
        <v>92</v>
      </c>
      <c r="L62" s="322"/>
      <c r="M62" s="322"/>
      <c r="N62" s="322"/>
      <c r="O62" s="322"/>
      <c r="P62" s="322"/>
      <c r="Q62" s="322"/>
      <c r="R62" s="322"/>
      <c r="S62" s="322"/>
      <c r="T62" s="322"/>
      <c r="U62" s="322"/>
      <c r="V62" s="322"/>
      <c r="W62" s="322"/>
      <c r="X62" s="322"/>
      <c r="Y62" s="322"/>
      <c r="Z62" s="322"/>
      <c r="AA62" s="322"/>
      <c r="AB62" s="322"/>
      <c r="AC62" s="322"/>
      <c r="AD62" s="322"/>
      <c r="AE62" s="322"/>
      <c r="AF62" s="322"/>
      <c r="AG62" s="320">
        <f>'SO.02.1-1 - Architektonic...'!J29</f>
        <v>0</v>
      </c>
      <c r="AH62" s="321"/>
      <c r="AI62" s="321"/>
      <c r="AJ62" s="321"/>
      <c r="AK62" s="321"/>
      <c r="AL62" s="321"/>
      <c r="AM62" s="321"/>
      <c r="AN62" s="320">
        <f t="shared" si="0"/>
        <v>0</v>
      </c>
      <c r="AO62" s="321"/>
      <c r="AP62" s="321"/>
      <c r="AQ62" s="94" t="s">
        <v>93</v>
      </c>
      <c r="AR62" s="93"/>
      <c r="AS62" s="95">
        <v>0</v>
      </c>
      <c r="AT62" s="96">
        <f t="shared" si="1"/>
        <v>0</v>
      </c>
      <c r="AU62" s="97">
        <f>'SO.02.1-1 - Architektonic...'!P102</f>
        <v>0</v>
      </c>
      <c r="AV62" s="96">
        <f>'SO.02.1-1 - Architektonic...'!J32</f>
        <v>0</v>
      </c>
      <c r="AW62" s="96">
        <f>'SO.02.1-1 - Architektonic...'!J33</f>
        <v>0</v>
      </c>
      <c r="AX62" s="96">
        <f>'SO.02.1-1 - Architektonic...'!J34</f>
        <v>0</v>
      </c>
      <c r="AY62" s="96">
        <f>'SO.02.1-1 - Architektonic...'!J35</f>
        <v>0</v>
      </c>
      <c r="AZ62" s="96">
        <f>'SO.02.1-1 - Architektonic...'!F32</f>
        <v>0</v>
      </c>
      <c r="BA62" s="96">
        <f>'SO.02.1-1 - Architektonic...'!F33</f>
        <v>0</v>
      </c>
      <c r="BB62" s="96">
        <f>'SO.02.1-1 - Architektonic...'!F34</f>
        <v>0</v>
      </c>
      <c r="BC62" s="96">
        <f>'SO.02.1-1 - Architektonic...'!F35</f>
        <v>0</v>
      </c>
      <c r="BD62" s="98">
        <f>'SO.02.1-1 - Architektonic...'!F36</f>
        <v>0</v>
      </c>
      <c r="BT62" s="99" t="s">
        <v>89</v>
      </c>
      <c r="BV62" s="99" t="s">
        <v>82</v>
      </c>
      <c r="BW62" s="99" t="s">
        <v>120</v>
      </c>
      <c r="BX62" s="99" t="s">
        <v>118</v>
      </c>
      <c r="CL62" s="99" t="s">
        <v>88</v>
      </c>
    </row>
    <row r="63" spans="1:91" s="6" customFormat="1" ht="34.5" customHeight="1">
      <c r="A63" s="92" t="s">
        <v>90</v>
      </c>
      <c r="B63" s="93"/>
      <c r="C63" s="9"/>
      <c r="D63" s="9"/>
      <c r="E63" s="322" t="s">
        <v>121</v>
      </c>
      <c r="F63" s="322"/>
      <c r="G63" s="322"/>
      <c r="H63" s="322"/>
      <c r="I63" s="322"/>
      <c r="J63" s="9"/>
      <c r="K63" s="322" t="s">
        <v>96</v>
      </c>
      <c r="L63" s="322"/>
      <c r="M63" s="322"/>
      <c r="N63" s="322"/>
      <c r="O63" s="322"/>
      <c r="P63" s="322"/>
      <c r="Q63" s="322"/>
      <c r="R63" s="322"/>
      <c r="S63" s="322"/>
      <c r="T63" s="322"/>
      <c r="U63" s="322"/>
      <c r="V63" s="322"/>
      <c r="W63" s="322"/>
      <c r="X63" s="322"/>
      <c r="Y63" s="322"/>
      <c r="Z63" s="322"/>
      <c r="AA63" s="322"/>
      <c r="AB63" s="322"/>
      <c r="AC63" s="322"/>
      <c r="AD63" s="322"/>
      <c r="AE63" s="322"/>
      <c r="AF63" s="322"/>
      <c r="AG63" s="320">
        <f>'SO.02.1-2 - Stavebně kons...'!J29</f>
        <v>0</v>
      </c>
      <c r="AH63" s="321"/>
      <c r="AI63" s="321"/>
      <c r="AJ63" s="321"/>
      <c r="AK63" s="321"/>
      <c r="AL63" s="321"/>
      <c r="AM63" s="321"/>
      <c r="AN63" s="320">
        <f t="shared" si="0"/>
        <v>0</v>
      </c>
      <c r="AO63" s="321"/>
      <c r="AP63" s="321"/>
      <c r="AQ63" s="94" t="s">
        <v>93</v>
      </c>
      <c r="AR63" s="93"/>
      <c r="AS63" s="95">
        <v>0</v>
      </c>
      <c r="AT63" s="96">
        <f t="shared" si="1"/>
        <v>0</v>
      </c>
      <c r="AU63" s="97">
        <f>'SO.02.1-2 - Stavebně kons...'!P89</f>
        <v>0</v>
      </c>
      <c r="AV63" s="96">
        <f>'SO.02.1-2 - Stavebně kons...'!J32</f>
        <v>0</v>
      </c>
      <c r="AW63" s="96">
        <f>'SO.02.1-2 - Stavebně kons...'!J33</f>
        <v>0</v>
      </c>
      <c r="AX63" s="96">
        <f>'SO.02.1-2 - Stavebně kons...'!J34</f>
        <v>0</v>
      </c>
      <c r="AY63" s="96">
        <f>'SO.02.1-2 - Stavebně kons...'!J35</f>
        <v>0</v>
      </c>
      <c r="AZ63" s="96">
        <f>'SO.02.1-2 - Stavebně kons...'!F32</f>
        <v>0</v>
      </c>
      <c r="BA63" s="96">
        <f>'SO.02.1-2 - Stavebně kons...'!F33</f>
        <v>0</v>
      </c>
      <c r="BB63" s="96">
        <f>'SO.02.1-2 - Stavebně kons...'!F34</f>
        <v>0</v>
      </c>
      <c r="BC63" s="96">
        <f>'SO.02.1-2 - Stavebně kons...'!F35</f>
        <v>0</v>
      </c>
      <c r="BD63" s="98">
        <f>'SO.02.1-2 - Stavebně kons...'!F36</f>
        <v>0</v>
      </c>
      <c r="BT63" s="99" t="s">
        <v>89</v>
      </c>
      <c r="BV63" s="99" t="s">
        <v>82</v>
      </c>
      <c r="BW63" s="99" t="s">
        <v>122</v>
      </c>
      <c r="BX63" s="99" t="s">
        <v>118</v>
      </c>
      <c r="CL63" s="99" t="s">
        <v>88</v>
      </c>
    </row>
    <row r="64" spans="1:91" s="6" customFormat="1" ht="34.5" customHeight="1">
      <c r="A64" s="92" t="s">
        <v>90</v>
      </c>
      <c r="B64" s="93"/>
      <c r="C64" s="9"/>
      <c r="D64" s="9"/>
      <c r="E64" s="322" t="s">
        <v>123</v>
      </c>
      <c r="F64" s="322"/>
      <c r="G64" s="322"/>
      <c r="H64" s="322"/>
      <c r="I64" s="322"/>
      <c r="J64" s="9"/>
      <c r="K64" s="322" t="s">
        <v>99</v>
      </c>
      <c r="L64" s="322"/>
      <c r="M64" s="322"/>
      <c r="N64" s="322"/>
      <c r="O64" s="322"/>
      <c r="P64" s="322"/>
      <c r="Q64" s="322"/>
      <c r="R64" s="322"/>
      <c r="S64" s="322"/>
      <c r="T64" s="322"/>
      <c r="U64" s="322"/>
      <c r="V64" s="322"/>
      <c r="W64" s="322"/>
      <c r="X64" s="322"/>
      <c r="Y64" s="322"/>
      <c r="Z64" s="322"/>
      <c r="AA64" s="322"/>
      <c r="AB64" s="322"/>
      <c r="AC64" s="322"/>
      <c r="AD64" s="322"/>
      <c r="AE64" s="322"/>
      <c r="AF64" s="322"/>
      <c r="AG64" s="320">
        <f>'SO.02.1-3 - Požárně bezpe...'!J29</f>
        <v>0</v>
      </c>
      <c r="AH64" s="321"/>
      <c r="AI64" s="321"/>
      <c r="AJ64" s="321"/>
      <c r="AK64" s="321"/>
      <c r="AL64" s="321"/>
      <c r="AM64" s="321"/>
      <c r="AN64" s="320">
        <f t="shared" si="0"/>
        <v>0</v>
      </c>
      <c r="AO64" s="321"/>
      <c r="AP64" s="321"/>
      <c r="AQ64" s="94" t="s">
        <v>93</v>
      </c>
      <c r="AR64" s="93"/>
      <c r="AS64" s="95">
        <v>0</v>
      </c>
      <c r="AT64" s="96">
        <f t="shared" si="1"/>
        <v>0</v>
      </c>
      <c r="AU64" s="97">
        <f>'SO.02.1-3 - Požárně bezpe...'!P84</f>
        <v>0</v>
      </c>
      <c r="AV64" s="96">
        <f>'SO.02.1-3 - Požárně bezpe...'!J32</f>
        <v>0</v>
      </c>
      <c r="AW64" s="96">
        <f>'SO.02.1-3 - Požárně bezpe...'!J33</f>
        <v>0</v>
      </c>
      <c r="AX64" s="96">
        <f>'SO.02.1-3 - Požárně bezpe...'!J34</f>
        <v>0</v>
      </c>
      <c r="AY64" s="96">
        <f>'SO.02.1-3 - Požárně bezpe...'!J35</f>
        <v>0</v>
      </c>
      <c r="AZ64" s="96">
        <f>'SO.02.1-3 - Požárně bezpe...'!F32</f>
        <v>0</v>
      </c>
      <c r="BA64" s="96">
        <f>'SO.02.1-3 - Požárně bezpe...'!F33</f>
        <v>0</v>
      </c>
      <c r="BB64" s="96">
        <f>'SO.02.1-3 - Požárně bezpe...'!F34</f>
        <v>0</v>
      </c>
      <c r="BC64" s="96">
        <f>'SO.02.1-3 - Požárně bezpe...'!F35</f>
        <v>0</v>
      </c>
      <c r="BD64" s="98">
        <f>'SO.02.1-3 - Požárně bezpe...'!F36</f>
        <v>0</v>
      </c>
      <c r="BT64" s="99" t="s">
        <v>89</v>
      </c>
      <c r="BV64" s="99" t="s">
        <v>82</v>
      </c>
      <c r="BW64" s="99" t="s">
        <v>124</v>
      </c>
      <c r="BX64" s="99" t="s">
        <v>118</v>
      </c>
      <c r="CL64" s="99" t="s">
        <v>88</v>
      </c>
    </row>
    <row r="65" spans="1:91" s="6" customFormat="1" ht="34.5" customHeight="1">
      <c r="A65" s="92" t="s">
        <v>90</v>
      </c>
      <c r="B65" s="93"/>
      <c r="C65" s="9"/>
      <c r="D65" s="9"/>
      <c r="E65" s="322" t="s">
        <v>125</v>
      </c>
      <c r="F65" s="322"/>
      <c r="G65" s="322"/>
      <c r="H65" s="322"/>
      <c r="I65" s="322"/>
      <c r="J65" s="9"/>
      <c r="K65" s="322" t="s">
        <v>126</v>
      </c>
      <c r="L65" s="322"/>
      <c r="M65" s="322"/>
      <c r="N65" s="322"/>
      <c r="O65" s="322"/>
      <c r="P65" s="322"/>
      <c r="Q65" s="322"/>
      <c r="R65" s="322"/>
      <c r="S65" s="322"/>
      <c r="T65" s="322"/>
      <c r="U65" s="322"/>
      <c r="V65" s="322"/>
      <c r="W65" s="322"/>
      <c r="X65" s="322"/>
      <c r="Y65" s="322"/>
      <c r="Z65" s="322"/>
      <c r="AA65" s="322"/>
      <c r="AB65" s="322"/>
      <c r="AC65" s="322"/>
      <c r="AD65" s="322"/>
      <c r="AE65" s="322"/>
      <c r="AF65" s="322"/>
      <c r="AG65" s="320">
        <f>'SO.02.1-4 - Zdravotně tec...'!J29</f>
        <v>0</v>
      </c>
      <c r="AH65" s="321"/>
      <c r="AI65" s="321"/>
      <c r="AJ65" s="321"/>
      <c r="AK65" s="321"/>
      <c r="AL65" s="321"/>
      <c r="AM65" s="321"/>
      <c r="AN65" s="320">
        <f t="shared" si="0"/>
        <v>0</v>
      </c>
      <c r="AO65" s="321"/>
      <c r="AP65" s="321"/>
      <c r="AQ65" s="94" t="s">
        <v>93</v>
      </c>
      <c r="AR65" s="93"/>
      <c r="AS65" s="95">
        <v>0</v>
      </c>
      <c r="AT65" s="96">
        <f t="shared" si="1"/>
        <v>0</v>
      </c>
      <c r="AU65" s="97">
        <f>'SO.02.1-4 - Zdravotně tec...'!P84</f>
        <v>0</v>
      </c>
      <c r="AV65" s="96">
        <f>'SO.02.1-4 - Zdravotně tec...'!J32</f>
        <v>0</v>
      </c>
      <c r="AW65" s="96">
        <f>'SO.02.1-4 - Zdravotně tec...'!J33</f>
        <v>0</v>
      </c>
      <c r="AX65" s="96">
        <f>'SO.02.1-4 - Zdravotně tec...'!J34</f>
        <v>0</v>
      </c>
      <c r="AY65" s="96">
        <f>'SO.02.1-4 - Zdravotně tec...'!J35</f>
        <v>0</v>
      </c>
      <c r="AZ65" s="96">
        <f>'SO.02.1-4 - Zdravotně tec...'!F32</f>
        <v>0</v>
      </c>
      <c r="BA65" s="96">
        <f>'SO.02.1-4 - Zdravotně tec...'!F33</f>
        <v>0</v>
      </c>
      <c r="BB65" s="96">
        <f>'SO.02.1-4 - Zdravotně tec...'!F34</f>
        <v>0</v>
      </c>
      <c r="BC65" s="96">
        <f>'SO.02.1-4 - Zdravotně tec...'!F35</f>
        <v>0</v>
      </c>
      <c r="BD65" s="98">
        <f>'SO.02.1-4 - Zdravotně tec...'!F36</f>
        <v>0</v>
      </c>
      <c r="BT65" s="99" t="s">
        <v>89</v>
      </c>
      <c r="BV65" s="99" t="s">
        <v>82</v>
      </c>
      <c r="BW65" s="99" t="s">
        <v>127</v>
      </c>
      <c r="BX65" s="99" t="s">
        <v>118</v>
      </c>
      <c r="CL65" s="99" t="s">
        <v>88</v>
      </c>
    </row>
    <row r="66" spans="1:91" s="6" customFormat="1" ht="34.5" customHeight="1">
      <c r="A66" s="92" t="s">
        <v>90</v>
      </c>
      <c r="B66" s="93"/>
      <c r="C66" s="9"/>
      <c r="D66" s="9"/>
      <c r="E66" s="322" t="s">
        <v>128</v>
      </c>
      <c r="F66" s="322"/>
      <c r="G66" s="322"/>
      <c r="H66" s="322"/>
      <c r="I66" s="322"/>
      <c r="J66" s="9"/>
      <c r="K66" s="322" t="s">
        <v>129</v>
      </c>
      <c r="L66" s="322"/>
      <c r="M66" s="322"/>
      <c r="N66" s="322"/>
      <c r="O66" s="322"/>
      <c r="P66" s="322"/>
      <c r="Q66" s="322"/>
      <c r="R66" s="322"/>
      <c r="S66" s="322"/>
      <c r="T66" s="322"/>
      <c r="U66" s="322"/>
      <c r="V66" s="322"/>
      <c r="W66" s="322"/>
      <c r="X66" s="322"/>
      <c r="Y66" s="322"/>
      <c r="Z66" s="322"/>
      <c r="AA66" s="322"/>
      <c r="AB66" s="322"/>
      <c r="AC66" s="322"/>
      <c r="AD66" s="322"/>
      <c r="AE66" s="322"/>
      <c r="AF66" s="322"/>
      <c r="AG66" s="320">
        <f>'SO.02.1-5 - Zdravotně tec...'!J29</f>
        <v>0</v>
      </c>
      <c r="AH66" s="321"/>
      <c r="AI66" s="321"/>
      <c r="AJ66" s="321"/>
      <c r="AK66" s="321"/>
      <c r="AL66" s="321"/>
      <c r="AM66" s="321"/>
      <c r="AN66" s="320">
        <f t="shared" si="0"/>
        <v>0</v>
      </c>
      <c r="AO66" s="321"/>
      <c r="AP66" s="321"/>
      <c r="AQ66" s="94" t="s">
        <v>93</v>
      </c>
      <c r="AR66" s="93"/>
      <c r="AS66" s="95">
        <v>0</v>
      </c>
      <c r="AT66" s="96">
        <f t="shared" si="1"/>
        <v>0</v>
      </c>
      <c r="AU66" s="97">
        <f>'SO.02.1-5 - Zdravotně tec...'!P84</f>
        <v>0</v>
      </c>
      <c r="AV66" s="96">
        <f>'SO.02.1-5 - Zdravotně tec...'!J32</f>
        <v>0</v>
      </c>
      <c r="AW66" s="96">
        <f>'SO.02.1-5 - Zdravotně tec...'!J33</f>
        <v>0</v>
      </c>
      <c r="AX66" s="96">
        <f>'SO.02.1-5 - Zdravotně tec...'!J34</f>
        <v>0</v>
      </c>
      <c r="AY66" s="96">
        <f>'SO.02.1-5 - Zdravotně tec...'!J35</f>
        <v>0</v>
      </c>
      <c r="AZ66" s="96">
        <f>'SO.02.1-5 - Zdravotně tec...'!F32</f>
        <v>0</v>
      </c>
      <c r="BA66" s="96">
        <f>'SO.02.1-5 - Zdravotně tec...'!F33</f>
        <v>0</v>
      </c>
      <c r="BB66" s="96">
        <f>'SO.02.1-5 - Zdravotně tec...'!F34</f>
        <v>0</v>
      </c>
      <c r="BC66" s="96">
        <f>'SO.02.1-5 - Zdravotně tec...'!F35</f>
        <v>0</v>
      </c>
      <c r="BD66" s="98">
        <f>'SO.02.1-5 - Zdravotně tec...'!F36</f>
        <v>0</v>
      </c>
      <c r="BT66" s="99" t="s">
        <v>89</v>
      </c>
      <c r="BV66" s="99" t="s">
        <v>82</v>
      </c>
      <c r="BW66" s="99" t="s">
        <v>130</v>
      </c>
      <c r="BX66" s="99" t="s">
        <v>118</v>
      </c>
      <c r="CL66" s="99" t="s">
        <v>88</v>
      </c>
    </row>
    <row r="67" spans="1:91" s="6" customFormat="1" ht="34.5" customHeight="1">
      <c r="A67" s="92" t="s">
        <v>90</v>
      </c>
      <c r="B67" s="93"/>
      <c r="C67" s="9"/>
      <c r="D67" s="9"/>
      <c r="E67" s="322" t="s">
        <v>131</v>
      </c>
      <c r="F67" s="322"/>
      <c r="G67" s="322"/>
      <c r="H67" s="322"/>
      <c r="I67" s="322"/>
      <c r="J67" s="9"/>
      <c r="K67" s="322" t="s">
        <v>114</v>
      </c>
      <c r="L67" s="322"/>
      <c r="M67" s="322"/>
      <c r="N67" s="322"/>
      <c r="O67" s="322"/>
      <c r="P67" s="322"/>
      <c r="Q67" s="322"/>
      <c r="R67" s="322"/>
      <c r="S67" s="322"/>
      <c r="T67" s="322"/>
      <c r="U67" s="322"/>
      <c r="V67" s="322"/>
      <c r="W67" s="322"/>
      <c r="X67" s="322"/>
      <c r="Y67" s="322"/>
      <c r="Z67" s="322"/>
      <c r="AA67" s="322"/>
      <c r="AB67" s="322"/>
      <c r="AC67" s="322"/>
      <c r="AD67" s="322"/>
      <c r="AE67" s="322"/>
      <c r="AF67" s="322"/>
      <c r="AG67" s="320">
        <f>'SO.02.1-6 - Silnoproudá e...'!J29</f>
        <v>0</v>
      </c>
      <c r="AH67" s="321"/>
      <c r="AI67" s="321"/>
      <c r="AJ67" s="321"/>
      <c r="AK67" s="321"/>
      <c r="AL67" s="321"/>
      <c r="AM67" s="321"/>
      <c r="AN67" s="320">
        <f t="shared" si="0"/>
        <v>0</v>
      </c>
      <c r="AO67" s="321"/>
      <c r="AP67" s="321"/>
      <c r="AQ67" s="94" t="s">
        <v>93</v>
      </c>
      <c r="AR67" s="93"/>
      <c r="AS67" s="95">
        <v>0</v>
      </c>
      <c r="AT67" s="96">
        <f t="shared" si="1"/>
        <v>0</v>
      </c>
      <c r="AU67" s="97">
        <f>'SO.02.1-6 - Silnoproudá e...'!P84</f>
        <v>0</v>
      </c>
      <c r="AV67" s="96">
        <f>'SO.02.1-6 - Silnoproudá e...'!J32</f>
        <v>0</v>
      </c>
      <c r="AW67" s="96">
        <f>'SO.02.1-6 - Silnoproudá e...'!J33</f>
        <v>0</v>
      </c>
      <c r="AX67" s="96">
        <f>'SO.02.1-6 - Silnoproudá e...'!J34</f>
        <v>0</v>
      </c>
      <c r="AY67" s="96">
        <f>'SO.02.1-6 - Silnoproudá e...'!J35</f>
        <v>0</v>
      </c>
      <c r="AZ67" s="96">
        <f>'SO.02.1-6 - Silnoproudá e...'!F32</f>
        <v>0</v>
      </c>
      <c r="BA67" s="96">
        <f>'SO.02.1-6 - Silnoproudá e...'!F33</f>
        <v>0</v>
      </c>
      <c r="BB67" s="96">
        <f>'SO.02.1-6 - Silnoproudá e...'!F34</f>
        <v>0</v>
      </c>
      <c r="BC67" s="96">
        <f>'SO.02.1-6 - Silnoproudá e...'!F35</f>
        <v>0</v>
      </c>
      <c r="BD67" s="98">
        <f>'SO.02.1-6 - Silnoproudá e...'!F36</f>
        <v>0</v>
      </c>
      <c r="BT67" s="99" t="s">
        <v>89</v>
      </c>
      <c r="BV67" s="99" t="s">
        <v>82</v>
      </c>
      <c r="BW67" s="99" t="s">
        <v>132</v>
      </c>
      <c r="BX67" s="99" t="s">
        <v>118</v>
      </c>
      <c r="CL67" s="99" t="s">
        <v>88</v>
      </c>
    </row>
    <row r="68" spans="1:91" s="5" customFormat="1" ht="22.5" customHeight="1">
      <c r="B68" s="83"/>
      <c r="C68" s="84"/>
      <c r="D68" s="317" t="s">
        <v>133</v>
      </c>
      <c r="E68" s="317"/>
      <c r="F68" s="317"/>
      <c r="G68" s="317"/>
      <c r="H68" s="317"/>
      <c r="I68" s="85"/>
      <c r="J68" s="317" t="s">
        <v>134</v>
      </c>
      <c r="K68" s="317"/>
      <c r="L68" s="317"/>
      <c r="M68" s="317"/>
      <c r="N68" s="317"/>
      <c r="O68" s="317"/>
      <c r="P68" s="317"/>
      <c r="Q68" s="317"/>
      <c r="R68" s="317"/>
      <c r="S68" s="317"/>
      <c r="T68" s="317"/>
      <c r="U68" s="317"/>
      <c r="V68" s="317"/>
      <c r="W68" s="317"/>
      <c r="X68" s="317"/>
      <c r="Y68" s="317"/>
      <c r="Z68" s="317"/>
      <c r="AA68" s="317"/>
      <c r="AB68" s="317"/>
      <c r="AC68" s="317"/>
      <c r="AD68" s="317"/>
      <c r="AE68" s="317"/>
      <c r="AF68" s="317"/>
      <c r="AG68" s="323">
        <f>ROUND(SUM(AG69:AG76),2)</f>
        <v>0</v>
      </c>
      <c r="AH68" s="316"/>
      <c r="AI68" s="316"/>
      <c r="AJ68" s="316"/>
      <c r="AK68" s="316"/>
      <c r="AL68" s="316"/>
      <c r="AM68" s="316"/>
      <c r="AN68" s="315">
        <f t="shared" si="0"/>
        <v>0</v>
      </c>
      <c r="AO68" s="316"/>
      <c r="AP68" s="316"/>
      <c r="AQ68" s="86" t="s">
        <v>86</v>
      </c>
      <c r="AR68" s="83"/>
      <c r="AS68" s="87">
        <f>ROUND(SUM(AS69:AS76),2)</f>
        <v>0</v>
      </c>
      <c r="AT68" s="88">
        <f t="shared" si="1"/>
        <v>0</v>
      </c>
      <c r="AU68" s="89">
        <f>ROUND(SUM(AU69:AU76),5)</f>
        <v>0</v>
      </c>
      <c r="AV68" s="88">
        <f>ROUND(AZ68*L26,2)</f>
        <v>0</v>
      </c>
      <c r="AW68" s="88">
        <f>ROUND(BA68*L27,2)</f>
        <v>0</v>
      </c>
      <c r="AX68" s="88">
        <f>ROUND(BB68*L26,2)</f>
        <v>0</v>
      </c>
      <c r="AY68" s="88">
        <f>ROUND(BC68*L27,2)</f>
        <v>0</v>
      </c>
      <c r="AZ68" s="88">
        <f>ROUND(SUM(AZ69:AZ76),2)</f>
        <v>0</v>
      </c>
      <c r="BA68" s="88">
        <f>ROUND(SUM(BA69:BA76),2)</f>
        <v>0</v>
      </c>
      <c r="BB68" s="88">
        <f>ROUND(SUM(BB69:BB76),2)</f>
        <v>0</v>
      </c>
      <c r="BC68" s="88">
        <f>ROUND(SUM(BC69:BC76),2)</f>
        <v>0</v>
      </c>
      <c r="BD68" s="90">
        <f>ROUND(SUM(BD69:BD76),2)</f>
        <v>0</v>
      </c>
      <c r="BS68" s="91" t="s">
        <v>79</v>
      </c>
      <c r="BT68" s="91" t="s">
        <v>24</v>
      </c>
      <c r="BU68" s="91" t="s">
        <v>81</v>
      </c>
      <c r="BV68" s="91" t="s">
        <v>82</v>
      </c>
      <c r="BW68" s="91" t="s">
        <v>135</v>
      </c>
      <c r="BX68" s="91" t="s">
        <v>7</v>
      </c>
      <c r="CL68" s="91" t="s">
        <v>136</v>
      </c>
      <c r="CM68" s="91" t="s">
        <v>89</v>
      </c>
    </row>
    <row r="69" spans="1:91" s="6" customFormat="1" ht="22.5" customHeight="1">
      <c r="A69" s="92" t="s">
        <v>90</v>
      </c>
      <c r="B69" s="93"/>
      <c r="C69" s="9"/>
      <c r="D69" s="9"/>
      <c r="E69" s="322" t="s">
        <v>137</v>
      </c>
      <c r="F69" s="322"/>
      <c r="G69" s="322"/>
      <c r="H69" s="322"/>
      <c r="I69" s="322"/>
      <c r="J69" s="9"/>
      <c r="K69" s="322" t="s">
        <v>138</v>
      </c>
      <c r="L69" s="322"/>
      <c r="M69" s="322"/>
      <c r="N69" s="322"/>
      <c r="O69" s="322"/>
      <c r="P69" s="322"/>
      <c r="Q69" s="322"/>
      <c r="R69" s="322"/>
      <c r="S69" s="322"/>
      <c r="T69" s="322"/>
      <c r="U69" s="322"/>
      <c r="V69" s="322"/>
      <c r="W69" s="322"/>
      <c r="X69" s="322"/>
      <c r="Y69" s="322"/>
      <c r="Z69" s="322"/>
      <c r="AA69" s="322"/>
      <c r="AB69" s="322"/>
      <c r="AC69" s="322"/>
      <c r="AD69" s="322"/>
      <c r="AE69" s="322"/>
      <c r="AF69" s="322"/>
      <c r="AG69" s="320">
        <f>'SO.03-1 - Architektonicko...'!J29</f>
        <v>0</v>
      </c>
      <c r="AH69" s="321"/>
      <c r="AI69" s="321"/>
      <c r="AJ69" s="321"/>
      <c r="AK69" s="321"/>
      <c r="AL69" s="321"/>
      <c r="AM69" s="321"/>
      <c r="AN69" s="320">
        <f t="shared" si="0"/>
        <v>0</v>
      </c>
      <c r="AO69" s="321"/>
      <c r="AP69" s="321"/>
      <c r="AQ69" s="94" t="s">
        <v>93</v>
      </c>
      <c r="AR69" s="93"/>
      <c r="AS69" s="95">
        <v>0</v>
      </c>
      <c r="AT69" s="96">
        <f t="shared" si="1"/>
        <v>0</v>
      </c>
      <c r="AU69" s="97">
        <f>'SO.03-1 - Architektonicko...'!P102</f>
        <v>0</v>
      </c>
      <c r="AV69" s="96">
        <f>'SO.03-1 - Architektonicko...'!J32</f>
        <v>0</v>
      </c>
      <c r="AW69" s="96">
        <f>'SO.03-1 - Architektonicko...'!J33</f>
        <v>0</v>
      </c>
      <c r="AX69" s="96">
        <f>'SO.03-1 - Architektonicko...'!J34</f>
        <v>0</v>
      </c>
      <c r="AY69" s="96">
        <f>'SO.03-1 - Architektonicko...'!J35</f>
        <v>0</v>
      </c>
      <c r="AZ69" s="96">
        <f>'SO.03-1 - Architektonicko...'!F32</f>
        <v>0</v>
      </c>
      <c r="BA69" s="96">
        <f>'SO.03-1 - Architektonicko...'!F33</f>
        <v>0</v>
      </c>
      <c r="BB69" s="96">
        <f>'SO.03-1 - Architektonicko...'!F34</f>
        <v>0</v>
      </c>
      <c r="BC69" s="96">
        <f>'SO.03-1 - Architektonicko...'!F35</f>
        <v>0</v>
      </c>
      <c r="BD69" s="98">
        <f>'SO.03-1 - Architektonicko...'!F36</f>
        <v>0</v>
      </c>
      <c r="BT69" s="99" t="s">
        <v>89</v>
      </c>
      <c r="BV69" s="99" t="s">
        <v>82</v>
      </c>
      <c r="BW69" s="99" t="s">
        <v>139</v>
      </c>
      <c r="BX69" s="99" t="s">
        <v>135</v>
      </c>
      <c r="CL69" s="99" t="s">
        <v>136</v>
      </c>
    </row>
    <row r="70" spans="1:91" s="6" customFormat="1" ht="22.5" customHeight="1">
      <c r="A70" s="92" t="s">
        <v>90</v>
      </c>
      <c r="B70" s="93"/>
      <c r="C70" s="9"/>
      <c r="D70" s="9"/>
      <c r="E70" s="322" t="s">
        <v>140</v>
      </c>
      <c r="F70" s="322"/>
      <c r="G70" s="322"/>
      <c r="H70" s="322"/>
      <c r="I70" s="322"/>
      <c r="J70" s="9"/>
      <c r="K70" s="322" t="s">
        <v>96</v>
      </c>
      <c r="L70" s="322"/>
      <c r="M70" s="322"/>
      <c r="N70" s="322"/>
      <c r="O70" s="322"/>
      <c r="P70" s="322"/>
      <c r="Q70" s="322"/>
      <c r="R70" s="322"/>
      <c r="S70" s="322"/>
      <c r="T70" s="322"/>
      <c r="U70" s="322"/>
      <c r="V70" s="322"/>
      <c r="W70" s="322"/>
      <c r="X70" s="322"/>
      <c r="Y70" s="322"/>
      <c r="Z70" s="322"/>
      <c r="AA70" s="322"/>
      <c r="AB70" s="322"/>
      <c r="AC70" s="322"/>
      <c r="AD70" s="322"/>
      <c r="AE70" s="322"/>
      <c r="AF70" s="322"/>
      <c r="AG70" s="320">
        <f>'SO.03-2 - Stavebně konstr...'!J29</f>
        <v>0</v>
      </c>
      <c r="AH70" s="321"/>
      <c r="AI70" s="321"/>
      <c r="AJ70" s="321"/>
      <c r="AK70" s="321"/>
      <c r="AL70" s="321"/>
      <c r="AM70" s="321"/>
      <c r="AN70" s="320">
        <f t="shared" si="0"/>
        <v>0</v>
      </c>
      <c r="AO70" s="321"/>
      <c r="AP70" s="321"/>
      <c r="AQ70" s="94" t="s">
        <v>93</v>
      </c>
      <c r="AR70" s="93"/>
      <c r="AS70" s="95">
        <v>0</v>
      </c>
      <c r="AT70" s="96">
        <f t="shared" si="1"/>
        <v>0</v>
      </c>
      <c r="AU70" s="97">
        <f>'SO.03-2 - Stavebně konstr...'!P92</f>
        <v>0</v>
      </c>
      <c r="AV70" s="96">
        <f>'SO.03-2 - Stavebně konstr...'!J32</f>
        <v>0</v>
      </c>
      <c r="AW70" s="96">
        <f>'SO.03-2 - Stavebně konstr...'!J33</f>
        <v>0</v>
      </c>
      <c r="AX70" s="96">
        <f>'SO.03-2 - Stavebně konstr...'!J34</f>
        <v>0</v>
      </c>
      <c r="AY70" s="96">
        <f>'SO.03-2 - Stavebně konstr...'!J35</f>
        <v>0</v>
      </c>
      <c r="AZ70" s="96">
        <f>'SO.03-2 - Stavebně konstr...'!F32</f>
        <v>0</v>
      </c>
      <c r="BA70" s="96">
        <f>'SO.03-2 - Stavebně konstr...'!F33</f>
        <v>0</v>
      </c>
      <c r="BB70" s="96">
        <f>'SO.03-2 - Stavebně konstr...'!F34</f>
        <v>0</v>
      </c>
      <c r="BC70" s="96">
        <f>'SO.03-2 - Stavebně konstr...'!F35</f>
        <v>0</v>
      </c>
      <c r="BD70" s="98">
        <f>'SO.03-2 - Stavebně konstr...'!F36</f>
        <v>0</v>
      </c>
      <c r="BT70" s="99" t="s">
        <v>89</v>
      </c>
      <c r="BV70" s="99" t="s">
        <v>82</v>
      </c>
      <c r="BW70" s="99" t="s">
        <v>141</v>
      </c>
      <c r="BX70" s="99" t="s">
        <v>135</v>
      </c>
      <c r="CL70" s="99" t="s">
        <v>136</v>
      </c>
    </row>
    <row r="71" spans="1:91" s="6" customFormat="1" ht="22.5" customHeight="1">
      <c r="A71" s="92" t="s">
        <v>90</v>
      </c>
      <c r="B71" s="93"/>
      <c r="C71" s="9"/>
      <c r="D71" s="9"/>
      <c r="E71" s="322" t="s">
        <v>142</v>
      </c>
      <c r="F71" s="322"/>
      <c r="G71" s="322"/>
      <c r="H71" s="322"/>
      <c r="I71" s="322"/>
      <c r="J71" s="9"/>
      <c r="K71" s="322" t="s">
        <v>99</v>
      </c>
      <c r="L71" s="322"/>
      <c r="M71" s="322"/>
      <c r="N71" s="322"/>
      <c r="O71" s="322"/>
      <c r="P71" s="322"/>
      <c r="Q71" s="322"/>
      <c r="R71" s="322"/>
      <c r="S71" s="322"/>
      <c r="T71" s="322"/>
      <c r="U71" s="322"/>
      <c r="V71" s="322"/>
      <c r="W71" s="322"/>
      <c r="X71" s="322"/>
      <c r="Y71" s="322"/>
      <c r="Z71" s="322"/>
      <c r="AA71" s="322"/>
      <c r="AB71" s="322"/>
      <c r="AC71" s="322"/>
      <c r="AD71" s="322"/>
      <c r="AE71" s="322"/>
      <c r="AF71" s="322"/>
      <c r="AG71" s="320">
        <f>'SO.03-3 - Požárně bezpečn...'!J29</f>
        <v>0</v>
      </c>
      <c r="AH71" s="321"/>
      <c r="AI71" s="321"/>
      <c r="AJ71" s="321"/>
      <c r="AK71" s="321"/>
      <c r="AL71" s="321"/>
      <c r="AM71" s="321"/>
      <c r="AN71" s="320">
        <f t="shared" si="0"/>
        <v>0</v>
      </c>
      <c r="AO71" s="321"/>
      <c r="AP71" s="321"/>
      <c r="AQ71" s="94" t="s">
        <v>93</v>
      </c>
      <c r="AR71" s="93"/>
      <c r="AS71" s="95">
        <v>0</v>
      </c>
      <c r="AT71" s="96">
        <f t="shared" si="1"/>
        <v>0</v>
      </c>
      <c r="AU71" s="97">
        <f>'SO.03-3 - Požárně bezpečn...'!P84</f>
        <v>0</v>
      </c>
      <c r="AV71" s="96">
        <f>'SO.03-3 - Požárně bezpečn...'!J32</f>
        <v>0</v>
      </c>
      <c r="AW71" s="96">
        <f>'SO.03-3 - Požárně bezpečn...'!J33</f>
        <v>0</v>
      </c>
      <c r="AX71" s="96">
        <f>'SO.03-3 - Požárně bezpečn...'!J34</f>
        <v>0</v>
      </c>
      <c r="AY71" s="96">
        <f>'SO.03-3 - Požárně bezpečn...'!J35</f>
        <v>0</v>
      </c>
      <c r="AZ71" s="96">
        <f>'SO.03-3 - Požárně bezpečn...'!F32</f>
        <v>0</v>
      </c>
      <c r="BA71" s="96">
        <f>'SO.03-3 - Požárně bezpečn...'!F33</f>
        <v>0</v>
      </c>
      <c r="BB71" s="96">
        <f>'SO.03-3 - Požárně bezpečn...'!F34</f>
        <v>0</v>
      </c>
      <c r="BC71" s="96">
        <f>'SO.03-3 - Požárně bezpečn...'!F35</f>
        <v>0</v>
      </c>
      <c r="BD71" s="98">
        <f>'SO.03-3 - Požárně bezpečn...'!F36</f>
        <v>0</v>
      </c>
      <c r="BT71" s="99" t="s">
        <v>89</v>
      </c>
      <c r="BV71" s="99" t="s">
        <v>82</v>
      </c>
      <c r="BW71" s="99" t="s">
        <v>143</v>
      </c>
      <c r="BX71" s="99" t="s">
        <v>135</v>
      </c>
      <c r="CL71" s="99" t="s">
        <v>136</v>
      </c>
    </row>
    <row r="72" spans="1:91" s="6" customFormat="1" ht="22.5" customHeight="1">
      <c r="A72" s="92" t="s">
        <v>90</v>
      </c>
      <c r="B72" s="93"/>
      <c r="C72" s="9"/>
      <c r="D72" s="9"/>
      <c r="E72" s="322" t="s">
        <v>144</v>
      </c>
      <c r="F72" s="322"/>
      <c r="G72" s="322"/>
      <c r="H72" s="322"/>
      <c r="I72" s="322"/>
      <c r="J72" s="9"/>
      <c r="K72" s="322" t="s">
        <v>126</v>
      </c>
      <c r="L72" s="322"/>
      <c r="M72" s="322"/>
      <c r="N72" s="322"/>
      <c r="O72" s="322"/>
      <c r="P72" s="322"/>
      <c r="Q72" s="322"/>
      <c r="R72" s="322"/>
      <c r="S72" s="322"/>
      <c r="T72" s="322"/>
      <c r="U72" s="322"/>
      <c r="V72" s="322"/>
      <c r="W72" s="322"/>
      <c r="X72" s="322"/>
      <c r="Y72" s="322"/>
      <c r="Z72" s="322"/>
      <c r="AA72" s="322"/>
      <c r="AB72" s="322"/>
      <c r="AC72" s="322"/>
      <c r="AD72" s="322"/>
      <c r="AE72" s="322"/>
      <c r="AF72" s="322"/>
      <c r="AG72" s="320">
        <f>'SO.03-4 - Zdravotně techn...'!J29</f>
        <v>0</v>
      </c>
      <c r="AH72" s="321"/>
      <c r="AI72" s="321"/>
      <c r="AJ72" s="321"/>
      <c r="AK72" s="321"/>
      <c r="AL72" s="321"/>
      <c r="AM72" s="321"/>
      <c r="AN72" s="320">
        <f t="shared" si="0"/>
        <v>0</v>
      </c>
      <c r="AO72" s="321"/>
      <c r="AP72" s="321"/>
      <c r="AQ72" s="94" t="s">
        <v>93</v>
      </c>
      <c r="AR72" s="93"/>
      <c r="AS72" s="95">
        <v>0</v>
      </c>
      <c r="AT72" s="96">
        <f t="shared" si="1"/>
        <v>0</v>
      </c>
      <c r="AU72" s="97">
        <f>'SO.03-4 - Zdravotně techn...'!P84</f>
        <v>0</v>
      </c>
      <c r="AV72" s="96">
        <f>'SO.03-4 - Zdravotně techn...'!J32</f>
        <v>0</v>
      </c>
      <c r="AW72" s="96">
        <f>'SO.03-4 - Zdravotně techn...'!J33</f>
        <v>0</v>
      </c>
      <c r="AX72" s="96">
        <f>'SO.03-4 - Zdravotně techn...'!J34</f>
        <v>0</v>
      </c>
      <c r="AY72" s="96">
        <f>'SO.03-4 - Zdravotně techn...'!J35</f>
        <v>0</v>
      </c>
      <c r="AZ72" s="96">
        <f>'SO.03-4 - Zdravotně techn...'!F32</f>
        <v>0</v>
      </c>
      <c r="BA72" s="96">
        <f>'SO.03-4 - Zdravotně techn...'!F33</f>
        <v>0</v>
      </c>
      <c r="BB72" s="96">
        <f>'SO.03-4 - Zdravotně techn...'!F34</f>
        <v>0</v>
      </c>
      <c r="BC72" s="96">
        <f>'SO.03-4 - Zdravotně techn...'!F35</f>
        <v>0</v>
      </c>
      <c r="BD72" s="98">
        <f>'SO.03-4 - Zdravotně techn...'!F36</f>
        <v>0</v>
      </c>
      <c r="BT72" s="99" t="s">
        <v>89</v>
      </c>
      <c r="BV72" s="99" t="s">
        <v>82</v>
      </c>
      <c r="BW72" s="99" t="s">
        <v>145</v>
      </c>
      <c r="BX72" s="99" t="s">
        <v>135</v>
      </c>
      <c r="CL72" s="99" t="s">
        <v>136</v>
      </c>
    </row>
    <row r="73" spans="1:91" s="6" customFormat="1" ht="22.5" customHeight="1">
      <c r="A73" s="92" t="s">
        <v>90</v>
      </c>
      <c r="B73" s="93"/>
      <c r="C73" s="9"/>
      <c r="D73" s="9"/>
      <c r="E73" s="322" t="s">
        <v>146</v>
      </c>
      <c r="F73" s="322"/>
      <c r="G73" s="322"/>
      <c r="H73" s="322"/>
      <c r="I73" s="322"/>
      <c r="J73" s="9"/>
      <c r="K73" s="322" t="s">
        <v>129</v>
      </c>
      <c r="L73" s="322"/>
      <c r="M73" s="322"/>
      <c r="N73" s="322"/>
      <c r="O73" s="322"/>
      <c r="P73" s="322"/>
      <c r="Q73" s="322"/>
      <c r="R73" s="322"/>
      <c r="S73" s="322"/>
      <c r="T73" s="322"/>
      <c r="U73" s="322"/>
      <c r="V73" s="322"/>
      <c r="W73" s="322"/>
      <c r="X73" s="322"/>
      <c r="Y73" s="322"/>
      <c r="Z73" s="322"/>
      <c r="AA73" s="322"/>
      <c r="AB73" s="322"/>
      <c r="AC73" s="322"/>
      <c r="AD73" s="322"/>
      <c r="AE73" s="322"/>
      <c r="AF73" s="322"/>
      <c r="AG73" s="320">
        <f>'SO.03-5 - Zdravotně techn...'!J29</f>
        <v>0</v>
      </c>
      <c r="AH73" s="321"/>
      <c r="AI73" s="321"/>
      <c r="AJ73" s="321"/>
      <c r="AK73" s="321"/>
      <c r="AL73" s="321"/>
      <c r="AM73" s="321"/>
      <c r="AN73" s="320">
        <f t="shared" si="0"/>
        <v>0</v>
      </c>
      <c r="AO73" s="321"/>
      <c r="AP73" s="321"/>
      <c r="AQ73" s="94" t="s">
        <v>93</v>
      </c>
      <c r="AR73" s="93"/>
      <c r="AS73" s="95">
        <v>0</v>
      </c>
      <c r="AT73" s="96">
        <f t="shared" si="1"/>
        <v>0</v>
      </c>
      <c r="AU73" s="97">
        <f>'SO.03-5 - Zdravotně techn...'!P84</f>
        <v>0</v>
      </c>
      <c r="AV73" s="96">
        <f>'SO.03-5 - Zdravotně techn...'!J32</f>
        <v>0</v>
      </c>
      <c r="AW73" s="96">
        <f>'SO.03-5 - Zdravotně techn...'!J33</f>
        <v>0</v>
      </c>
      <c r="AX73" s="96">
        <f>'SO.03-5 - Zdravotně techn...'!J34</f>
        <v>0</v>
      </c>
      <c r="AY73" s="96">
        <f>'SO.03-5 - Zdravotně techn...'!J35</f>
        <v>0</v>
      </c>
      <c r="AZ73" s="96">
        <f>'SO.03-5 - Zdravotně techn...'!F32</f>
        <v>0</v>
      </c>
      <c r="BA73" s="96">
        <f>'SO.03-5 - Zdravotně techn...'!F33</f>
        <v>0</v>
      </c>
      <c r="BB73" s="96">
        <f>'SO.03-5 - Zdravotně techn...'!F34</f>
        <v>0</v>
      </c>
      <c r="BC73" s="96">
        <f>'SO.03-5 - Zdravotně techn...'!F35</f>
        <v>0</v>
      </c>
      <c r="BD73" s="98">
        <f>'SO.03-5 - Zdravotně techn...'!F36</f>
        <v>0</v>
      </c>
      <c r="BT73" s="99" t="s">
        <v>89</v>
      </c>
      <c r="BV73" s="99" t="s">
        <v>82</v>
      </c>
      <c r="BW73" s="99" t="s">
        <v>147</v>
      </c>
      <c r="BX73" s="99" t="s">
        <v>135</v>
      </c>
      <c r="CL73" s="99" t="s">
        <v>136</v>
      </c>
    </row>
    <row r="74" spans="1:91" s="6" customFormat="1" ht="22.5" customHeight="1">
      <c r="A74" s="92" t="s">
        <v>90</v>
      </c>
      <c r="B74" s="93"/>
      <c r="C74" s="9"/>
      <c r="D74" s="9"/>
      <c r="E74" s="322" t="s">
        <v>148</v>
      </c>
      <c r="F74" s="322"/>
      <c r="G74" s="322"/>
      <c r="H74" s="322"/>
      <c r="I74" s="322"/>
      <c r="J74" s="9"/>
      <c r="K74" s="322" t="s">
        <v>149</v>
      </c>
      <c r="L74" s="322"/>
      <c r="M74" s="322"/>
      <c r="N74" s="322"/>
      <c r="O74" s="322"/>
      <c r="P74" s="322"/>
      <c r="Q74" s="322"/>
      <c r="R74" s="322"/>
      <c r="S74" s="322"/>
      <c r="T74" s="322"/>
      <c r="U74" s="322"/>
      <c r="V74" s="322"/>
      <c r="W74" s="322"/>
      <c r="X74" s="322"/>
      <c r="Y74" s="322"/>
      <c r="Z74" s="322"/>
      <c r="AA74" s="322"/>
      <c r="AB74" s="322"/>
      <c r="AC74" s="322"/>
      <c r="AD74" s="322"/>
      <c r="AE74" s="322"/>
      <c r="AF74" s="322"/>
      <c r="AG74" s="320">
        <f>'SO.03-6 - Zdravotně techn...'!J29</f>
        <v>0</v>
      </c>
      <c r="AH74" s="321"/>
      <c r="AI74" s="321"/>
      <c r="AJ74" s="321"/>
      <c r="AK74" s="321"/>
      <c r="AL74" s="321"/>
      <c r="AM74" s="321"/>
      <c r="AN74" s="320">
        <f t="shared" si="0"/>
        <v>0</v>
      </c>
      <c r="AO74" s="321"/>
      <c r="AP74" s="321"/>
      <c r="AQ74" s="94" t="s">
        <v>93</v>
      </c>
      <c r="AR74" s="93"/>
      <c r="AS74" s="95">
        <v>0</v>
      </c>
      <c r="AT74" s="96">
        <f t="shared" si="1"/>
        <v>0</v>
      </c>
      <c r="AU74" s="97">
        <f>'SO.03-6 - Zdravotně techn...'!P84</f>
        <v>0</v>
      </c>
      <c r="AV74" s="96">
        <f>'SO.03-6 - Zdravotně techn...'!J32</f>
        <v>0</v>
      </c>
      <c r="AW74" s="96">
        <f>'SO.03-6 - Zdravotně techn...'!J33</f>
        <v>0</v>
      </c>
      <c r="AX74" s="96">
        <f>'SO.03-6 - Zdravotně techn...'!J34</f>
        <v>0</v>
      </c>
      <c r="AY74" s="96">
        <f>'SO.03-6 - Zdravotně techn...'!J35</f>
        <v>0</v>
      </c>
      <c r="AZ74" s="96">
        <f>'SO.03-6 - Zdravotně techn...'!F32</f>
        <v>0</v>
      </c>
      <c r="BA74" s="96">
        <f>'SO.03-6 - Zdravotně techn...'!F33</f>
        <v>0</v>
      </c>
      <c r="BB74" s="96">
        <f>'SO.03-6 - Zdravotně techn...'!F34</f>
        <v>0</v>
      </c>
      <c r="BC74" s="96">
        <f>'SO.03-6 - Zdravotně techn...'!F35</f>
        <v>0</v>
      </c>
      <c r="BD74" s="98">
        <f>'SO.03-6 - Zdravotně techn...'!F36</f>
        <v>0</v>
      </c>
      <c r="BT74" s="99" t="s">
        <v>89</v>
      </c>
      <c r="BV74" s="99" t="s">
        <v>82</v>
      </c>
      <c r="BW74" s="99" t="s">
        <v>150</v>
      </c>
      <c r="BX74" s="99" t="s">
        <v>135</v>
      </c>
      <c r="CL74" s="99" t="s">
        <v>136</v>
      </c>
    </row>
    <row r="75" spans="1:91" s="6" customFormat="1" ht="22.5" customHeight="1">
      <c r="A75" s="92" t="s">
        <v>90</v>
      </c>
      <c r="B75" s="93"/>
      <c r="C75" s="9"/>
      <c r="D75" s="9"/>
      <c r="E75" s="322" t="s">
        <v>151</v>
      </c>
      <c r="F75" s="322"/>
      <c r="G75" s="322"/>
      <c r="H75" s="322"/>
      <c r="I75" s="322"/>
      <c r="J75" s="9"/>
      <c r="K75" s="322" t="s">
        <v>111</v>
      </c>
      <c r="L75" s="322"/>
      <c r="M75" s="322"/>
      <c r="N75" s="322"/>
      <c r="O75" s="322"/>
      <c r="P75" s="322"/>
      <c r="Q75" s="322"/>
      <c r="R75" s="322"/>
      <c r="S75" s="322"/>
      <c r="T75" s="322"/>
      <c r="U75" s="322"/>
      <c r="V75" s="322"/>
      <c r="W75" s="322"/>
      <c r="X75" s="322"/>
      <c r="Y75" s="322"/>
      <c r="Z75" s="322"/>
      <c r="AA75" s="322"/>
      <c r="AB75" s="322"/>
      <c r="AC75" s="322"/>
      <c r="AD75" s="322"/>
      <c r="AE75" s="322"/>
      <c r="AF75" s="322"/>
      <c r="AG75" s="320">
        <f>'SO.03-7 - Vytápění'!J29</f>
        <v>0</v>
      </c>
      <c r="AH75" s="321"/>
      <c r="AI75" s="321"/>
      <c r="AJ75" s="321"/>
      <c r="AK75" s="321"/>
      <c r="AL75" s="321"/>
      <c r="AM75" s="321"/>
      <c r="AN75" s="320">
        <f t="shared" si="0"/>
        <v>0</v>
      </c>
      <c r="AO75" s="321"/>
      <c r="AP75" s="321"/>
      <c r="AQ75" s="94" t="s">
        <v>93</v>
      </c>
      <c r="AR75" s="93"/>
      <c r="AS75" s="95">
        <v>0</v>
      </c>
      <c r="AT75" s="96">
        <f t="shared" si="1"/>
        <v>0</v>
      </c>
      <c r="AU75" s="97">
        <f>'SO.03-7 - Vytápění'!P85</f>
        <v>0</v>
      </c>
      <c r="AV75" s="96">
        <f>'SO.03-7 - Vytápění'!J32</f>
        <v>0</v>
      </c>
      <c r="AW75" s="96">
        <f>'SO.03-7 - Vytápění'!J33</f>
        <v>0</v>
      </c>
      <c r="AX75" s="96">
        <f>'SO.03-7 - Vytápění'!J34</f>
        <v>0</v>
      </c>
      <c r="AY75" s="96">
        <f>'SO.03-7 - Vytápění'!J35</f>
        <v>0</v>
      </c>
      <c r="AZ75" s="96">
        <f>'SO.03-7 - Vytápění'!F32</f>
        <v>0</v>
      </c>
      <c r="BA75" s="96">
        <f>'SO.03-7 - Vytápění'!F33</f>
        <v>0</v>
      </c>
      <c r="BB75" s="96">
        <f>'SO.03-7 - Vytápění'!F34</f>
        <v>0</v>
      </c>
      <c r="BC75" s="96">
        <f>'SO.03-7 - Vytápění'!F35</f>
        <v>0</v>
      </c>
      <c r="BD75" s="98">
        <f>'SO.03-7 - Vytápění'!F36</f>
        <v>0</v>
      </c>
      <c r="BT75" s="99" t="s">
        <v>89</v>
      </c>
      <c r="BV75" s="99" t="s">
        <v>82</v>
      </c>
      <c r="BW75" s="99" t="s">
        <v>152</v>
      </c>
      <c r="BX75" s="99" t="s">
        <v>135</v>
      </c>
      <c r="CL75" s="99" t="s">
        <v>136</v>
      </c>
    </row>
    <row r="76" spans="1:91" s="6" customFormat="1" ht="22.5" customHeight="1">
      <c r="A76" s="92" t="s">
        <v>90</v>
      </c>
      <c r="B76" s="93"/>
      <c r="C76" s="9"/>
      <c r="D76" s="9"/>
      <c r="E76" s="322" t="s">
        <v>153</v>
      </c>
      <c r="F76" s="322"/>
      <c r="G76" s="322"/>
      <c r="H76" s="322"/>
      <c r="I76" s="322"/>
      <c r="J76" s="9"/>
      <c r="K76" s="322" t="s">
        <v>114</v>
      </c>
      <c r="L76" s="322"/>
      <c r="M76" s="322"/>
      <c r="N76" s="322"/>
      <c r="O76" s="322"/>
      <c r="P76" s="322"/>
      <c r="Q76" s="322"/>
      <c r="R76" s="322"/>
      <c r="S76" s="322"/>
      <c r="T76" s="322"/>
      <c r="U76" s="322"/>
      <c r="V76" s="322"/>
      <c r="W76" s="322"/>
      <c r="X76" s="322"/>
      <c r="Y76" s="322"/>
      <c r="Z76" s="322"/>
      <c r="AA76" s="322"/>
      <c r="AB76" s="322"/>
      <c r="AC76" s="322"/>
      <c r="AD76" s="322"/>
      <c r="AE76" s="322"/>
      <c r="AF76" s="322"/>
      <c r="AG76" s="320">
        <f>'SO.03-8 - Silnoproudá ele...'!J29</f>
        <v>0</v>
      </c>
      <c r="AH76" s="321"/>
      <c r="AI76" s="321"/>
      <c r="AJ76" s="321"/>
      <c r="AK76" s="321"/>
      <c r="AL76" s="321"/>
      <c r="AM76" s="321"/>
      <c r="AN76" s="320">
        <f t="shared" si="0"/>
        <v>0</v>
      </c>
      <c r="AO76" s="321"/>
      <c r="AP76" s="321"/>
      <c r="AQ76" s="94" t="s">
        <v>93</v>
      </c>
      <c r="AR76" s="93"/>
      <c r="AS76" s="95">
        <v>0</v>
      </c>
      <c r="AT76" s="96">
        <f t="shared" si="1"/>
        <v>0</v>
      </c>
      <c r="AU76" s="97">
        <f>'SO.03-8 - Silnoproudá ele...'!P84</f>
        <v>0</v>
      </c>
      <c r="AV76" s="96">
        <f>'SO.03-8 - Silnoproudá ele...'!J32</f>
        <v>0</v>
      </c>
      <c r="AW76" s="96">
        <f>'SO.03-8 - Silnoproudá ele...'!J33</f>
        <v>0</v>
      </c>
      <c r="AX76" s="96">
        <f>'SO.03-8 - Silnoproudá ele...'!J34</f>
        <v>0</v>
      </c>
      <c r="AY76" s="96">
        <f>'SO.03-8 - Silnoproudá ele...'!J35</f>
        <v>0</v>
      </c>
      <c r="AZ76" s="96">
        <f>'SO.03-8 - Silnoproudá ele...'!F32</f>
        <v>0</v>
      </c>
      <c r="BA76" s="96">
        <f>'SO.03-8 - Silnoproudá ele...'!F33</f>
        <v>0</v>
      </c>
      <c r="BB76" s="96">
        <f>'SO.03-8 - Silnoproudá ele...'!F34</f>
        <v>0</v>
      </c>
      <c r="BC76" s="96">
        <f>'SO.03-8 - Silnoproudá ele...'!F35</f>
        <v>0</v>
      </c>
      <c r="BD76" s="98">
        <f>'SO.03-8 - Silnoproudá ele...'!F36</f>
        <v>0</v>
      </c>
      <c r="BT76" s="99" t="s">
        <v>89</v>
      </c>
      <c r="BV76" s="99" t="s">
        <v>82</v>
      </c>
      <c r="BW76" s="99" t="s">
        <v>154</v>
      </c>
      <c r="BX76" s="99" t="s">
        <v>135</v>
      </c>
      <c r="CL76" s="99" t="s">
        <v>136</v>
      </c>
    </row>
    <row r="77" spans="1:91" s="5" customFormat="1" ht="37.5" customHeight="1">
      <c r="A77" s="92" t="s">
        <v>90</v>
      </c>
      <c r="B77" s="83"/>
      <c r="C77" s="84"/>
      <c r="D77" s="317" t="s">
        <v>155</v>
      </c>
      <c r="E77" s="317"/>
      <c r="F77" s="317"/>
      <c r="G77" s="317"/>
      <c r="H77" s="317"/>
      <c r="I77" s="85"/>
      <c r="J77" s="317" t="s">
        <v>156</v>
      </c>
      <c r="K77" s="317"/>
      <c r="L77" s="317"/>
      <c r="M77" s="317"/>
      <c r="N77" s="317"/>
      <c r="O77" s="317"/>
      <c r="P77" s="317"/>
      <c r="Q77" s="317"/>
      <c r="R77" s="317"/>
      <c r="S77" s="317"/>
      <c r="T77" s="317"/>
      <c r="U77" s="317"/>
      <c r="V77" s="317"/>
      <c r="W77" s="317"/>
      <c r="X77" s="317"/>
      <c r="Y77" s="317"/>
      <c r="Z77" s="317"/>
      <c r="AA77" s="317"/>
      <c r="AB77" s="317"/>
      <c r="AC77" s="317"/>
      <c r="AD77" s="317"/>
      <c r="AE77" s="317"/>
      <c r="AF77" s="317"/>
      <c r="AG77" s="315">
        <f>'SO 04 - Komunikace a zpev...'!J27</f>
        <v>0</v>
      </c>
      <c r="AH77" s="316"/>
      <c r="AI77" s="316"/>
      <c r="AJ77" s="316"/>
      <c r="AK77" s="316"/>
      <c r="AL77" s="316"/>
      <c r="AM77" s="316"/>
      <c r="AN77" s="315">
        <f t="shared" si="0"/>
        <v>0</v>
      </c>
      <c r="AO77" s="316"/>
      <c r="AP77" s="316"/>
      <c r="AQ77" s="86" t="s">
        <v>86</v>
      </c>
      <c r="AR77" s="83"/>
      <c r="AS77" s="87">
        <v>0</v>
      </c>
      <c r="AT77" s="88">
        <f t="shared" si="1"/>
        <v>0</v>
      </c>
      <c r="AU77" s="89">
        <f>'SO 04 - Komunikace a zpev...'!P84</f>
        <v>0</v>
      </c>
      <c r="AV77" s="88">
        <f>'SO 04 - Komunikace a zpev...'!J30</f>
        <v>0</v>
      </c>
      <c r="AW77" s="88">
        <f>'SO 04 - Komunikace a zpev...'!J31</f>
        <v>0</v>
      </c>
      <c r="AX77" s="88">
        <f>'SO 04 - Komunikace a zpev...'!J32</f>
        <v>0</v>
      </c>
      <c r="AY77" s="88">
        <f>'SO 04 - Komunikace a zpev...'!J33</f>
        <v>0</v>
      </c>
      <c r="AZ77" s="88">
        <f>'SO 04 - Komunikace a zpev...'!F30</f>
        <v>0</v>
      </c>
      <c r="BA77" s="88">
        <f>'SO 04 - Komunikace a zpev...'!F31</f>
        <v>0</v>
      </c>
      <c r="BB77" s="88">
        <f>'SO 04 - Komunikace a zpev...'!F32</f>
        <v>0</v>
      </c>
      <c r="BC77" s="88">
        <f>'SO 04 - Komunikace a zpev...'!F33</f>
        <v>0</v>
      </c>
      <c r="BD77" s="90">
        <f>'SO 04 - Komunikace a zpev...'!F34</f>
        <v>0</v>
      </c>
      <c r="BT77" s="91" t="s">
        <v>24</v>
      </c>
      <c r="BV77" s="91" t="s">
        <v>82</v>
      </c>
      <c r="BW77" s="91" t="s">
        <v>157</v>
      </c>
      <c r="BX77" s="91" t="s">
        <v>7</v>
      </c>
      <c r="CL77" s="91" t="s">
        <v>158</v>
      </c>
      <c r="CM77" s="91" t="s">
        <v>89</v>
      </c>
    </row>
    <row r="78" spans="1:91" s="5" customFormat="1" ht="37.5" customHeight="1">
      <c r="B78" s="83"/>
      <c r="C78" s="84"/>
      <c r="D78" s="317" t="s">
        <v>159</v>
      </c>
      <c r="E78" s="317"/>
      <c r="F78" s="317"/>
      <c r="G78" s="317"/>
      <c r="H78" s="317"/>
      <c r="I78" s="85"/>
      <c r="J78" s="317" t="s">
        <v>160</v>
      </c>
      <c r="K78" s="317"/>
      <c r="L78" s="317"/>
      <c r="M78" s="317"/>
      <c r="N78" s="317"/>
      <c r="O78" s="317"/>
      <c r="P78" s="317"/>
      <c r="Q78" s="317"/>
      <c r="R78" s="317"/>
      <c r="S78" s="317"/>
      <c r="T78" s="317"/>
      <c r="U78" s="317"/>
      <c r="V78" s="317"/>
      <c r="W78" s="317"/>
      <c r="X78" s="317"/>
      <c r="Y78" s="317"/>
      <c r="Z78" s="317"/>
      <c r="AA78" s="317"/>
      <c r="AB78" s="317"/>
      <c r="AC78" s="317"/>
      <c r="AD78" s="317"/>
      <c r="AE78" s="317"/>
      <c r="AF78" s="317"/>
      <c r="AG78" s="323">
        <f>ROUND(SUM(AG79:AG81),2)</f>
        <v>0</v>
      </c>
      <c r="AH78" s="316"/>
      <c r="AI78" s="316"/>
      <c r="AJ78" s="316"/>
      <c r="AK78" s="316"/>
      <c r="AL78" s="316"/>
      <c r="AM78" s="316"/>
      <c r="AN78" s="315">
        <f t="shared" si="0"/>
        <v>0</v>
      </c>
      <c r="AO78" s="316"/>
      <c r="AP78" s="316"/>
      <c r="AQ78" s="86" t="s">
        <v>86</v>
      </c>
      <c r="AR78" s="83"/>
      <c r="AS78" s="87">
        <f>ROUND(SUM(AS79:AS81),2)</f>
        <v>0</v>
      </c>
      <c r="AT78" s="88">
        <f t="shared" si="1"/>
        <v>0</v>
      </c>
      <c r="AU78" s="89">
        <f>ROUND(SUM(AU79:AU81),5)</f>
        <v>0</v>
      </c>
      <c r="AV78" s="88">
        <f>ROUND(AZ78*L26,2)</f>
        <v>0</v>
      </c>
      <c r="AW78" s="88">
        <f>ROUND(BA78*L27,2)</f>
        <v>0</v>
      </c>
      <c r="AX78" s="88">
        <f>ROUND(BB78*L26,2)</f>
        <v>0</v>
      </c>
      <c r="AY78" s="88">
        <f>ROUND(BC78*L27,2)</f>
        <v>0</v>
      </c>
      <c r="AZ78" s="88">
        <f>ROUND(SUM(AZ79:AZ81),2)</f>
        <v>0</v>
      </c>
      <c r="BA78" s="88">
        <f>ROUND(SUM(BA79:BA81),2)</f>
        <v>0</v>
      </c>
      <c r="BB78" s="88">
        <f>ROUND(SUM(BB79:BB81),2)</f>
        <v>0</v>
      </c>
      <c r="BC78" s="88">
        <f>ROUND(SUM(BC79:BC81),2)</f>
        <v>0</v>
      </c>
      <c r="BD78" s="90">
        <f>ROUND(SUM(BD79:BD81),2)</f>
        <v>0</v>
      </c>
      <c r="BS78" s="91" t="s">
        <v>79</v>
      </c>
      <c r="BT78" s="91" t="s">
        <v>24</v>
      </c>
      <c r="BU78" s="91" t="s">
        <v>81</v>
      </c>
      <c r="BV78" s="91" t="s">
        <v>82</v>
      </c>
      <c r="BW78" s="91" t="s">
        <v>161</v>
      </c>
      <c r="BX78" s="91" t="s">
        <v>7</v>
      </c>
      <c r="CL78" s="91" t="s">
        <v>88</v>
      </c>
      <c r="CM78" s="91" t="s">
        <v>89</v>
      </c>
    </row>
    <row r="79" spans="1:91" s="6" customFormat="1" ht="22.5" customHeight="1">
      <c r="A79" s="92" t="s">
        <v>90</v>
      </c>
      <c r="B79" s="93"/>
      <c r="C79" s="9"/>
      <c r="D79" s="9"/>
      <c r="E79" s="322" t="s">
        <v>162</v>
      </c>
      <c r="F79" s="322"/>
      <c r="G79" s="322"/>
      <c r="H79" s="322"/>
      <c r="I79" s="322"/>
      <c r="J79" s="9"/>
      <c r="K79" s="322" t="s">
        <v>92</v>
      </c>
      <c r="L79" s="322"/>
      <c r="M79" s="322"/>
      <c r="N79" s="322"/>
      <c r="O79" s="322"/>
      <c r="P79" s="322"/>
      <c r="Q79" s="322"/>
      <c r="R79" s="322"/>
      <c r="S79" s="322"/>
      <c r="T79" s="322"/>
      <c r="U79" s="322"/>
      <c r="V79" s="322"/>
      <c r="W79" s="322"/>
      <c r="X79" s="322"/>
      <c r="Y79" s="322"/>
      <c r="Z79" s="322"/>
      <c r="AA79" s="322"/>
      <c r="AB79" s="322"/>
      <c r="AC79" s="322"/>
      <c r="AD79" s="322"/>
      <c r="AE79" s="322"/>
      <c r="AF79" s="322"/>
      <c r="AG79" s="320">
        <f>'SO.05-1 - Architektonicko...'!J29</f>
        <v>0</v>
      </c>
      <c r="AH79" s="321"/>
      <c r="AI79" s="321"/>
      <c r="AJ79" s="321"/>
      <c r="AK79" s="321"/>
      <c r="AL79" s="321"/>
      <c r="AM79" s="321"/>
      <c r="AN79" s="320">
        <f t="shared" si="0"/>
        <v>0</v>
      </c>
      <c r="AO79" s="321"/>
      <c r="AP79" s="321"/>
      <c r="AQ79" s="94" t="s">
        <v>93</v>
      </c>
      <c r="AR79" s="93"/>
      <c r="AS79" s="95">
        <v>0</v>
      </c>
      <c r="AT79" s="96">
        <f t="shared" si="1"/>
        <v>0</v>
      </c>
      <c r="AU79" s="97">
        <f>'SO.05-1 - Architektonicko...'!P87</f>
        <v>0</v>
      </c>
      <c r="AV79" s="96">
        <f>'SO.05-1 - Architektonicko...'!J32</f>
        <v>0</v>
      </c>
      <c r="AW79" s="96">
        <f>'SO.05-1 - Architektonicko...'!J33</f>
        <v>0</v>
      </c>
      <c r="AX79" s="96">
        <f>'SO.05-1 - Architektonicko...'!J34</f>
        <v>0</v>
      </c>
      <c r="AY79" s="96">
        <f>'SO.05-1 - Architektonicko...'!J35</f>
        <v>0</v>
      </c>
      <c r="AZ79" s="96">
        <f>'SO.05-1 - Architektonicko...'!F32</f>
        <v>0</v>
      </c>
      <c r="BA79" s="96">
        <f>'SO.05-1 - Architektonicko...'!F33</f>
        <v>0</v>
      </c>
      <c r="BB79" s="96">
        <f>'SO.05-1 - Architektonicko...'!F34</f>
        <v>0</v>
      </c>
      <c r="BC79" s="96">
        <f>'SO.05-1 - Architektonicko...'!F35</f>
        <v>0</v>
      </c>
      <c r="BD79" s="98">
        <f>'SO.05-1 - Architektonicko...'!F36</f>
        <v>0</v>
      </c>
      <c r="BT79" s="99" t="s">
        <v>89</v>
      </c>
      <c r="BV79" s="99" t="s">
        <v>82</v>
      </c>
      <c r="BW79" s="99" t="s">
        <v>163</v>
      </c>
      <c r="BX79" s="99" t="s">
        <v>161</v>
      </c>
      <c r="CL79" s="99" t="s">
        <v>88</v>
      </c>
    </row>
    <row r="80" spans="1:91" s="6" customFormat="1" ht="22.5" customHeight="1">
      <c r="A80" s="92" t="s">
        <v>90</v>
      </c>
      <c r="B80" s="93"/>
      <c r="C80" s="9"/>
      <c r="D80" s="9"/>
      <c r="E80" s="322" t="s">
        <v>164</v>
      </c>
      <c r="F80" s="322"/>
      <c r="G80" s="322"/>
      <c r="H80" s="322"/>
      <c r="I80" s="322"/>
      <c r="J80" s="9"/>
      <c r="K80" s="322" t="s">
        <v>96</v>
      </c>
      <c r="L80" s="322"/>
      <c r="M80" s="322"/>
      <c r="N80" s="322"/>
      <c r="O80" s="322"/>
      <c r="P80" s="322"/>
      <c r="Q80" s="322"/>
      <c r="R80" s="322"/>
      <c r="S80" s="322"/>
      <c r="T80" s="322"/>
      <c r="U80" s="322"/>
      <c r="V80" s="322"/>
      <c r="W80" s="322"/>
      <c r="X80" s="322"/>
      <c r="Y80" s="322"/>
      <c r="Z80" s="322"/>
      <c r="AA80" s="322"/>
      <c r="AB80" s="322"/>
      <c r="AC80" s="322"/>
      <c r="AD80" s="322"/>
      <c r="AE80" s="322"/>
      <c r="AF80" s="322"/>
      <c r="AG80" s="320">
        <f>'SO.05-2 - Stavebně konstr...'!J29</f>
        <v>0</v>
      </c>
      <c r="AH80" s="321"/>
      <c r="AI80" s="321"/>
      <c r="AJ80" s="321"/>
      <c r="AK80" s="321"/>
      <c r="AL80" s="321"/>
      <c r="AM80" s="321"/>
      <c r="AN80" s="320">
        <f t="shared" si="0"/>
        <v>0</v>
      </c>
      <c r="AO80" s="321"/>
      <c r="AP80" s="321"/>
      <c r="AQ80" s="94" t="s">
        <v>93</v>
      </c>
      <c r="AR80" s="93"/>
      <c r="AS80" s="95">
        <v>0</v>
      </c>
      <c r="AT80" s="96">
        <f t="shared" si="1"/>
        <v>0</v>
      </c>
      <c r="AU80" s="97">
        <f>'SO.05-2 - Stavebně konstr...'!P89</f>
        <v>0</v>
      </c>
      <c r="AV80" s="96">
        <f>'SO.05-2 - Stavebně konstr...'!J32</f>
        <v>0</v>
      </c>
      <c r="AW80" s="96">
        <f>'SO.05-2 - Stavebně konstr...'!J33</f>
        <v>0</v>
      </c>
      <c r="AX80" s="96">
        <f>'SO.05-2 - Stavebně konstr...'!J34</f>
        <v>0</v>
      </c>
      <c r="AY80" s="96">
        <f>'SO.05-2 - Stavebně konstr...'!J35</f>
        <v>0</v>
      </c>
      <c r="AZ80" s="96">
        <f>'SO.05-2 - Stavebně konstr...'!F32</f>
        <v>0</v>
      </c>
      <c r="BA80" s="96">
        <f>'SO.05-2 - Stavebně konstr...'!F33</f>
        <v>0</v>
      </c>
      <c r="BB80" s="96">
        <f>'SO.05-2 - Stavebně konstr...'!F34</f>
        <v>0</v>
      </c>
      <c r="BC80" s="96">
        <f>'SO.05-2 - Stavebně konstr...'!F35</f>
        <v>0</v>
      </c>
      <c r="BD80" s="98">
        <f>'SO.05-2 - Stavebně konstr...'!F36</f>
        <v>0</v>
      </c>
      <c r="BT80" s="99" t="s">
        <v>89</v>
      </c>
      <c r="BV80" s="99" t="s">
        <v>82</v>
      </c>
      <c r="BW80" s="99" t="s">
        <v>165</v>
      </c>
      <c r="BX80" s="99" t="s">
        <v>161</v>
      </c>
      <c r="CL80" s="99" t="s">
        <v>88</v>
      </c>
    </row>
    <row r="81" spans="1:91" s="6" customFormat="1" ht="22.5" customHeight="1">
      <c r="A81" s="92" t="s">
        <v>90</v>
      </c>
      <c r="B81" s="93"/>
      <c r="C81" s="9"/>
      <c r="D81" s="9"/>
      <c r="E81" s="322" t="s">
        <v>166</v>
      </c>
      <c r="F81" s="322"/>
      <c r="G81" s="322"/>
      <c r="H81" s="322"/>
      <c r="I81" s="322"/>
      <c r="J81" s="9"/>
      <c r="K81" s="322" t="s">
        <v>167</v>
      </c>
      <c r="L81" s="322"/>
      <c r="M81" s="322"/>
      <c r="N81" s="322"/>
      <c r="O81" s="322"/>
      <c r="P81" s="322"/>
      <c r="Q81" s="322"/>
      <c r="R81" s="322"/>
      <c r="S81" s="322"/>
      <c r="T81" s="322"/>
      <c r="U81" s="322"/>
      <c r="V81" s="322"/>
      <c r="W81" s="322"/>
      <c r="X81" s="322"/>
      <c r="Y81" s="322"/>
      <c r="Z81" s="322"/>
      <c r="AA81" s="322"/>
      <c r="AB81" s="322"/>
      <c r="AC81" s="322"/>
      <c r="AD81" s="322"/>
      <c r="AE81" s="322"/>
      <c r="AF81" s="322"/>
      <c r="AG81" s="320">
        <f>'SO.05-3 - Požátně bezpečn...'!J29</f>
        <v>0</v>
      </c>
      <c r="AH81" s="321"/>
      <c r="AI81" s="321"/>
      <c r="AJ81" s="321"/>
      <c r="AK81" s="321"/>
      <c r="AL81" s="321"/>
      <c r="AM81" s="321"/>
      <c r="AN81" s="320">
        <f t="shared" si="0"/>
        <v>0</v>
      </c>
      <c r="AO81" s="321"/>
      <c r="AP81" s="321"/>
      <c r="AQ81" s="94" t="s">
        <v>93</v>
      </c>
      <c r="AR81" s="93"/>
      <c r="AS81" s="95">
        <v>0</v>
      </c>
      <c r="AT81" s="96">
        <f t="shared" si="1"/>
        <v>0</v>
      </c>
      <c r="AU81" s="97">
        <f>'SO.05-3 - Požátně bezpečn...'!P84</f>
        <v>0</v>
      </c>
      <c r="AV81" s="96">
        <f>'SO.05-3 - Požátně bezpečn...'!J32</f>
        <v>0</v>
      </c>
      <c r="AW81" s="96">
        <f>'SO.05-3 - Požátně bezpečn...'!J33</f>
        <v>0</v>
      </c>
      <c r="AX81" s="96">
        <f>'SO.05-3 - Požátně bezpečn...'!J34</f>
        <v>0</v>
      </c>
      <c r="AY81" s="96">
        <f>'SO.05-3 - Požátně bezpečn...'!J35</f>
        <v>0</v>
      </c>
      <c r="AZ81" s="96">
        <f>'SO.05-3 - Požátně bezpečn...'!F32</f>
        <v>0</v>
      </c>
      <c r="BA81" s="96">
        <f>'SO.05-3 - Požátně bezpečn...'!F33</f>
        <v>0</v>
      </c>
      <c r="BB81" s="96">
        <f>'SO.05-3 - Požátně bezpečn...'!F34</f>
        <v>0</v>
      </c>
      <c r="BC81" s="96">
        <f>'SO.05-3 - Požátně bezpečn...'!F35</f>
        <v>0</v>
      </c>
      <c r="BD81" s="98">
        <f>'SO.05-3 - Požátně bezpečn...'!F36</f>
        <v>0</v>
      </c>
      <c r="BT81" s="99" t="s">
        <v>89</v>
      </c>
      <c r="BV81" s="99" t="s">
        <v>82</v>
      </c>
      <c r="BW81" s="99" t="s">
        <v>168</v>
      </c>
      <c r="BX81" s="99" t="s">
        <v>161</v>
      </c>
      <c r="CL81" s="99" t="s">
        <v>88</v>
      </c>
    </row>
    <row r="82" spans="1:91" s="5" customFormat="1" ht="22.5" customHeight="1">
      <c r="A82" s="92" t="s">
        <v>90</v>
      </c>
      <c r="B82" s="83"/>
      <c r="C82" s="84"/>
      <c r="D82" s="317" t="s">
        <v>169</v>
      </c>
      <c r="E82" s="317"/>
      <c r="F82" s="317"/>
      <c r="G82" s="317"/>
      <c r="H82" s="317"/>
      <c r="I82" s="85"/>
      <c r="J82" s="317" t="s">
        <v>170</v>
      </c>
      <c r="K82" s="317"/>
      <c r="L82" s="317"/>
      <c r="M82" s="317"/>
      <c r="N82" s="317"/>
      <c r="O82" s="317"/>
      <c r="P82" s="317"/>
      <c r="Q82" s="317"/>
      <c r="R82" s="317"/>
      <c r="S82" s="317"/>
      <c r="T82" s="317"/>
      <c r="U82" s="317"/>
      <c r="V82" s="317"/>
      <c r="W82" s="317"/>
      <c r="X82" s="317"/>
      <c r="Y82" s="317"/>
      <c r="Z82" s="317"/>
      <c r="AA82" s="317"/>
      <c r="AB82" s="317"/>
      <c r="AC82" s="317"/>
      <c r="AD82" s="317"/>
      <c r="AE82" s="317"/>
      <c r="AF82" s="317"/>
      <c r="AG82" s="315">
        <f>'SO 13 - Sadové úpravy, iz...'!J27</f>
        <v>0</v>
      </c>
      <c r="AH82" s="316"/>
      <c r="AI82" s="316"/>
      <c r="AJ82" s="316"/>
      <c r="AK82" s="316"/>
      <c r="AL82" s="316"/>
      <c r="AM82" s="316"/>
      <c r="AN82" s="315">
        <f t="shared" si="0"/>
        <v>0</v>
      </c>
      <c r="AO82" s="316"/>
      <c r="AP82" s="316"/>
      <c r="AQ82" s="86" t="s">
        <v>86</v>
      </c>
      <c r="AR82" s="83"/>
      <c r="AS82" s="87">
        <v>0</v>
      </c>
      <c r="AT82" s="88">
        <f t="shared" si="1"/>
        <v>0</v>
      </c>
      <c r="AU82" s="89">
        <f>'SO 13 - Sadové úpravy, iz...'!P77</f>
        <v>0</v>
      </c>
      <c r="AV82" s="88">
        <f>'SO 13 - Sadové úpravy, iz...'!J30</f>
        <v>0</v>
      </c>
      <c r="AW82" s="88">
        <f>'SO 13 - Sadové úpravy, iz...'!J31</f>
        <v>0</v>
      </c>
      <c r="AX82" s="88">
        <f>'SO 13 - Sadové úpravy, iz...'!J32</f>
        <v>0</v>
      </c>
      <c r="AY82" s="88">
        <f>'SO 13 - Sadové úpravy, iz...'!J33</f>
        <v>0</v>
      </c>
      <c r="AZ82" s="88">
        <f>'SO 13 - Sadové úpravy, iz...'!F30</f>
        <v>0</v>
      </c>
      <c r="BA82" s="88">
        <f>'SO 13 - Sadové úpravy, iz...'!F31</f>
        <v>0</v>
      </c>
      <c r="BB82" s="88">
        <f>'SO 13 - Sadové úpravy, iz...'!F32</f>
        <v>0</v>
      </c>
      <c r="BC82" s="88">
        <f>'SO 13 - Sadové úpravy, iz...'!F33</f>
        <v>0</v>
      </c>
      <c r="BD82" s="90">
        <f>'SO 13 - Sadové úpravy, iz...'!F34</f>
        <v>0</v>
      </c>
      <c r="BT82" s="91" t="s">
        <v>24</v>
      </c>
      <c r="BV82" s="91" t="s">
        <v>82</v>
      </c>
      <c r="BW82" s="91" t="s">
        <v>171</v>
      </c>
      <c r="BX82" s="91" t="s">
        <v>7</v>
      </c>
      <c r="CL82" s="91" t="s">
        <v>88</v>
      </c>
      <c r="CM82" s="91" t="s">
        <v>89</v>
      </c>
    </row>
    <row r="83" spans="1:91" s="5" customFormat="1" ht="22.5" customHeight="1">
      <c r="A83" s="92" t="s">
        <v>90</v>
      </c>
      <c r="B83" s="83"/>
      <c r="C83" s="84"/>
      <c r="D83" s="317" t="s">
        <v>172</v>
      </c>
      <c r="E83" s="317"/>
      <c r="F83" s="317"/>
      <c r="G83" s="317"/>
      <c r="H83" s="317"/>
      <c r="I83" s="85"/>
      <c r="J83" s="317" t="s">
        <v>173</v>
      </c>
      <c r="K83" s="317"/>
      <c r="L83" s="317"/>
      <c r="M83" s="317"/>
      <c r="N83" s="317"/>
      <c r="O83" s="317"/>
      <c r="P83" s="317"/>
      <c r="Q83" s="317"/>
      <c r="R83" s="317"/>
      <c r="S83" s="317"/>
      <c r="T83" s="317"/>
      <c r="U83" s="317"/>
      <c r="V83" s="317"/>
      <c r="W83" s="317"/>
      <c r="X83" s="317"/>
      <c r="Y83" s="317"/>
      <c r="Z83" s="317"/>
      <c r="AA83" s="317"/>
      <c r="AB83" s="317"/>
      <c r="AC83" s="317"/>
      <c r="AD83" s="317"/>
      <c r="AE83" s="317"/>
      <c r="AF83" s="317"/>
      <c r="AG83" s="315">
        <f>'SO 14 - Oplocení - vntřní...'!J27</f>
        <v>0</v>
      </c>
      <c r="AH83" s="316"/>
      <c r="AI83" s="316"/>
      <c r="AJ83" s="316"/>
      <c r="AK83" s="316"/>
      <c r="AL83" s="316"/>
      <c r="AM83" s="316"/>
      <c r="AN83" s="315">
        <f t="shared" ref="AN83:AN114" si="2">SUM(AG83,AT83)</f>
        <v>0</v>
      </c>
      <c r="AO83" s="316"/>
      <c r="AP83" s="316"/>
      <c r="AQ83" s="86" t="s">
        <v>86</v>
      </c>
      <c r="AR83" s="83"/>
      <c r="AS83" s="87">
        <v>0</v>
      </c>
      <c r="AT83" s="88">
        <f t="shared" ref="AT83:AT114" si="3">ROUND(SUM(AV83:AW83),2)</f>
        <v>0</v>
      </c>
      <c r="AU83" s="89">
        <f>'SO 14 - Oplocení - vntřní...'!P82</f>
        <v>0</v>
      </c>
      <c r="AV83" s="88">
        <f>'SO 14 - Oplocení - vntřní...'!J30</f>
        <v>0</v>
      </c>
      <c r="AW83" s="88">
        <f>'SO 14 - Oplocení - vntřní...'!J31</f>
        <v>0</v>
      </c>
      <c r="AX83" s="88">
        <f>'SO 14 - Oplocení - vntřní...'!J32</f>
        <v>0</v>
      </c>
      <c r="AY83" s="88">
        <f>'SO 14 - Oplocení - vntřní...'!J33</f>
        <v>0</v>
      </c>
      <c r="AZ83" s="88">
        <f>'SO 14 - Oplocení - vntřní...'!F30</f>
        <v>0</v>
      </c>
      <c r="BA83" s="88">
        <f>'SO 14 - Oplocení - vntřní...'!F31</f>
        <v>0</v>
      </c>
      <c r="BB83" s="88">
        <f>'SO 14 - Oplocení - vntřní...'!F32</f>
        <v>0</v>
      </c>
      <c r="BC83" s="88">
        <f>'SO 14 - Oplocení - vntřní...'!F33</f>
        <v>0</v>
      </c>
      <c r="BD83" s="90">
        <f>'SO 14 - Oplocení - vntřní...'!F34</f>
        <v>0</v>
      </c>
      <c r="BT83" s="91" t="s">
        <v>24</v>
      </c>
      <c r="BV83" s="91" t="s">
        <v>82</v>
      </c>
      <c r="BW83" s="91" t="s">
        <v>174</v>
      </c>
      <c r="BX83" s="91" t="s">
        <v>7</v>
      </c>
      <c r="CL83" s="91" t="s">
        <v>175</v>
      </c>
      <c r="CM83" s="91" t="s">
        <v>89</v>
      </c>
    </row>
    <row r="84" spans="1:91" s="5" customFormat="1" ht="22.5" customHeight="1">
      <c r="A84" s="92" t="s">
        <v>90</v>
      </c>
      <c r="B84" s="83"/>
      <c r="C84" s="84"/>
      <c r="D84" s="317" t="s">
        <v>176</v>
      </c>
      <c r="E84" s="317"/>
      <c r="F84" s="317"/>
      <c r="G84" s="317"/>
      <c r="H84" s="317"/>
      <c r="I84" s="85"/>
      <c r="J84" s="317" t="s">
        <v>177</v>
      </c>
      <c r="K84" s="317"/>
      <c r="L84" s="317"/>
      <c r="M84" s="317"/>
      <c r="N84" s="317"/>
      <c r="O84" s="317"/>
      <c r="P84" s="317"/>
      <c r="Q84" s="317"/>
      <c r="R84" s="317"/>
      <c r="S84" s="317"/>
      <c r="T84" s="317"/>
      <c r="U84" s="317"/>
      <c r="V84" s="317"/>
      <c r="W84" s="317"/>
      <c r="X84" s="317"/>
      <c r="Y84" s="317"/>
      <c r="Z84" s="317"/>
      <c r="AA84" s="317"/>
      <c r="AB84" s="317"/>
      <c r="AC84" s="317"/>
      <c r="AD84" s="317"/>
      <c r="AE84" s="317"/>
      <c r="AF84" s="317"/>
      <c r="AG84" s="315">
        <f>'SO 16 - Bourání objektů'!J27</f>
        <v>0</v>
      </c>
      <c r="AH84" s="316"/>
      <c r="AI84" s="316"/>
      <c r="AJ84" s="316"/>
      <c r="AK84" s="316"/>
      <c r="AL84" s="316"/>
      <c r="AM84" s="316"/>
      <c r="AN84" s="315">
        <f t="shared" si="2"/>
        <v>0</v>
      </c>
      <c r="AO84" s="316"/>
      <c r="AP84" s="316"/>
      <c r="AQ84" s="86" t="s">
        <v>86</v>
      </c>
      <c r="AR84" s="83"/>
      <c r="AS84" s="87">
        <v>0</v>
      </c>
      <c r="AT84" s="88">
        <f t="shared" si="3"/>
        <v>0</v>
      </c>
      <c r="AU84" s="89">
        <f>'SO 16 - Bourání objektů'!P84</f>
        <v>0</v>
      </c>
      <c r="AV84" s="88">
        <f>'SO 16 - Bourání objektů'!J30</f>
        <v>0</v>
      </c>
      <c r="AW84" s="88">
        <f>'SO 16 - Bourání objektů'!J31</f>
        <v>0</v>
      </c>
      <c r="AX84" s="88">
        <f>'SO 16 - Bourání objektů'!J32</f>
        <v>0</v>
      </c>
      <c r="AY84" s="88">
        <f>'SO 16 - Bourání objektů'!J33</f>
        <v>0</v>
      </c>
      <c r="AZ84" s="88">
        <f>'SO 16 - Bourání objektů'!F30</f>
        <v>0</v>
      </c>
      <c r="BA84" s="88">
        <f>'SO 16 - Bourání objektů'!F31</f>
        <v>0</v>
      </c>
      <c r="BB84" s="88">
        <f>'SO 16 - Bourání objektů'!F32</f>
        <v>0</v>
      </c>
      <c r="BC84" s="88">
        <f>'SO 16 - Bourání objektů'!F33</f>
        <v>0</v>
      </c>
      <c r="BD84" s="90">
        <f>'SO 16 - Bourání objektů'!F34</f>
        <v>0</v>
      </c>
      <c r="BT84" s="91" t="s">
        <v>24</v>
      </c>
      <c r="BV84" s="91" t="s">
        <v>82</v>
      </c>
      <c r="BW84" s="91" t="s">
        <v>178</v>
      </c>
      <c r="BX84" s="91" t="s">
        <v>7</v>
      </c>
      <c r="CL84" s="91" t="s">
        <v>88</v>
      </c>
      <c r="CM84" s="91" t="s">
        <v>89</v>
      </c>
    </row>
    <row r="85" spans="1:91" s="5" customFormat="1" ht="37.5" customHeight="1">
      <c r="B85" s="83"/>
      <c r="C85" s="84"/>
      <c r="D85" s="317" t="s">
        <v>179</v>
      </c>
      <c r="E85" s="317"/>
      <c r="F85" s="317"/>
      <c r="G85" s="317"/>
      <c r="H85" s="317"/>
      <c r="I85" s="85"/>
      <c r="J85" s="317" t="s">
        <v>180</v>
      </c>
      <c r="K85" s="317"/>
      <c r="L85" s="317"/>
      <c r="M85" s="317"/>
      <c r="N85" s="317"/>
      <c r="O85" s="317"/>
      <c r="P85" s="317"/>
      <c r="Q85" s="317"/>
      <c r="R85" s="317"/>
      <c r="S85" s="317"/>
      <c r="T85" s="317"/>
      <c r="U85" s="317"/>
      <c r="V85" s="317"/>
      <c r="W85" s="317"/>
      <c r="X85" s="317"/>
      <c r="Y85" s="317"/>
      <c r="Z85" s="317"/>
      <c r="AA85" s="317"/>
      <c r="AB85" s="317"/>
      <c r="AC85" s="317"/>
      <c r="AD85" s="317"/>
      <c r="AE85" s="317"/>
      <c r="AF85" s="317"/>
      <c r="AG85" s="323">
        <f>ROUND(SUM(AG86:AG87),2)</f>
        <v>0</v>
      </c>
      <c r="AH85" s="316"/>
      <c r="AI85" s="316"/>
      <c r="AJ85" s="316"/>
      <c r="AK85" s="316"/>
      <c r="AL85" s="316"/>
      <c r="AM85" s="316"/>
      <c r="AN85" s="315">
        <f t="shared" si="2"/>
        <v>0</v>
      </c>
      <c r="AO85" s="316"/>
      <c r="AP85" s="316"/>
      <c r="AQ85" s="86" t="s">
        <v>86</v>
      </c>
      <c r="AR85" s="83"/>
      <c r="AS85" s="87">
        <f>ROUND(SUM(AS86:AS87),2)</f>
        <v>0</v>
      </c>
      <c r="AT85" s="88">
        <f t="shared" si="3"/>
        <v>0</v>
      </c>
      <c r="AU85" s="89">
        <f>ROUND(SUM(AU86:AU87),5)</f>
        <v>0</v>
      </c>
      <c r="AV85" s="88">
        <f>ROUND(AZ85*L26,2)</f>
        <v>0</v>
      </c>
      <c r="AW85" s="88">
        <f>ROUND(BA85*L27,2)</f>
        <v>0</v>
      </c>
      <c r="AX85" s="88">
        <f>ROUND(BB85*L26,2)</f>
        <v>0</v>
      </c>
      <c r="AY85" s="88">
        <f>ROUND(BC85*L27,2)</f>
        <v>0</v>
      </c>
      <c r="AZ85" s="88">
        <f>ROUND(SUM(AZ86:AZ87),2)</f>
        <v>0</v>
      </c>
      <c r="BA85" s="88">
        <f>ROUND(SUM(BA86:BA87),2)</f>
        <v>0</v>
      </c>
      <c r="BB85" s="88">
        <f>ROUND(SUM(BB86:BB87),2)</f>
        <v>0</v>
      </c>
      <c r="BC85" s="88">
        <f>ROUND(SUM(BC86:BC87),2)</f>
        <v>0</v>
      </c>
      <c r="BD85" s="90">
        <f>ROUND(SUM(BD86:BD87),2)</f>
        <v>0</v>
      </c>
      <c r="BS85" s="91" t="s">
        <v>79</v>
      </c>
      <c r="BT85" s="91" t="s">
        <v>24</v>
      </c>
      <c r="BU85" s="91" t="s">
        <v>81</v>
      </c>
      <c r="BV85" s="91" t="s">
        <v>82</v>
      </c>
      <c r="BW85" s="91" t="s">
        <v>181</v>
      </c>
      <c r="BX85" s="91" t="s">
        <v>7</v>
      </c>
      <c r="CL85" s="91" t="s">
        <v>88</v>
      </c>
      <c r="CM85" s="91" t="s">
        <v>89</v>
      </c>
    </row>
    <row r="86" spans="1:91" s="6" customFormat="1" ht="22.5" customHeight="1">
      <c r="A86" s="92" t="s">
        <v>90</v>
      </c>
      <c r="B86" s="93"/>
      <c r="C86" s="9"/>
      <c r="D86" s="9"/>
      <c r="E86" s="322" t="s">
        <v>182</v>
      </c>
      <c r="F86" s="322"/>
      <c r="G86" s="322"/>
      <c r="H86" s="322"/>
      <c r="I86" s="322"/>
      <c r="J86" s="9"/>
      <c r="K86" s="322" t="s">
        <v>183</v>
      </c>
      <c r="L86" s="322"/>
      <c r="M86" s="322"/>
      <c r="N86" s="322"/>
      <c r="O86" s="322"/>
      <c r="P86" s="322"/>
      <c r="Q86" s="322"/>
      <c r="R86" s="322"/>
      <c r="S86" s="322"/>
      <c r="T86" s="322"/>
      <c r="U86" s="322"/>
      <c r="V86" s="322"/>
      <c r="W86" s="322"/>
      <c r="X86" s="322"/>
      <c r="Y86" s="322"/>
      <c r="Z86" s="322"/>
      <c r="AA86" s="322"/>
      <c r="AB86" s="322"/>
      <c r="AC86" s="322"/>
      <c r="AD86" s="322"/>
      <c r="AE86" s="322"/>
      <c r="AF86" s="322"/>
      <c r="AG86" s="320">
        <f>'SO 18.1 - Výkopy pro areá...'!J29</f>
        <v>0</v>
      </c>
      <c r="AH86" s="321"/>
      <c r="AI86" s="321"/>
      <c r="AJ86" s="321"/>
      <c r="AK86" s="321"/>
      <c r="AL86" s="321"/>
      <c r="AM86" s="321"/>
      <c r="AN86" s="320">
        <f t="shared" si="2"/>
        <v>0</v>
      </c>
      <c r="AO86" s="321"/>
      <c r="AP86" s="321"/>
      <c r="AQ86" s="94" t="s">
        <v>93</v>
      </c>
      <c r="AR86" s="93"/>
      <c r="AS86" s="95">
        <v>0</v>
      </c>
      <c r="AT86" s="96">
        <f t="shared" si="3"/>
        <v>0</v>
      </c>
      <c r="AU86" s="97">
        <f>'SO 18.1 - Výkopy pro areá...'!P91</f>
        <v>0</v>
      </c>
      <c r="AV86" s="96">
        <f>'SO 18.1 - Výkopy pro areá...'!J32</f>
        <v>0</v>
      </c>
      <c r="AW86" s="96">
        <f>'SO 18.1 - Výkopy pro areá...'!J33</f>
        <v>0</v>
      </c>
      <c r="AX86" s="96">
        <f>'SO 18.1 - Výkopy pro areá...'!J34</f>
        <v>0</v>
      </c>
      <c r="AY86" s="96">
        <f>'SO 18.1 - Výkopy pro areá...'!J35</f>
        <v>0</v>
      </c>
      <c r="AZ86" s="96">
        <f>'SO 18.1 - Výkopy pro areá...'!F32</f>
        <v>0</v>
      </c>
      <c r="BA86" s="96">
        <f>'SO 18.1 - Výkopy pro areá...'!F33</f>
        <v>0</v>
      </c>
      <c r="BB86" s="96">
        <f>'SO 18.1 - Výkopy pro areá...'!F34</f>
        <v>0</v>
      </c>
      <c r="BC86" s="96">
        <f>'SO 18.1 - Výkopy pro areá...'!F35</f>
        <v>0</v>
      </c>
      <c r="BD86" s="98">
        <f>'SO 18.1 - Výkopy pro areá...'!F36</f>
        <v>0</v>
      </c>
      <c r="BT86" s="99" t="s">
        <v>89</v>
      </c>
      <c r="BV86" s="99" t="s">
        <v>82</v>
      </c>
      <c r="BW86" s="99" t="s">
        <v>184</v>
      </c>
      <c r="BX86" s="99" t="s">
        <v>181</v>
      </c>
      <c r="CL86" s="99" t="s">
        <v>88</v>
      </c>
    </row>
    <row r="87" spans="1:91" s="6" customFormat="1" ht="22.5" customHeight="1">
      <c r="A87" s="92" t="s">
        <v>90</v>
      </c>
      <c r="B87" s="93"/>
      <c r="C87" s="9"/>
      <c r="D87" s="9"/>
      <c r="E87" s="322" t="s">
        <v>185</v>
      </c>
      <c r="F87" s="322"/>
      <c r="G87" s="322"/>
      <c r="H87" s="322"/>
      <c r="I87" s="322"/>
      <c r="J87" s="9"/>
      <c r="K87" s="322" t="s">
        <v>186</v>
      </c>
      <c r="L87" s="322"/>
      <c r="M87" s="322"/>
      <c r="N87" s="322"/>
      <c r="O87" s="322"/>
      <c r="P87" s="322"/>
      <c r="Q87" s="322"/>
      <c r="R87" s="322"/>
      <c r="S87" s="322"/>
      <c r="T87" s="322"/>
      <c r="U87" s="322"/>
      <c r="V87" s="322"/>
      <c r="W87" s="322"/>
      <c r="X87" s="322"/>
      <c r="Y87" s="322"/>
      <c r="Z87" s="322"/>
      <c r="AA87" s="322"/>
      <c r="AB87" s="322"/>
      <c r="AC87" s="322"/>
      <c r="AD87" s="322"/>
      <c r="AE87" s="322"/>
      <c r="AF87" s="322"/>
      <c r="AG87" s="320">
        <f>'SO18.2 - Výkopy pro areál...'!J29</f>
        <v>0</v>
      </c>
      <c r="AH87" s="321"/>
      <c r="AI87" s="321"/>
      <c r="AJ87" s="321"/>
      <c r="AK87" s="321"/>
      <c r="AL87" s="321"/>
      <c r="AM87" s="321"/>
      <c r="AN87" s="320">
        <f t="shared" si="2"/>
        <v>0</v>
      </c>
      <c r="AO87" s="321"/>
      <c r="AP87" s="321"/>
      <c r="AQ87" s="94" t="s">
        <v>93</v>
      </c>
      <c r="AR87" s="93"/>
      <c r="AS87" s="95">
        <v>0</v>
      </c>
      <c r="AT87" s="96">
        <f t="shared" si="3"/>
        <v>0</v>
      </c>
      <c r="AU87" s="97">
        <f>'SO18.2 - Výkopy pro areál...'!P89</f>
        <v>0</v>
      </c>
      <c r="AV87" s="96">
        <f>'SO18.2 - Výkopy pro areál...'!J32</f>
        <v>0</v>
      </c>
      <c r="AW87" s="96">
        <f>'SO18.2 - Výkopy pro areál...'!J33</f>
        <v>0</v>
      </c>
      <c r="AX87" s="96">
        <f>'SO18.2 - Výkopy pro areál...'!J34</f>
        <v>0</v>
      </c>
      <c r="AY87" s="96">
        <f>'SO18.2 - Výkopy pro areál...'!J35</f>
        <v>0</v>
      </c>
      <c r="AZ87" s="96">
        <f>'SO18.2 - Výkopy pro areál...'!F32</f>
        <v>0</v>
      </c>
      <c r="BA87" s="96">
        <f>'SO18.2 - Výkopy pro areál...'!F33</f>
        <v>0</v>
      </c>
      <c r="BB87" s="96">
        <f>'SO18.2 - Výkopy pro areál...'!F34</f>
        <v>0</v>
      </c>
      <c r="BC87" s="96">
        <f>'SO18.2 - Výkopy pro areál...'!F35</f>
        <v>0</v>
      </c>
      <c r="BD87" s="98">
        <f>'SO18.2 - Výkopy pro areál...'!F36</f>
        <v>0</v>
      </c>
      <c r="BT87" s="99" t="s">
        <v>89</v>
      </c>
      <c r="BV87" s="99" t="s">
        <v>82</v>
      </c>
      <c r="BW87" s="99" t="s">
        <v>187</v>
      </c>
      <c r="BX87" s="99" t="s">
        <v>181</v>
      </c>
      <c r="CL87" s="99" t="s">
        <v>88</v>
      </c>
    </row>
    <row r="88" spans="1:91" s="5" customFormat="1" ht="22.5" customHeight="1">
      <c r="A88" s="92" t="s">
        <v>90</v>
      </c>
      <c r="B88" s="83"/>
      <c r="C88" s="84"/>
      <c r="D88" s="317" t="s">
        <v>188</v>
      </c>
      <c r="E88" s="317"/>
      <c r="F88" s="317"/>
      <c r="G88" s="317"/>
      <c r="H88" s="317"/>
      <c r="I88" s="85"/>
      <c r="J88" s="317" t="s">
        <v>189</v>
      </c>
      <c r="K88" s="317"/>
      <c r="L88" s="317"/>
      <c r="M88" s="317"/>
      <c r="N88" s="317"/>
      <c r="O88" s="317"/>
      <c r="P88" s="317"/>
      <c r="Q88" s="317"/>
      <c r="R88" s="317"/>
      <c r="S88" s="317"/>
      <c r="T88" s="317"/>
      <c r="U88" s="317"/>
      <c r="V88" s="317"/>
      <c r="W88" s="317"/>
      <c r="X88" s="317"/>
      <c r="Y88" s="317"/>
      <c r="Z88" s="317"/>
      <c r="AA88" s="317"/>
      <c r="AB88" s="317"/>
      <c r="AC88" s="317"/>
      <c r="AD88" s="317"/>
      <c r="AE88" s="317"/>
      <c r="AF88" s="317"/>
      <c r="AG88" s="315">
        <f>'SO 06.1 - Vodovodní řad'!J27</f>
        <v>0</v>
      </c>
      <c r="AH88" s="316"/>
      <c r="AI88" s="316"/>
      <c r="AJ88" s="316"/>
      <c r="AK88" s="316"/>
      <c r="AL88" s="316"/>
      <c r="AM88" s="316"/>
      <c r="AN88" s="315">
        <f t="shared" si="2"/>
        <v>0</v>
      </c>
      <c r="AO88" s="316"/>
      <c r="AP88" s="316"/>
      <c r="AQ88" s="86" t="s">
        <v>86</v>
      </c>
      <c r="AR88" s="83"/>
      <c r="AS88" s="87">
        <v>0</v>
      </c>
      <c r="AT88" s="88">
        <f t="shared" si="3"/>
        <v>0</v>
      </c>
      <c r="AU88" s="89">
        <f>'SO 06.1 - Vodovodní řad'!P78</f>
        <v>0</v>
      </c>
      <c r="AV88" s="88">
        <f>'SO 06.1 - Vodovodní řad'!J30</f>
        <v>0</v>
      </c>
      <c r="AW88" s="88">
        <f>'SO 06.1 - Vodovodní řad'!J31</f>
        <v>0</v>
      </c>
      <c r="AX88" s="88">
        <f>'SO 06.1 - Vodovodní řad'!J32</f>
        <v>0</v>
      </c>
      <c r="AY88" s="88">
        <f>'SO 06.1 - Vodovodní řad'!J33</f>
        <v>0</v>
      </c>
      <c r="AZ88" s="88">
        <f>'SO 06.1 - Vodovodní řad'!F30</f>
        <v>0</v>
      </c>
      <c r="BA88" s="88">
        <f>'SO 06.1 - Vodovodní řad'!F31</f>
        <v>0</v>
      </c>
      <c r="BB88" s="88">
        <f>'SO 06.1 - Vodovodní řad'!F32</f>
        <v>0</v>
      </c>
      <c r="BC88" s="88">
        <f>'SO 06.1 - Vodovodní řad'!F33</f>
        <v>0</v>
      </c>
      <c r="BD88" s="90">
        <f>'SO 06.1 - Vodovodní řad'!F34</f>
        <v>0</v>
      </c>
      <c r="BT88" s="91" t="s">
        <v>24</v>
      </c>
      <c r="BV88" s="91" t="s">
        <v>82</v>
      </c>
      <c r="BW88" s="91" t="s">
        <v>190</v>
      </c>
      <c r="BX88" s="91" t="s">
        <v>7</v>
      </c>
      <c r="CL88" s="91" t="s">
        <v>191</v>
      </c>
      <c r="CM88" s="91" t="s">
        <v>89</v>
      </c>
    </row>
    <row r="89" spans="1:91" s="5" customFormat="1" ht="22.5" customHeight="1">
      <c r="A89" s="92" t="s">
        <v>90</v>
      </c>
      <c r="B89" s="83"/>
      <c r="C89" s="84"/>
      <c r="D89" s="317" t="s">
        <v>192</v>
      </c>
      <c r="E89" s="317"/>
      <c r="F89" s="317"/>
      <c r="G89" s="317"/>
      <c r="H89" s="317"/>
      <c r="I89" s="85"/>
      <c r="J89" s="317" t="s">
        <v>193</v>
      </c>
      <c r="K89" s="317"/>
      <c r="L89" s="317"/>
      <c r="M89" s="317"/>
      <c r="N89" s="317"/>
      <c r="O89" s="317"/>
      <c r="P89" s="317"/>
      <c r="Q89" s="317"/>
      <c r="R89" s="317"/>
      <c r="S89" s="317"/>
      <c r="T89" s="317"/>
      <c r="U89" s="317"/>
      <c r="V89" s="317"/>
      <c r="W89" s="317"/>
      <c r="X89" s="317"/>
      <c r="Y89" s="317"/>
      <c r="Z89" s="317"/>
      <c r="AA89" s="317"/>
      <c r="AB89" s="317"/>
      <c r="AC89" s="317"/>
      <c r="AD89" s="317"/>
      <c r="AE89" s="317"/>
      <c r="AF89" s="317"/>
      <c r="AG89" s="315">
        <f>'SO 06.2 - Areálové přípoj...'!J27</f>
        <v>0</v>
      </c>
      <c r="AH89" s="316"/>
      <c r="AI89" s="316"/>
      <c r="AJ89" s="316"/>
      <c r="AK89" s="316"/>
      <c r="AL89" s="316"/>
      <c r="AM89" s="316"/>
      <c r="AN89" s="315">
        <f t="shared" si="2"/>
        <v>0</v>
      </c>
      <c r="AO89" s="316"/>
      <c r="AP89" s="316"/>
      <c r="AQ89" s="86" t="s">
        <v>86</v>
      </c>
      <c r="AR89" s="83"/>
      <c r="AS89" s="87">
        <v>0</v>
      </c>
      <c r="AT89" s="88">
        <f t="shared" si="3"/>
        <v>0</v>
      </c>
      <c r="AU89" s="89">
        <f>'SO 06.2 - Areálové přípoj...'!P78</f>
        <v>0</v>
      </c>
      <c r="AV89" s="88">
        <f>'SO 06.2 - Areálové přípoj...'!J30</f>
        <v>0</v>
      </c>
      <c r="AW89" s="88">
        <f>'SO 06.2 - Areálové přípoj...'!J31</f>
        <v>0</v>
      </c>
      <c r="AX89" s="88">
        <f>'SO 06.2 - Areálové přípoj...'!J32</f>
        <v>0</v>
      </c>
      <c r="AY89" s="88">
        <f>'SO 06.2 - Areálové přípoj...'!J33</f>
        <v>0</v>
      </c>
      <c r="AZ89" s="88">
        <f>'SO 06.2 - Areálové přípoj...'!F30</f>
        <v>0</v>
      </c>
      <c r="BA89" s="88">
        <f>'SO 06.2 - Areálové přípoj...'!F31</f>
        <v>0</v>
      </c>
      <c r="BB89" s="88">
        <f>'SO 06.2 - Areálové přípoj...'!F32</f>
        <v>0</v>
      </c>
      <c r="BC89" s="88">
        <f>'SO 06.2 - Areálové přípoj...'!F33</f>
        <v>0</v>
      </c>
      <c r="BD89" s="90">
        <f>'SO 06.2 - Areálové přípoj...'!F34</f>
        <v>0</v>
      </c>
      <c r="BT89" s="91" t="s">
        <v>24</v>
      </c>
      <c r="BV89" s="91" t="s">
        <v>82</v>
      </c>
      <c r="BW89" s="91" t="s">
        <v>194</v>
      </c>
      <c r="BX89" s="91" t="s">
        <v>7</v>
      </c>
      <c r="CL89" s="91" t="s">
        <v>191</v>
      </c>
      <c r="CM89" s="91" t="s">
        <v>89</v>
      </c>
    </row>
    <row r="90" spans="1:91" s="5" customFormat="1" ht="22.5" customHeight="1">
      <c r="A90" s="92" t="s">
        <v>90</v>
      </c>
      <c r="B90" s="83"/>
      <c r="C90" s="84"/>
      <c r="D90" s="317" t="s">
        <v>195</v>
      </c>
      <c r="E90" s="317"/>
      <c r="F90" s="317"/>
      <c r="G90" s="317"/>
      <c r="H90" s="317"/>
      <c r="I90" s="85"/>
      <c r="J90" s="317" t="s">
        <v>196</v>
      </c>
      <c r="K90" s="317"/>
      <c r="L90" s="317"/>
      <c r="M90" s="317"/>
      <c r="N90" s="317"/>
      <c r="O90" s="317"/>
      <c r="P90" s="317"/>
      <c r="Q90" s="317"/>
      <c r="R90" s="317"/>
      <c r="S90" s="317"/>
      <c r="T90" s="317"/>
      <c r="U90" s="317"/>
      <c r="V90" s="317"/>
      <c r="W90" s="317"/>
      <c r="X90" s="317"/>
      <c r="Y90" s="317"/>
      <c r="Z90" s="317"/>
      <c r="AA90" s="317"/>
      <c r="AB90" s="317"/>
      <c r="AC90" s="317"/>
      <c r="AD90" s="317"/>
      <c r="AE90" s="317"/>
      <c r="AF90" s="317"/>
      <c r="AG90" s="315">
        <f>'SO 07 - Přípojka splaškov...'!J27</f>
        <v>0</v>
      </c>
      <c r="AH90" s="316"/>
      <c r="AI90" s="316"/>
      <c r="AJ90" s="316"/>
      <c r="AK90" s="316"/>
      <c r="AL90" s="316"/>
      <c r="AM90" s="316"/>
      <c r="AN90" s="315">
        <f t="shared" si="2"/>
        <v>0</v>
      </c>
      <c r="AO90" s="316"/>
      <c r="AP90" s="316"/>
      <c r="AQ90" s="86" t="s">
        <v>86</v>
      </c>
      <c r="AR90" s="83"/>
      <c r="AS90" s="87">
        <v>0</v>
      </c>
      <c r="AT90" s="88">
        <f t="shared" si="3"/>
        <v>0</v>
      </c>
      <c r="AU90" s="89">
        <f>'SO 07 - Přípojka splaškov...'!P78</f>
        <v>0</v>
      </c>
      <c r="AV90" s="88">
        <f>'SO 07 - Přípojka splaškov...'!J30</f>
        <v>0</v>
      </c>
      <c r="AW90" s="88">
        <f>'SO 07 - Přípojka splaškov...'!J31</f>
        <v>0</v>
      </c>
      <c r="AX90" s="88">
        <f>'SO 07 - Přípojka splaškov...'!J32</f>
        <v>0</v>
      </c>
      <c r="AY90" s="88">
        <f>'SO 07 - Přípojka splaškov...'!J33</f>
        <v>0</v>
      </c>
      <c r="AZ90" s="88">
        <f>'SO 07 - Přípojka splaškov...'!F30</f>
        <v>0</v>
      </c>
      <c r="BA90" s="88">
        <f>'SO 07 - Přípojka splaškov...'!F31</f>
        <v>0</v>
      </c>
      <c r="BB90" s="88">
        <f>'SO 07 - Přípojka splaškov...'!F32</f>
        <v>0</v>
      </c>
      <c r="BC90" s="88">
        <f>'SO 07 - Přípojka splaškov...'!F33</f>
        <v>0</v>
      </c>
      <c r="BD90" s="90">
        <f>'SO 07 - Přípojka splaškov...'!F34</f>
        <v>0</v>
      </c>
      <c r="BT90" s="91" t="s">
        <v>24</v>
      </c>
      <c r="BV90" s="91" t="s">
        <v>82</v>
      </c>
      <c r="BW90" s="91" t="s">
        <v>197</v>
      </c>
      <c r="BX90" s="91" t="s">
        <v>7</v>
      </c>
      <c r="CL90" s="91" t="s">
        <v>198</v>
      </c>
      <c r="CM90" s="91" t="s">
        <v>89</v>
      </c>
    </row>
    <row r="91" spans="1:91" s="5" customFormat="1" ht="22.5" customHeight="1">
      <c r="A91" s="92" t="s">
        <v>90</v>
      </c>
      <c r="B91" s="83"/>
      <c r="C91" s="84"/>
      <c r="D91" s="317" t="s">
        <v>199</v>
      </c>
      <c r="E91" s="317"/>
      <c r="F91" s="317"/>
      <c r="G91" s="317"/>
      <c r="H91" s="317"/>
      <c r="I91" s="85"/>
      <c r="J91" s="317" t="s">
        <v>200</v>
      </c>
      <c r="K91" s="317"/>
      <c r="L91" s="317"/>
      <c r="M91" s="317"/>
      <c r="N91" s="317"/>
      <c r="O91" s="317"/>
      <c r="P91" s="317"/>
      <c r="Q91" s="317"/>
      <c r="R91" s="317"/>
      <c r="S91" s="317"/>
      <c r="T91" s="317"/>
      <c r="U91" s="317"/>
      <c r="V91" s="317"/>
      <c r="W91" s="317"/>
      <c r="X91" s="317"/>
      <c r="Y91" s="317"/>
      <c r="Z91" s="317"/>
      <c r="AA91" s="317"/>
      <c r="AB91" s="317"/>
      <c r="AC91" s="317"/>
      <c r="AD91" s="317"/>
      <c r="AE91" s="317"/>
      <c r="AF91" s="317"/>
      <c r="AG91" s="315">
        <f>'SO 08 - Kanlizace dešťová...'!J27</f>
        <v>0</v>
      </c>
      <c r="AH91" s="316"/>
      <c r="AI91" s="316"/>
      <c r="AJ91" s="316"/>
      <c r="AK91" s="316"/>
      <c r="AL91" s="316"/>
      <c r="AM91" s="316"/>
      <c r="AN91" s="315">
        <f t="shared" si="2"/>
        <v>0</v>
      </c>
      <c r="AO91" s="316"/>
      <c r="AP91" s="316"/>
      <c r="AQ91" s="86" t="s">
        <v>86</v>
      </c>
      <c r="AR91" s="83"/>
      <c r="AS91" s="87">
        <v>0</v>
      </c>
      <c r="AT91" s="88">
        <f t="shared" si="3"/>
        <v>0</v>
      </c>
      <c r="AU91" s="89">
        <f>'SO 08 - Kanlizace dešťová...'!P78</f>
        <v>0</v>
      </c>
      <c r="AV91" s="88">
        <f>'SO 08 - Kanlizace dešťová...'!J30</f>
        <v>0</v>
      </c>
      <c r="AW91" s="88">
        <f>'SO 08 - Kanlizace dešťová...'!J31</f>
        <v>0</v>
      </c>
      <c r="AX91" s="88">
        <f>'SO 08 - Kanlizace dešťová...'!J32</f>
        <v>0</v>
      </c>
      <c r="AY91" s="88">
        <f>'SO 08 - Kanlizace dešťová...'!J33</f>
        <v>0</v>
      </c>
      <c r="AZ91" s="88">
        <f>'SO 08 - Kanlizace dešťová...'!F30</f>
        <v>0</v>
      </c>
      <c r="BA91" s="88">
        <f>'SO 08 - Kanlizace dešťová...'!F31</f>
        <v>0</v>
      </c>
      <c r="BB91" s="88">
        <f>'SO 08 - Kanlizace dešťová...'!F32</f>
        <v>0</v>
      </c>
      <c r="BC91" s="88">
        <f>'SO 08 - Kanlizace dešťová...'!F33</f>
        <v>0</v>
      </c>
      <c r="BD91" s="90">
        <f>'SO 08 - Kanlizace dešťová...'!F34</f>
        <v>0</v>
      </c>
      <c r="BT91" s="91" t="s">
        <v>24</v>
      </c>
      <c r="BV91" s="91" t="s">
        <v>82</v>
      </c>
      <c r="BW91" s="91" t="s">
        <v>201</v>
      </c>
      <c r="BX91" s="91" t="s">
        <v>7</v>
      </c>
      <c r="CL91" s="91" t="s">
        <v>198</v>
      </c>
      <c r="CM91" s="91" t="s">
        <v>89</v>
      </c>
    </row>
    <row r="92" spans="1:91" s="5" customFormat="1" ht="22.5" customHeight="1">
      <c r="A92" s="92" t="s">
        <v>90</v>
      </c>
      <c r="B92" s="83"/>
      <c r="C92" s="84"/>
      <c r="D92" s="317" t="s">
        <v>202</v>
      </c>
      <c r="E92" s="317"/>
      <c r="F92" s="317"/>
      <c r="G92" s="317"/>
      <c r="H92" s="317"/>
      <c r="I92" s="85"/>
      <c r="J92" s="317" t="s">
        <v>203</v>
      </c>
      <c r="K92" s="317"/>
      <c r="L92" s="317"/>
      <c r="M92" s="317"/>
      <c r="N92" s="317"/>
      <c r="O92" s="317"/>
      <c r="P92" s="317"/>
      <c r="Q92" s="317"/>
      <c r="R92" s="317"/>
      <c r="S92" s="317"/>
      <c r="T92" s="317"/>
      <c r="U92" s="317"/>
      <c r="V92" s="317"/>
      <c r="W92" s="317"/>
      <c r="X92" s="317"/>
      <c r="Y92" s="317"/>
      <c r="Z92" s="317"/>
      <c r="AA92" s="317"/>
      <c r="AB92" s="317"/>
      <c r="AC92" s="317"/>
      <c r="AD92" s="317"/>
      <c r="AE92" s="317"/>
      <c r="AF92" s="317"/>
      <c r="AG92" s="315">
        <f>'SO 09 - Přípojka VN'!J27</f>
        <v>0</v>
      </c>
      <c r="AH92" s="316"/>
      <c r="AI92" s="316"/>
      <c r="AJ92" s="316"/>
      <c r="AK92" s="316"/>
      <c r="AL92" s="316"/>
      <c r="AM92" s="316"/>
      <c r="AN92" s="315">
        <f t="shared" si="2"/>
        <v>0</v>
      </c>
      <c r="AO92" s="316"/>
      <c r="AP92" s="316"/>
      <c r="AQ92" s="86" t="s">
        <v>86</v>
      </c>
      <c r="AR92" s="83"/>
      <c r="AS92" s="87">
        <v>0</v>
      </c>
      <c r="AT92" s="88">
        <f t="shared" si="3"/>
        <v>0</v>
      </c>
      <c r="AU92" s="89">
        <f>'SO 09 - Přípojka VN'!P78</f>
        <v>0</v>
      </c>
      <c r="AV92" s="88">
        <f>'SO 09 - Přípojka VN'!J30</f>
        <v>0</v>
      </c>
      <c r="AW92" s="88">
        <f>'SO 09 - Přípojka VN'!J31</f>
        <v>0</v>
      </c>
      <c r="AX92" s="88">
        <f>'SO 09 - Přípojka VN'!J32</f>
        <v>0</v>
      </c>
      <c r="AY92" s="88">
        <f>'SO 09 - Přípojka VN'!J33</f>
        <v>0</v>
      </c>
      <c r="AZ92" s="88">
        <f>'SO 09 - Přípojka VN'!F30</f>
        <v>0</v>
      </c>
      <c r="BA92" s="88">
        <f>'SO 09 - Přípojka VN'!F31</f>
        <v>0</v>
      </c>
      <c r="BB92" s="88">
        <f>'SO 09 - Přípojka VN'!F32</f>
        <v>0</v>
      </c>
      <c r="BC92" s="88">
        <f>'SO 09 - Přípojka VN'!F33</f>
        <v>0</v>
      </c>
      <c r="BD92" s="90">
        <f>'SO 09 - Přípojka VN'!F34</f>
        <v>0</v>
      </c>
      <c r="BT92" s="91" t="s">
        <v>24</v>
      </c>
      <c r="BV92" s="91" t="s">
        <v>82</v>
      </c>
      <c r="BW92" s="91" t="s">
        <v>204</v>
      </c>
      <c r="BX92" s="91" t="s">
        <v>7</v>
      </c>
      <c r="CL92" s="91" t="s">
        <v>205</v>
      </c>
      <c r="CM92" s="91" t="s">
        <v>89</v>
      </c>
    </row>
    <row r="93" spans="1:91" s="5" customFormat="1" ht="22.5" customHeight="1">
      <c r="A93" s="92" t="s">
        <v>90</v>
      </c>
      <c r="B93" s="83"/>
      <c r="C93" s="84"/>
      <c r="D93" s="317" t="s">
        <v>206</v>
      </c>
      <c r="E93" s="317"/>
      <c r="F93" s="317"/>
      <c r="G93" s="317"/>
      <c r="H93" s="317"/>
      <c r="I93" s="85"/>
      <c r="J93" s="317" t="s">
        <v>207</v>
      </c>
      <c r="K93" s="317"/>
      <c r="L93" s="317"/>
      <c r="M93" s="317"/>
      <c r="N93" s="317"/>
      <c r="O93" s="317"/>
      <c r="P93" s="317"/>
      <c r="Q93" s="317"/>
      <c r="R93" s="317"/>
      <c r="S93" s="317"/>
      <c r="T93" s="317"/>
      <c r="U93" s="317"/>
      <c r="V93" s="317"/>
      <c r="W93" s="317"/>
      <c r="X93" s="317"/>
      <c r="Y93" s="317"/>
      <c r="Z93" s="317"/>
      <c r="AA93" s="317"/>
      <c r="AB93" s="317"/>
      <c r="AC93" s="317"/>
      <c r="AD93" s="317"/>
      <c r="AE93" s="317"/>
      <c r="AF93" s="317"/>
      <c r="AG93" s="315">
        <f>'SO 10 - Venkovní (areálov...'!J27</f>
        <v>0</v>
      </c>
      <c r="AH93" s="316"/>
      <c r="AI93" s="316"/>
      <c r="AJ93" s="316"/>
      <c r="AK93" s="316"/>
      <c r="AL93" s="316"/>
      <c r="AM93" s="316"/>
      <c r="AN93" s="315">
        <f t="shared" si="2"/>
        <v>0</v>
      </c>
      <c r="AO93" s="316"/>
      <c r="AP93" s="316"/>
      <c r="AQ93" s="86" t="s">
        <v>86</v>
      </c>
      <c r="AR93" s="83"/>
      <c r="AS93" s="87">
        <v>0</v>
      </c>
      <c r="AT93" s="88">
        <f t="shared" si="3"/>
        <v>0</v>
      </c>
      <c r="AU93" s="89">
        <f>'SO 10 - Venkovní (areálov...'!P78</f>
        <v>0</v>
      </c>
      <c r="AV93" s="88">
        <f>'SO 10 - Venkovní (areálov...'!J30</f>
        <v>0</v>
      </c>
      <c r="AW93" s="88">
        <f>'SO 10 - Venkovní (areálov...'!J31</f>
        <v>0</v>
      </c>
      <c r="AX93" s="88">
        <f>'SO 10 - Venkovní (areálov...'!J32</f>
        <v>0</v>
      </c>
      <c r="AY93" s="88">
        <f>'SO 10 - Venkovní (areálov...'!J33</f>
        <v>0</v>
      </c>
      <c r="AZ93" s="88">
        <f>'SO 10 - Venkovní (areálov...'!F30</f>
        <v>0</v>
      </c>
      <c r="BA93" s="88">
        <f>'SO 10 - Venkovní (areálov...'!F31</f>
        <v>0</v>
      </c>
      <c r="BB93" s="88">
        <f>'SO 10 - Venkovní (areálov...'!F32</f>
        <v>0</v>
      </c>
      <c r="BC93" s="88">
        <f>'SO 10 - Venkovní (areálov...'!F33</f>
        <v>0</v>
      </c>
      <c r="BD93" s="90">
        <f>'SO 10 - Venkovní (areálov...'!F34</f>
        <v>0</v>
      </c>
      <c r="BT93" s="91" t="s">
        <v>24</v>
      </c>
      <c r="BV93" s="91" t="s">
        <v>82</v>
      </c>
      <c r="BW93" s="91" t="s">
        <v>208</v>
      </c>
      <c r="BX93" s="91" t="s">
        <v>7</v>
      </c>
      <c r="CL93" s="91" t="s">
        <v>205</v>
      </c>
      <c r="CM93" s="91" t="s">
        <v>89</v>
      </c>
    </row>
    <row r="94" spans="1:91" s="5" customFormat="1" ht="22.5" customHeight="1">
      <c r="A94" s="92" t="s">
        <v>90</v>
      </c>
      <c r="B94" s="83"/>
      <c r="C94" s="84"/>
      <c r="D94" s="317" t="s">
        <v>209</v>
      </c>
      <c r="E94" s="317"/>
      <c r="F94" s="317"/>
      <c r="G94" s="317"/>
      <c r="H94" s="317"/>
      <c r="I94" s="85"/>
      <c r="J94" s="317" t="s">
        <v>210</v>
      </c>
      <c r="K94" s="317"/>
      <c r="L94" s="317"/>
      <c r="M94" s="317"/>
      <c r="N94" s="317"/>
      <c r="O94" s="317"/>
      <c r="P94" s="317"/>
      <c r="Q94" s="317"/>
      <c r="R94" s="317"/>
      <c r="S94" s="317"/>
      <c r="T94" s="317"/>
      <c r="U94" s="317"/>
      <c r="V94" s="317"/>
      <c r="W94" s="317"/>
      <c r="X94" s="317"/>
      <c r="Y94" s="317"/>
      <c r="Z94" s="317"/>
      <c r="AA94" s="317"/>
      <c r="AB94" s="317"/>
      <c r="AC94" s="317"/>
      <c r="AD94" s="317"/>
      <c r="AE94" s="317"/>
      <c r="AF94" s="317"/>
      <c r="AG94" s="315">
        <f>'SO 11 - Venkovní areálové...'!J27</f>
        <v>0</v>
      </c>
      <c r="AH94" s="316"/>
      <c r="AI94" s="316"/>
      <c r="AJ94" s="316"/>
      <c r="AK94" s="316"/>
      <c r="AL94" s="316"/>
      <c r="AM94" s="316"/>
      <c r="AN94" s="315">
        <f t="shared" si="2"/>
        <v>0</v>
      </c>
      <c r="AO94" s="316"/>
      <c r="AP94" s="316"/>
      <c r="AQ94" s="86" t="s">
        <v>86</v>
      </c>
      <c r="AR94" s="83"/>
      <c r="AS94" s="87">
        <v>0</v>
      </c>
      <c r="AT94" s="88">
        <f t="shared" si="3"/>
        <v>0</v>
      </c>
      <c r="AU94" s="89">
        <f>'SO 11 - Venkovní areálové...'!P78</f>
        <v>0</v>
      </c>
      <c r="AV94" s="88">
        <f>'SO 11 - Venkovní areálové...'!J30</f>
        <v>0</v>
      </c>
      <c r="AW94" s="88">
        <f>'SO 11 - Venkovní areálové...'!J31</f>
        <v>0</v>
      </c>
      <c r="AX94" s="88">
        <f>'SO 11 - Venkovní areálové...'!J32</f>
        <v>0</v>
      </c>
      <c r="AY94" s="88">
        <f>'SO 11 - Venkovní areálové...'!J33</f>
        <v>0</v>
      </c>
      <c r="AZ94" s="88">
        <f>'SO 11 - Venkovní areálové...'!F30</f>
        <v>0</v>
      </c>
      <c r="BA94" s="88">
        <f>'SO 11 - Venkovní areálové...'!F31</f>
        <v>0</v>
      </c>
      <c r="BB94" s="88">
        <f>'SO 11 - Venkovní areálové...'!F32</f>
        <v>0</v>
      </c>
      <c r="BC94" s="88">
        <f>'SO 11 - Venkovní areálové...'!F33</f>
        <v>0</v>
      </c>
      <c r="BD94" s="90">
        <f>'SO 11 - Venkovní areálové...'!F34</f>
        <v>0</v>
      </c>
      <c r="BT94" s="91" t="s">
        <v>24</v>
      </c>
      <c r="BV94" s="91" t="s">
        <v>82</v>
      </c>
      <c r="BW94" s="91" t="s">
        <v>211</v>
      </c>
      <c r="BX94" s="91" t="s">
        <v>7</v>
      </c>
      <c r="CL94" s="91" t="s">
        <v>205</v>
      </c>
      <c r="CM94" s="91" t="s">
        <v>89</v>
      </c>
    </row>
    <row r="95" spans="1:91" s="5" customFormat="1" ht="22.5" customHeight="1">
      <c r="A95" s="92" t="s">
        <v>90</v>
      </c>
      <c r="B95" s="83"/>
      <c r="C95" s="84"/>
      <c r="D95" s="317" t="s">
        <v>212</v>
      </c>
      <c r="E95" s="317"/>
      <c r="F95" s="317"/>
      <c r="G95" s="317"/>
      <c r="H95" s="317"/>
      <c r="I95" s="85"/>
      <c r="J95" s="317" t="s">
        <v>213</v>
      </c>
      <c r="K95" s="317"/>
      <c r="L95" s="317"/>
      <c r="M95" s="317"/>
      <c r="N95" s="317"/>
      <c r="O95" s="317"/>
      <c r="P95" s="317"/>
      <c r="Q95" s="317"/>
      <c r="R95" s="317"/>
      <c r="S95" s="317"/>
      <c r="T95" s="317"/>
      <c r="U95" s="317"/>
      <c r="V95" s="317"/>
      <c r="W95" s="317"/>
      <c r="X95" s="317"/>
      <c r="Y95" s="317"/>
      <c r="Z95" s="317"/>
      <c r="AA95" s="317"/>
      <c r="AB95" s="317"/>
      <c r="AC95" s="317"/>
      <c r="AD95" s="317"/>
      <c r="AE95" s="317"/>
      <c r="AF95" s="317"/>
      <c r="AG95" s="315">
        <f>'SO 12 - Přípojky slaboproudu'!J27</f>
        <v>0</v>
      </c>
      <c r="AH95" s="316"/>
      <c r="AI95" s="316"/>
      <c r="AJ95" s="316"/>
      <c r="AK95" s="316"/>
      <c r="AL95" s="316"/>
      <c r="AM95" s="316"/>
      <c r="AN95" s="315">
        <f t="shared" si="2"/>
        <v>0</v>
      </c>
      <c r="AO95" s="316"/>
      <c r="AP95" s="316"/>
      <c r="AQ95" s="86" t="s">
        <v>86</v>
      </c>
      <c r="AR95" s="83"/>
      <c r="AS95" s="87">
        <v>0</v>
      </c>
      <c r="AT95" s="88">
        <f t="shared" si="3"/>
        <v>0</v>
      </c>
      <c r="AU95" s="89">
        <f>'SO 12 - Přípojky slaboproudu'!P78</f>
        <v>0</v>
      </c>
      <c r="AV95" s="88">
        <f>'SO 12 - Přípojky slaboproudu'!J30</f>
        <v>0</v>
      </c>
      <c r="AW95" s="88">
        <f>'SO 12 - Přípojky slaboproudu'!J31</f>
        <v>0</v>
      </c>
      <c r="AX95" s="88">
        <f>'SO 12 - Přípojky slaboproudu'!J32</f>
        <v>0</v>
      </c>
      <c r="AY95" s="88">
        <f>'SO 12 - Přípojky slaboproudu'!J33</f>
        <v>0</v>
      </c>
      <c r="AZ95" s="88">
        <f>'SO 12 - Přípojky slaboproudu'!F30</f>
        <v>0</v>
      </c>
      <c r="BA95" s="88">
        <f>'SO 12 - Přípojky slaboproudu'!F31</f>
        <v>0</v>
      </c>
      <c r="BB95" s="88">
        <f>'SO 12 - Přípojky slaboproudu'!F32</f>
        <v>0</v>
      </c>
      <c r="BC95" s="88">
        <f>'SO 12 - Přípojky slaboproudu'!F33</f>
        <v>0</v>
      </c>
      <c r="BD95" s="90">
        <f>'SO 12 - Přípojky slaboproudu'!F34</f>
        <v>0</v>
      </c>
      <c r="BT95" s="91" t="s">
        <v>24</v>
      </c>
      <c r="BV95" s="91" t="s">
        <v>82</v>
      </c>
      <c r="BW95" s="91" t="s">
        <v>214</v>
      </c>
      <c r="BX95" s="91" t="s">
        <v>7</v>
      </c>
      <c r="CL95" s="91" t="s">
        <v>215</v>
      </c>
      <c r="CM95" s="91" t="s">
        <v>89</v>
      </c>
    </row>
    <row r="96" spans="1:91" s="5" customFormat="1" ht="22.5" customHeight="1">
      <c r="A96" s="92" t="s">
        <v>90</v>
      </c>
      <c r="B96" s="83"/>
      <c r="C96" s="84"/>
      <c r="D96" s="317" t="s">
        <v>216</v>
      </c>
      <c r="E96" s="317"/>
      <c r="F96" s="317"/>
      <c r="G96" s="317"/>
      <c r="H96" s="317"/>
      <c r="I96" s="85"/>
      <c r="J96" s="317" t="s">
        <v>217</v>
      </c>
      <c r="K96" s="317"/>
      <c r="L96" s="317"/>
      <c r="M96" s="317"/>
      <c r="N96" s="317"/>
      <c r="O96" s="317"/>
      <c r="P96" s="317"/>
      <c r="Q96" s="317"/>
      <c r="R96" s="317"/>
      <c r="S96" s="317"/>
      <c r="T96" s="317"/>
      <c r="U96" s="317"/>
      <c r="V96" s="317"/>
      <c r="W96" s="317"/>
      <c r="X96" s="317"/>
      <c r="Y96" s="317"/>
      <c r="Z96" s="317"/>
      <c r="AA96" s="317"/>
      <c r="AB96" s="317"/>
      <c r="AC96" s="317"/>
      <c r="AD96" s="317"/>
      <c r="AE96" s="317"/>
      <c r="AF96" s="317"/>
      <c r="AG96" s="315">
        <f>'SO 15 - Areálové rozvody ...'!J27</f>
        <v>0</v>
      </c>
      <c r="AH96" s="316"/>
      <c r="AI96" s="316"/>
      <c r="AJ96" s="316"/>
      <c r="AK96" s="316"/>
      <c r="AL96" s="316"/>
      <c r="AM96" s="316"/>
      <c r="AN96" s="315">
        <f t="shared" si="2"/>
        <v>0</v>
      </c>
      <c r="AO96" s="316"/>
      <c r="AP96" s="316"/>
      <c r="AQ96" s="86" t="s">
        <v>86</v>
      </c>
      <c r="AR96" s="83"/>
      <c r="AS96" s="87">
        <v>0</v>
      </c>
      <c r="AT96" s="88">
        <f t="shared" si="3"/>
        <v>0</v>
      </c>
      <c r="AU96" s="89">
        <f>'SO 15 - Areálové rozvody ...'!P78</f>
        <v>0</v>
      </c>
      <c r="AV96" s="88">
        <f>'SO 15 - Areálové rozvody ...'!J30</f>
        <v>0</v>
      </c>
      <c r="AW96" s="88">
        <f>'SO 15 - Areálové rozvody ...'!J31</f>
        <v>0</v>
      </c>
      <c r="AX96" s="88">
        <f>'SO 15 - Areálové rozvody ...'!J32</f>
        <v>0</v>
      </c>
      <c r="AY96" s="88">
        <f>'SO 15 - Areálové rozvody ...'!J33</f>
        <v>0</v>
      </c>
      <c r="AZ96" s="88">
        <f>'SO 15 - Areálové rozvody ...'!F30</f>
        <v>0</v>
      </c>
      <c r="BA96" s="88">
        <f>'SO 15 - Areálové rozvody ...'!F31</f>
        <v>0</v>
      </c>
      <c r="BB96" s="88">
        <f>'SO 15 - Areálové rozvody ...'!F32</f>
        <v>0</v>
      </c>
      <c r="BC96" s="88">
        <f>'SO 15 - Areálové rozvody ...'!F33</f>
        <v>0</v>
      </c>
      <c r="BD96" s="90">
        <f>'SO 15 - Areálové rozvody ...'!F34</f>
        <v>0</v>
      </c>
      <c r="BT96" s="91" t="s">
        <v>24</v>
      </c>
      <c r="BV96" s="91" t="s">
        <v>82</v>
      </c>
      <c r="BW96" s="91" t="s">
        <v>218</v>
      </c>
      <c r="BX96" s="91" t="s">
        <v>7</v>
      </c>
      <c r="CL96" s="91" t="s">
        <v>219</v>
      </c>
      <c r="CM96" s="91" t="s">
        <v>89</v>
      </c>
    </row>
    <row r="97" spans="1:91" s="5" customFormat="1" ht="37.5" customHeight="1">
      <c r="A97" s="92" t="s">
        <v>90</v>
      </c>
      <c r="B97" s="83"/>
      <c r="C97" s="84"/>
      <c r="D97" s="317" t="s">
        <v>220</v>
      </c>
      <c r="E97" s="317"/>
      <c r="F97" s="317"/>
      <c r="G97" s="317"/>
      <c r="H97" s="317"/>
      <c r="I97" s="85"/>
      <c r="J97" s="317" t="s">
        <v>221</v>
      </c>
      <c r="K97" s="317"/>
      <c r="L97" s="317"/>
      <c r="M97" s="317"/>
      <c r="N97" s="317"/>
      <c r="O97" s="317"/>
      <c r="P97" s="317"/>
      <c r="Q97" s="317"/>
      <c r="R97" s="317"/>
      <c r="S97" s="317"/>
      <c r="T97" s="317"/>
      <c r="U97" s="317"/>
      <c r="V97" s="317"/>
      <c r="W97" s="317"/>
      <c r="X97" s="317"/>
      <c r="Y97" s="317"/>
      <c r="Z97" s="317"/>
      <c r="AA97" s="317"/>
      <c r="AB97" s="317"/>
      <c r="AC97" s="317"/>
      <c r="AD97" s="317"/>
      <c r="AE97" s="317"/>
      <c r="AF97" s="317"/>
      <c r="AG97" s="315">
        <f>'SO 17 - Areálové a objekt...'!J27</f>
        <v>0</v>
      </c>
      <c r="AH97" s="316"/>
      <c r="AI97" s="316"/>
      <c r="AJ97" s="316"/>
      <c r="AK97" s="316"/>
      <c r="AL97" s="316"/>
      <c r="AM97" s="316"/>
      <c r="AN97" s="315">
        <f t="shared" si="2"/>
        <v>0</v>
      </c>
      <c r="AO97" s="316"/>
      <c r="AP97" s="316"/>
      <c r="AQ97" s="86" t="s">
        <v>86</v>
      </c>
      <c r="AR97" s="83"/>
      <c r="AS97" s="87">
        <v>0</v>
      </c>
      <c r="AT97" s="88">
        <f t="shared" si="3"/>
        <v>0</v>
      </c>
      <c r="AU97" s="89">
        <f>'SO 17 - Areálové a objekt...'!P78</f>
        <v>0</v>
      </c>
      <c r="AV97" s="88">
        <f>'SO 17 - Areálové a objekt...'!J30</f>
        <v>0</v>
      </c>
      <c r="AW97" s="88">
        <f>'SO 17 - Areálové a objekt...'!J31</f>
        <v>0</v>
      </c>
      <c r="AX97" s="88">
        <f>'SO 17 - Areálové a objekt...'!J32</f>
        <v>0</v>
      </c>
      <c r="AY97" s="88">
        <f>'SO 17 - Areálové a objekt...'!J33</f>
        <v>0</v>
      </c>
      <c r="AZ97" s="88">
        <f>'SO 17 - Areálové a objekt...'!F30</f>
        <v>0</v>
      </c>
      <c r="BA97" s="88">
        <f>'SO 17 - Areálové a objekt...'!F31</f>
        <v>0</v>
      </c>
      <c r="BB97" s="88">
        <f>'SO 17 - Areálové a objekt...'!F32</f>
        <v>0</v>
      </c>
      <c r="BC97" s="88">
        <f>'SO 17 - Areálové a objekt...'!F33</f>
        <v>0</v>
      </c>
      <c r="BD97" s="90">
        <f>'SO 17 - Areálové a objekt...'!F34</f>
        <v>0</v>
      </c>
      <c r="BT97" s="91" t="s">
        <v>24</v>
      </c>
      <c r="BV97" s="91" t="s">
        <v>82</v>
      </c>
      <c r="BW97" s="91" t="s">
        <v>222</v>
      </c>
      <c r="BX97" s="91" t="s">
        <v>7</v>
      </c>
      <c r="CL97" s="91" t="s">
        <v>88</v>
      </c>
      <c r="CM97" s="91" t="s">
        <v>89</v>
      </c>
    </row>
    <row r="98" spans="1:91" s="5" customFormat="1" ht="22.5" customHeight="1">
      <c r="B98" s="83"/>
      <c r="C98" s="84"/>
      <c r="D98" s="317" t="s">
        <v>223</v>
      </c>
      <c r="E98" s="317"/>
      <c r="F98" s="317"/>
      <c r="G98" s="317"/>
      <c r="H98" s="317"/>
      <c r="I98" s="85"/>
      <c r="J98" s="317" t="s">
        <v>224</v>
      </c>
      <c r="K98" s="317"/>
      <c r="L98" s="317"/>
      <c r="M98" s="317"/>
      <c r="N98" s="317"/>
      <c r="O98" s="317"/>
      <c r="P98" s="317"/>
      <c r="Q98" s="317"/>
      <c r="R98" s="317"/>
      <c r="S98" s="317"/>
      <c r="T98" s="317"/>
      <c r="U98" s="317"/>
      <c r="V98" s="317"/>
      <c r="W98" s="317"/>
      <c r="X98" s="317"/>
      <c r="Y98" s="317"/>
      <c r="Z98" s="317"/>
      <c r="AA98" s="317"/>
      <c r="AB98" s="317"/>
      <c r="AC98" s="317"/>
      <c r="AD98" s="317"/>
      <c r="AE98" s="317"/>
      <c r="AF98" s="317"/>
      <c r="AG98" s="323">
        <f>ROUND(SUM(AG99:AG103),2)</f>
        <v>0</v>
      </c>
      <c r="AH98" s="316"/>
      <c r="AI98" s="316"/>
      <c r="AJ98" s="316"/>
      <c r="AK98" s="316"/>
      <c r="AL98" s="316"/>
      <c r="AM98" s="316"/>
      <c r="AN98" s="315">
        <f t="shared" si="2"/>
        <v>0</v>
      </c>
      <c r="AO98" s="316"/>
      <c r="AP98" s="316"/>
      <c r="AQ98" s="86" t="s">
        <v>86</v>
      </c>
      <c r="AR98" s="83"/>
      <c r="AS98" s="87">
        <f>ROUND(SUM(AS99:AS103),2)</f>
        <v>0</v>
      </c>
      <c r="AT98" s="88">
        <f t="shared" si="3"/>
        <v>0</v>
      </c>
      <c r="AU98" s="89">
        <f>ROUND(SUM(AU99:AU103),5)</f>
        <v>0</v>
      </c>
      <c r="AV98" s="88">
        <f>ROUND(AZ98*L26,2)</f>
        <v>0</v>
      </c>
      <c r="AW98" s="88">
        <f>ROUND(BA98*L27,2)</f>
        <v>0</v>
      </c>
      <c r="AX98" s="88">
        <f>ROUND(BB98*L26,2)</f>
        <v>0</v>
      </c>
      <c r="AY98" s="88">
        <f>ROUND(BC98*L27,2)</f>
        <v>0</v>
      </c>
      <c r="AZ98" s="88">
        <f>ROUND(SUM(AZ99:AZ103),2)</f>
        <v>0</v>
      </c>
      <c r="BA98" s="88">
        <f>ROUND(SUM(BA99:BA103),2)</f>
        <v>0</v>
      </c>
      <c r="BB98" s="88">
        <f>ROUND(SUM(BB99:BB103),2)</f>
        <v>0</v>
      </c>
      <c r="BC98" s="88">
        <f>ROUND(SUM(BC99:BC103),2)</f>
        <v>0</v>
      </c>
      <c r="BD98" s="90">
        <f>ROUND(SUM(BD99:BD103),2)</f>
        <v>0</v>
      </c>
      <c r="BS98" s="91" t="s">
        <v>79</v>
      </c>
      <c r="BT98" s="91" t="s">
        <v>24</v>
      </c>
      <c r="BU98" s="91" t="s">
        <v>81</v>
      </c>
      <c r="BV98" s="91" t="s">
        <v>82</v>
      </c>
      <c r="BW98" s="91" t="s">
        <v>225</v>
      </c>
      <c r="BX98" s="91" t="s">
        <v>7</v>
      </c>
      <c r="CL98" s="91" t="s">
        <v>88</v>
      </c>
      <c r="CM98" s="91" t="s">
        <v>89</v>
      </c>
    </row>
    <row r="99" spans="1:91" s="6" customFormat="1" ht="22.5" customHeight="1">
      <c r="A99" s="92" t="s">
        <v>90</v>
      </c>
      <c r="B99" s="93"/>
      <c r="C99" s="9"/>
      <c r="D99" s="9"/>
      <c r="E99" s="322" t="s">
        <v>226</v>
      </c>
      <c r="F99" s="322"/>
      <c r="G99" s="322"/>
      <c r="H99" s="322"/>
      <c r="I99" s="322"/>
      <c r="J99" s="9"/>
      <c r="K99" s="322" t="s">
        <v>227</v>
      </c>
      <c r="L99" s="322"/>
      <c r="M99" s="322"/>
      <c r="N99" s="322"/>
      <c r="O99" s="322"/>
      <c r="P99" s="322"/>
      <c r="Q99" s="322"/>
      <c r="R99" s="322"/>
      <c r="S99" s="322"/>
      <c r="T99" s="322"/>
      <c r="U99" s="322"/>
      <c r="V99" s="322"/>
      <c r="W99" s="322"/>
      <c r="X99" s="322"/>
      <c r="Y99" s="322"/>
      <c r="Z99" s="322"/>
      <c r="AA99" s="322"/>
      <c r="AB99" s="322"/>
      <c r="AC99" s="322"/>
      <c r="AD99" s="322"/>
      <c r="AE99" s="322"/>
      <c r="AF99" s="322"/>
      <c r="AG99" s="320">
        <f>'PS 901.1 - Rozvodna VN (t...'!J29</f>
        <v>0</v>
      </c>
      <c r="AH99" s="321"/>
      <c r="AI99" s="321"/>
      <c r="AJ99" s="321"/>
      <c r="AK99" s="321"/>
      <c r="AL99" s="321"/>
      <c r="AM99" s="321"/>
      <c r="AN99" s="320">
        <f t="shared" si="2"/>
        <v>0</v>
      </c>
      <c r="AO99" s="321"/>
      <c r="AP99" s="321"/>
      <c r="AQ99" s="94" t="s">
        <v>93</v>
      </c>
      <c r="AR99" s="93"/>
      <c r="AS99" s="95">
        <v>0</v>
      </c>
      <c r="AT99" s="96">
        <f t="shared" si="3"/>
        <v>0</v>
      </c>
      <c r="AU99" s="97">
        <f>'PS 901.1 - Rozvodna VN (t...'!P84</f>
        <v>0</v>
      </c>
      <c r="AV99" s="96">
        <f>'PS 901.1 - Rozvodna VN (t...'!J32</f>
        <v>0</v>
      </c>
      <c r="AW99" s="96">
        <f>'PS 901.1 - Rozvodna VN (t...'!J33</f>
        <v>0</v>
      </c>
      <c r="AX99" s="96">
        <f>'PS 901.1 - Rozvodna VN (t...'!J34</f>
        <v>0</v>
      </c>
      <c r="AY99" s="96">
        <f>'PS 901.1 - Rozvodna VN (t...'!J35</f>
        <v>0</v>
      </c>
      <c r="AZ99" s="96">
        <f>'PS 901.1 - Rozvodna VN (t...'!F32</f>
        <v>0</v>
      </c>
      <c r="BA99" s="96">
        <f>'PS 901.1 - Rozvodna VN (t...'!F33</f>
        <v>0</v>
      </c>
      <c r="BB99" s="96">
        <f>'PS 901.1 - Rozvodna VN (t...'!F34</f>
        <v>0</v>
      </c>
      <c r="BC99" s="96">
        <f>'PS 901.1 - Rozvodna VN (t...'!F35</f>
        <v>0</v>
      </c>
      <c r="BD99" s="98">
        <f>'PS 901.1 - Rozvodna VN (t...'!F36</f>
        <v>0</v>
      </c>
      <c r="BT99" s="99" t="s">
        <v>89</v>
      </c>
      <c r="BV99" s="99" t="s">
        <v>82</v>
      </c>
      <c r="BW99" s="99" t="s">
        <v>228</v>
      </c>
      <c r="BX99" s="99" t="s">
        <v>225</v>
      </c>
      <c r="CL99" s="99" t="s">
        <v>88</v>
      </c>
    </row>
    <row r="100" spans="1:91" s="6" customFormat="1" ht="22.5" customHeight="1">
      <c r="A100" s="92" t="s">
        <v>90</v>
      </c>
      <c r="B100" s="93"/>
      <c r="C100" s="9"/>
      <c r="D100" s="9"/>
      <c r="E100" s="322" t="s">
        <v>229</v>
      </c>
      <c r="F100" s="322"/>
      <c r="G100" s="322"/>
      <c r="H100" s="322"/>
      <c r="I100" s="322"/>
      <c r="J100" s="9"/>
      <c r="K100" s="322" t="s">
        <v>230</v>
      </c>
      <c r="L100" s="322"/>
      <c r="M100" s="322"/>
      <c r="N100" s="322"/>
      <c r="O100" s="322"/>
      <c r="P100" s="322"/>
      <c r="Q100" s="322"/>
      <c r="R100" s="322"/>
      <c r="S100" s="322"/>
      <c r="T100" s="322"/>
      <c r="U100" s="322"/>
      <c r="V100" s="322"/>
      <c r="W100" s="322"/>
      <c r="X100" s="322"/>
      <c r="Y100" s="322"/>
      <c r="Z100" s="322"/>
      <c r="AA100" s="322"/>
      <c r="AB100" s="322"/>
      <c r="AC100" s="322"/>
      <c r="AD100" s="322"/>
      <c r="AE100" s="322"/>
      <c r="AF100" s="322"/>
      <c r="AG100" s="320">
        <f>'PS 901.2 - Rozvodna NN - ...'!J29</f>
        <v>0</v>
      </c>
      <c r="AH100" s="321"/>
      <c r="AI100" s="321"/>
      <c r="AJ100" s="321"/>
      <c r="AK100" s="321"/>
      <c r="AL100" s="321"/>
      <c r="AM100" s="321"/>
      <c r="AN100" s="320">
        <f t="shared" si="2"/>
        <v>0</v>
      </c>
      <c r="AO100" s="321"/>
      <c r="AP100" s="321"/>
      <c r="AQ100" s="94" t="s">
        <v>93</v>
      </c>
      <c r="AR100" s="93"/>
      <c r="AS100" s="95">
        <v>0</v>
      </c>
      <c r="AT100" s="96">
        <f t="shared" si="3"/>
        <v>0</v>
      </c>
      <c r="AU100" s="97">
        <f>'PS 901.2 - Rozvodna NN - ...'!P84</f>
        <v>0</v>
      </c>
      <c r="AV100" s="96">
        <f>'PS 901.2 - Rozvodna NN - ...'!J32</f>
        <v>0</v>
      </c>
      <c r="AW100" s="96">
        <f>'PS 901.2 - Rozvodna NN - ...'!J33</f>
        <v>0</v>
      </c>
      <c r="AX100" s="96">
        <f>'PS 901.2 - Rozvodna NN - ...'!J34</f>
        <v>0</v>
      </c>
      <c r="AY100" s="96">
        <f>'PS 901.2 - Rozvodna NN - ...'!J35</f>
        <v>0</v>
      </c>
      <c r="AZ100" s="96">
        <f>'PS 901.2 - Rozvodna NN - ...'!F32</f>
        <v>0</v>
      </c>
      <c r="BA100" s="96">
        <f>'PS 901.2 - Rozvodna NN - ...'!F33</f>
        <v>0</v>
      </c>
      <c r="BB100" s="96">
        <f>'PS 901.2 - Rozvodna NN - ...'!F34</f>
        <v>0</v>
      </c>
      <c r="BC100" s="96">
        <f>'PS 901.2 - Rozvodna NN - ...'!F35</f>
        <v>0</v>
      </c>
      <c r="BD100" s="98">
        <f>'PS 901.2 - Rozvodna NN - ...'!F36</f>
        <v>0</v>
      </c>
      <c r="BT100" s="99" t="s">
        <v>89</v>
      </c>
      <c r="BV100" s="99" t="s">
        <v>82</v>
      </c>
      <c r="BW100" s="99" t="s">
        <v>231</v>
      </c>
      <c r="BX100" s="99" t="s">
        <v>225</v>
      </c>
      <c r="CL100" s="99" t="s">
        <v>88</v>
      </c>
    </row>
    <row r="101" spans="1:91" s="6" customFormat="1" ht="22.5" customHeight="1">
      <c r="A101" s="92" t="s">
        <v>90</v>
      </c>
      <c r="B101" s="93"/>
      <c r="C101" s="9"/>
      <c r="D101" s="9"/>
      <c r="E101" s="322" t="s">
        <v>232</v>
      </c>
      <c r="F101" s="322"/>
      <c r="G101" s="322"/>
      <c r="H101" s="322"/>
      <c r="I101" s="322"/>
      <c r="J101" s="9"/>
      <c r="K101" s="322" t="s">
        <v>233</v>
      </c>
      <c r="L101" s="322"/>
      <c r="M101" s="322"/>
      <c r="N101" s="322"/>
      <c r="O101" s="322"/>
      <c r="P101" s="322"/>
      <c r="Q101" s="322"/>
      <c r="R101" s="322"/>
      <c r="S101" s="322"/>
      <c r="T101" s="322"/>
      <c r="U101" s="322"/>
      <c r="V101" s="322"/>
      <c r="W101" s="322"/>
      <c r="X101" s="322"/>
      <c r="Y101" s="322"/>
      <c r="Z101" s="322"/>
      <c r="AA101" s="322"/>
      <c r="AB101" s="322"/>
      <c r="AC101" s="322"/>
      <c r="AD101" s="322"/>
      <c r="AE101" s="322"/>
      <c r="AF101" s="322"/>
      <c r="AG101" s="320">
        <f>'PS 901.3 - Rozvodna NN - ...'!J29</f>
        <v>0</v>
      </c>
      <c r="AH101" s="321"/>
      <c r="AI101" s="321"/>
      <c r="AJ101" s="321"/>
      <c r="AK101" s="321"/>
      <c r="AL101" s="321"/>
      <c r="AM101" s="321"/>
      <c r="AN101" s="320">
        <f t="shared" si="2"/>
        <v>0</v>
      </c>
      <c r="AO101" s="321"/>
      <c r="AP101" s="321"/>
      <c r="AQ101" s="94" t="s">
        <v>93</v>
      </c>
      <c r="AR101" s="93"/>
      <c r="AS101" s="95">
        <v>0</v>
      </c>
      <c r="AT101" s="96">
        <f t="shared" si="3"/>
        <v>0</v>
      </c>
      <c r="AU101" s="97">
        <f>'PS 901.3 - Rozvodna NN - ...'!P84</f>
        <v>0</v>
      </c>
      <c r="AV101" s="96">
        <f>'PS 901.3 - Rozvodna NN - ...'!J32</f>
        <v>0</v>
      </c>
      <c r="AW101" s="96">
        <f>'PS 901.3 - Rozvodna NN - ...'!J33</f>
        <v>0</v>
      </c>
      <c r="AX101" s="96">
        <f>'PS 901.3 - Rozvodna NN - ...'!J34</f>
        <v>0</v>
      </c>
      <c r="AY101" s="96">
        <f>'PS 901.3 - Rozvodna NN - ...'!J35</f>
        <v>0</v>
      </c>
      <c r="AZ101" s="96">
        <f>'PS 901.3 - Rozvodna NN - ...'!F32</f>
        <v>0</v>
      </c>
      <c r="BA101" s="96">
        <f>'PS 901.3 - Rozvodna NN - ...'!F33</f>
        <v>0</v>
      </c>
      <c r="BB101" s="96">
        <f>'PS 901.3 - Rozvodna NN - ...'!F34</f>
        <v>0</v>
      </c>
      <c r="BC101" s="96">
        <f>'PS 901.3 - Rozvodna NN - ...'!F35</f>
        <v>0</v>
      </c>
      <c r="BD101" s="98">
        <f>'PS 901.3 - Rozvodna NN - ...'!F36</f>
        <v>0</v>
      </c>
      <c r="BT101" s="99" t="s">
        <v>89</v>
      </c>
      <c r="BV101" s="99" t="s">
        <v>82</v>
      </c>
      <c r="BW101" s="99" t="s">
        <v>234</v>
      </c>
      <c r="BX101" s="99" t="s">
        <v>225</v>
      </c>
      <c r="CL101" s="99" t="s">
        <v>88</v>
      </c>
    </row>
    <row r="102" spans="1:91" s="6" customFormat="1" ht="34.5" customHeight="1">
      <c r="A102" s="92" t="s">
        <v>90</v>
      </c>
      <c r="B102" s="93"/>
      <c r="C102" s="9"/>
      <c r="D102" s="9"/>
      <c r="E102" s="322" t="s">
        <v>235</v>
      </c>
      <c r="F102" s="322"/>
      <c r="G102" s="322"/>
      <c r="H102" s="322"/>
      <c r="I102" s="322"/>
      <c r="J102" s="9"/>
      <c r="K102" s="322" t="s">
        <v>236</v>
      </c>
      <c r="L102" s="322"/>
      <c r="M102" s="322"/>
      <c r="N102" s="322"/>
      <c r="O102" s="322"/>
      <c r="P102" s="322"/>
      <c r="Q102" s="322"/>
      <c r="R102" s="322"/>
      <c r="S102" s="322"/>
      <c r="T102" s="322"/>
      <c r="U102" s="322"/>
      <c r="V102" s="322"/>
      <c r="W102" s="322"/>
      <c r="X102" s="322"/>
      <c r="Y102" s="322"/>
      <c r="Z102" s="322"/>
      <c r="AA102" s="322"/>
      <c r="AB102" s="322"/>
      <c r="AC102" s="322"/>
      <c r="AD102" s="322"/>
      <c r="AE102" s="322"/>
      <c r="AF102" s="322"/>
      <c r="AG102" s="320">
        <f>'PS 901.4 - Technologické ...'!J29</f>
        <v>0</v>
      </c>
      <c r="AH102" s="321"/>
      <c r="AI102" s="321"/>
      <c r="AJ102" s="321"/>
      <c r="AK102" s="321"/>
      <c r="AL102" s="321"/>
      <c r="AM102" s="321"/>
      <c r="AN102" s="320">
        <f t="shared" si="2"/>
        <v>0</v>
      </c>
      <c r="AO102" s="321"/>
      <c r="AP102" s="321"/>
      <c r="AQ102" s="94" t="s">
        <v>93</v>
      </c>
      <c r="AR102" s="93"/>
      <c r="AS102" s="95">
        <v>0</v>
      </c>
      <c r="AT102" s="96">
        <f t="shared" si="3"/>
        <v>0</v>
      </c>
      <c r="AU102" s="97">
        <f>'PS 901.4 - Technologické ...'!P84</f>
        <v>0</v>
      </c>
      <c r="AV102" s="96">
        <f>'PS 901.4 - Technologické ...'!J32</f>
        <v>0</v>
      </c>
      <c r="AW102" s="96">
        <f>'PS 901.4 - Technologické ...'!J33</f>
        <v>0</v>
      </c>
      <c r="AX102" s="96">
        <f>'PS 901.4 - Technologické ...'!J34</f>
        <v>0</v>
      </c>
      <c r="AY102" s="96">
        <f>'PS 901.4 - Technologické ...'!J35</f>
        <v>0</v>
      </c>
      <c r="AZ102" s="96">
        <f>'PS 901.4 - Technologické ...'!F32</f>
        <v>0</v>
      </c>
      <c r="BA102" s="96">
        <f>'PS 901.4 - Technologické ...'!F33</f>
        <v>0</v>
      </c>
      <c r="BB102" s="96">
        <f>'PS 901.4 - Technologické ...'!F34</f>
        <v>0</v>
      </c>
      <c r="BC102" s="96">
        <f>'PS 901.4 - Technologické ...'!F35</f>
        <v>0</v>
      </c>
      <c r="BD102" s="98">
        <f>'PS 901.4 - Technologické ...'!F36</f>
        <v>0</v>
      </c>
      <c r="BT102" s="99" t="s">
        <v>89</v>
      </c>
      <c r="BV102" s="99" t="s">
        <v>82</v>
      </c>
      <c r="BW102" s="99" t="s">
        <v>237</v>
      </c>
      <c r="BX102" s="99" t="s">
        <v>225</v>
      </c>
      <c r="CL102" s="99" t="s">
        <v>88</v>
      </c>
    </row>
    <row r="103" spans="1:91" s="6" customFormat="1" ht="22.5" customHeight="1">
      <c r="A103" s="92" t="s">
        <v>90</v>
      </c>
      <c r="B103" s="93"/>
      <c r="C103" s="9"/>
      <c r="D103" s="9"/>
      <c r="E103" s="322" t="s">
        <v>238</v>
      </c>
      <c r="F103" s="322"/>
      <c r="G103" s="322"/>
      <c r="H103" s="322"/>
      <c r="I103" s="322"/>
      <c r="J103" s="9"/>
      <c r="K103" s="322" t="s">
        <v>239</v>
      </c>
      <c r="L103" s="322"/>
      <c r="M103" s="322"/>
      <c r="N103" s="322"/>
      <c r="O103" s="322"/>
      <c r="P103" s="322"/>
      <c r="Q103" s="322"/>
      <c r="R103" s="322"/>
      <c r="S103" s="322"/>
      <c r="T103" s="322"/>
      <c r="U103" s="322"/>
      <c r="V103" s="322"/>
      <c r="W103" s="322"/>
      <c r="X103" s="322"/>
      <c r="Y103" s="322"/>
      <c r="Z103" s="322"/>
      <c r="AA103" s="322"/>
      <c r="AB103" s="322"/>
      <c r="AC103" s="322"/>
      <c r="AD103" s="322"/>
      <c r="AE103" s="322"/>
      <c r="AF103" s="322"/>
      <c r="AG103" s="320">
        <f>'PS 901.5 - Bezpečnostní o...'!J29</f>
        <v>0</v>
      </c>
      <c r="AH103" s="321"/>
      <c r="AI103" s="321"/>
      <c r="AJ103" s="321"/>
      <c r="AK103" s="321"/>
      <c r="AL103" s="321"/>
      <c r="AM103" s="321"/>
      <c r="AN103" s="320">
        <f t="shared" si="2"/>
        <v>0</v>
      </c>
      <c r="AO103" s="321"/>
      <c r="AP103" s="321"/>
      <c r="AQ103" s="94" t="s">
        <v>93</v>
      </c>
      <c r="AR103" s="93"/>
      <c r="AS103" s="95">
        <v>0</v>
      </c>
      <c r="AT103" s="96">
        <f t="shared" si="3"/>
        <v>0</v>
      </c>
      <c r="AU103" s="97">
        <f>'PS 901.5 - Bezpečnostní o...'!P84</f>
        <v>0</v>
      </c>
      <c r="AV103" s="96">
        <f>'PS 901.5 - Bezpečnostní o...'!J32</f>
        <v>0</v>
      </c>
      <c r="AW103" s="96">
        <f>'PS 901.5 - Bezpečnostní o...'!J33</f>
        <v>0</v>
      </c>
      <c r="AX103" s="96">
        <f>'PS 901.5 - Bezpečnostní o...'!J34</f>
        <v>0</v>
      </c>
      <c r="AY103" s="96">
        <f>'PS 901.5 - Bezpečnostní o...'!J35</f>
        <v>0</v>
      </c>
      <c r="AZ103" s="96">
        <f>'PS 901.5 - Bezpečnostní o...'!F32</f>
        <v>0</v>
      </c>
      <c r="BA103" s="96">
        <f>'PS 901.5 - Bezpečnostní o...'!F33</f>
        <v>0</v>
      </c>
      <c r="BB103" s="96">
        <f>'PS 901.5 - Bezpečnostní o...'!F34</f>
        <v>0</v>
      </c>
      <c r="BC103" s="96">
        <f>'PS 901.5 - Bezpečnostní o...'!F35</f>
        <v>0</v>
      </c>
      <c r="BD103" s="98">
        <f>'PS 901.5 - Bezpečnostní o...'!F36</f>
        <v>0</v>
      </c>
      <c r="BT103" s="99" t="s">
        <v>89</v>
      </c>
      <c r="BV103" s="99" t="s">
        <v>82</v>
      </c>
      <c r="BW103" s="99" t="s">
        <v>240</v>
      </c>
      <c r="BX103" s="99" t="s">
        <v>225</v>
      </c>
      <c r="CL103" s="99" t="s">
        <v>88</v>
      </c>
    </row>
    <row r="104" spans="1:91" s="5" customFormat="1" ht="22.5" customHeight="1">
      <c r="B104" s="83"/>
      <c r="C104" s="84"/>
      <c r="D104" s="317" t="s">
        <v>241</v>
      </c>
      <c r="E104" s="317"/>
      <c r="F104" s="317"/>
      <c r="G104" s="317"/>
      <c r="H104" s="317"/>
      <c r="I104" s="85"/>
      <c r="J104" s="317" t="s">
        <v>242</v>
      </c>
      <c r="K104" s="317"/>
      <c r="L104" s="317"/>
      <c r="M104" s="317"/>
      <c r="N104" s="317"/>
      <c r="O104" s="317"/>
      <c r="P104" s="317"/>
      <c r="Q104" s="317"/>
      <c r="R104" s="317"/>
      <c r="S104" s="317"/>
      <c r="T104" s="317"/>
      <c r="U104" s="317"/>
      <c r="V104" s="317"/>
      <c r="W104" s="317"/>
      <c r="X104" s="317"/>
      <c r="Y104" s="317"/>
      <c r="Z104" s="317"/>
      <c r="AA104" s="317"/>
      <c r="AB104" s="317"/>
      <c r="AC104" s="317"/>
      <c r="AD104" s="317"/>
      <c r="AE104" s="317"/>
      <c r="AF104" s="317"/>
      <c r="AG104" s="323">
        <f>ROUND(SUM(AG105:AG106),2)</f>
        <v>0</v>
      </c>
      <c r="AH104" s="316"/>
      <c r="AI104" s="316"/>
      <c r="AJ104" s="316"/>
      <c r="AK104" s="316"/>
      <c r="AL104" s="316"/>
      <c r="AM104" s="316"/>
      <c r="AN104" s="315">
        <f t="shared" si="2"/>
        <v>0</v>
      </c>
      <c r="AO104" s="316"/>
      <c r="AP104" s="316"/>
      <c r="AQ104" s="86" t="s">
        <v>86</v>
      </c>
      <c r="AR104" s="83"/>
      <c r="AS104" s="87">
        <f>ROUND(SUM(AS105:AS106),2)</f>
        <v>0</v>
      </c>
      <c r="AT104" s="88">
        <f t="shared" si="3"/>
        <v>0</v>
      </c>
      <c r="AU104" s="89">
        <f>ROUND(SUM(AU105:AU106),5)</f>
        <v>0</v>
      </c>
      <c r="AV104" s="88">
        <f>ROUND(AZ104*L26,2)</f>
        <v>0</v>
      </c>
      <c r="AW104" s="88">
        <f>ROUND(BA104*L27,2)</f>
        <v>0</v>
      </c>
      <c r="AX104" s="88">
        <f>ROUND(BB104*L26,2)</f>
        <v>0</v>
      </c>
      <c r="AY104" s="88">
        <f>ROUND(BC104*L27,2)</f>
        <v>0</v>
      </c>
      <c r="AZ104" s="88">
        <f>ROUND(SUM(AZ105:AZ106),2)</f>
        <v>0</v>
      </c>
      <c r="BA104" s="88">
        <f>ROUND(SUM(BA105:BA106),2)</f>
        <v>0</v>
      </c>
      <c r="BB104" s="88">
        <f>ROUND(SUM(BB105:BB106),2)</f>
        <v>0</v>
      </c>
      <c r="BC104" s="88">
        <f>ROUND(SUM(BC105:BC106),2)</f>
        <v>0</v>
      </c>
      <c r="BD104" s="90">
        <f>ROUND(SUM(BD105:BD106),2)</f>
        <v>0</v>
      </c>
      <c r="BS104" s="91" t="s">
        <v>79</v>
      </c>
      <c r="BT104" s="91" t="s">
        <v>24</v>
      </c>
      <c r="BU104" s="91" t="s">
        <v>81</v>
      </c>
      <c r="BV104" s="91" t="s">
        <v>82</v>
      </c>
      <c r="BW104" s="91" t="s">
        <v>243</v>
      </c>
      <c r="BX104" s="91" t="s">
        <v>7</v>
      </c>
      <c r="CL104" s="91" t="s">
        <v>88</v>
      </c>
      <c r="CM104" s="91" t="s">
        <v>89</v>
      </c>
    </row>
    <row r="105" spans="1:91" s="6" customFormat="1" ht="22.5" customHeight="1">
      <c r="A105" s="92" t="s">
        <v>90</v>
      </c>
      <c r="B105" s="93"/>
      <c r="C105" s="9"/>
      <c r="D105" s="9"/>
      <c r="E105" s="322" t="s">
        <v>244</v>
      </c>
      <c r="F105" s="322"/>
      <c r="G105" s="322"/>
      <c r="H105" s="322"/>
      <c r="I105" s="322"/>
      <c r="J105" s="9"/>
      <c r="K105" s="322" t="s">
        <v>245</v>
      </c>
      <c r="L105" s="322"/>
      <c r="M105" s="322"/>
      <c r="N105" s="322"/>
      <c r="O105" s="322"/>
      <c r="P105" s="322"/>
      <c r="Q105" s="322"/>
      <c r="R105" s="322"/>
      <c r="S105" s="322"/>
      <c r="T105" s="322"/>
      <c r="U105" s="322"/>
      <c r="V105" s="322"/>
      <c r="W105" s="322"/>
      <c r="X105" s="322"/>
      <c r="Y105" s="322"/>
      <c r="Z105" s="322"/>
      <c r="AA105" s="322"/>
      <c r="AB105" s="322"/>
      <c r="AC105" s="322"/>
      <c r="AD105" s="322"/>
      <c r="AE105" s="322"/>
      <c r="AF105" s="322"/>
      <c r="AG105" s="320">
        <f>'PS 902.1 - Vzduchotechnika'!J29</f>
        <v>0</v>
      </c>
      <c r="AH105" s="321"/>
      <c r="AI105" s="321"/>
      <c r="AJ105" s="321"/>
      <c r="AK105" s="321"/>
      <c r="AL105" s="321"/>
      <c r="AM105" s="321"/>
      <c r="AN105" s="320">
        <f t="shared" si="2"/>
        <v>0</v>
      </c>
      <c r="AO105" s="321"/>
      <c r="AP105" s="321"/>
      <c r="AQ105" s="94" t="s">
        <v>93</v>
      </c>
      <c r="AR105" s="93"/>
      <c r="AS105" s="95">
        <v>0</v>
      </c>
      <c r="AT105" s="96">
        <f t="shared" si="3"/>
        <v>0</v>
      </c>
      <c r="AU105" s="97">
        <f>'PS 902.1 - Vzduchotechnika'!P95</f>
        <v>0</v>
      </c>
      <c r="AV105" s="96">
        <f>'PS 902.1 - Vzduchotechnika'!J32</f>
        <v>0</v>
      </c>
      <c r="AW105" s="96">
        <f>'PS 902.1 - Vzduchotechnika'!J33</f>
        <v>0</v>
      </c>
      <c r="AX105" s="96">
        <f>'PS 902.1 - Vzduchotechnika'!J34</f>
        <v>0</v>
      </c>
      <c r="AY105" s="96">
        <f>'PS 902.1 - Vzduchotechnika'!J35</f>
        <v>0</v>
      </c>
      <c r="AZ105" s="96">
        <f>'PS 902.1 - Vzduchotechnika'!F32</f>
        <v>0</v>
      </c>
      <c r="BA105" s="96">
        <f>'PS 902.1 - Vzduchotechnika'!F33</f>
        <v>0</v>
      </c>
      <c r="BB105" s="96">
        <f>'PS 902.1 - Vzduchotechnika'!F34</f>
        <v>0</v>
      </c>
      <c r="BC105" s="96">
        <f>'PS 902.1 - Vzduchotechnika'!F35</f>
        <v>0</v>
      </c>
      <c r="BD105" s="98">
        <f>'PS 902.1 - Vzduchotechnika'!F36</f>
        <v>0</v>
      </c>
      <c r="BT105" s="99" t="s">
        <v>89</v>
      </c>
      <c r="BV105" s="99" t="s">
        <v>82</v>
      </c>
      <c r="BW105" s="99" t="s">
        <v>246</v>
      </c>
      <c r="BX105" s="99" t="s">
        <v>243</v>
      </c>
      <c r="CL105" s="99" t="s">
        <v>88</v>
      </c>
    </row>
    <row r="106" spans="1:91" s="6" customFormat="1" ht="22.5" customHeight="1">
      <c r="A106" s="92" t="s">
        <v>90</v>
      </c>
      <c r="B106" s="93"/>
      <c r="C106" s="9"/>
      <c r="D106" s="9"/>
      <c r="E106" s="322" t="s">
        <v>247</v>
      </c>
      <c r="F106" s="322"/>
      <c r="G106" s="322"/>
      <c r="H106" s="322"/>
      <c r="I106" s="322"/>
      <c r="J106" s="9"/>
      <c r="K106" s="322" t="s">
        <v>248</v>
      </c>
      <c r="L106" s="322"/>
      <c r="M106" s="322"/>
      <c r="N106" s="322"/>
      <c r="O106" s="322"/>
      <c r="P106" s="322"/>
      <c r="Q106" s="322"/>
      <c r="R106" s="322"/>
      <c r="S106" s="322"/>
      <c r="T106" s="322"/>
      <c r="U106" s="322"/>
      <c r="V106" s="322"/>
      <c r="W106" s="322"/>
      <c r="X106" s="322"/>
      <c r="Y106" s="322"/>
      <c r="Z106" s="322"/>
      <c r="AA106" s="322"/>
      <c r="AB106" s="322"/>
      <c r="AC106" s="322"/>
      <c r="AD106" s="322"/>
      <c r="AE106" s="322"/>
      <c r="AF106" s="322"/>
      <c r="AG106" s="320">
        <f>'PS 902.2 - Chlazení'!J29</f>
        <v>0</v>
      </c>
      <c r="AH106" s="321"/>
      <c r="AI106" s="321"/>
      <c r="AJ106" s="321"/>
      <c r="AK106" s="321"/>
      <c r="AL106" s="321"/>
      <c r="AM106" s="321"/>
      <c r="AN106" s="320">
        <f t="shared" si="2"/>
        <v>0</v>
      </c>
      <c r="AO106" s="321"/>
      <c r="AP106" s="321"/>
      <c r="AQ106" s="94" t="s">
        <v>93</v>
      </c>
      <c r="AR106" s="93"/>
      <c r="AS106" s="95">
        <v>0</v>
      </c>
      <c r="AT106" s="96">
        <f t="shared" si="3"/>
        <v>0</v>
      </c>
      <c r="AU106" s="97">
        <f>'PS 902.2 - Chlazení'!P84</f>
        <v>0</v>
      </c>
      <c r="AV106" s="96">
        <f>'PS 902.2 - Chlazení'!J32</f>
        <v>0</v>
      </c>
      <c r="AW106" s="96">
        <f>'PS 902.2 - Chlazení'!J33</f>
        <v>0</v>
      </c>
      <c r="AX106" s="96">
        <f>'PS 902.2 - Chlazení'!J34</f>
        <v>0</v>
      </c>
      <c r="AY106" s="96">
        <f>'PS 902.2 - Chlazení'!J35</f>
        <v>0</v>
      </c>
      <c r="AZ106" s="96">
        <f>'PS 902.2 - Chlazení'!F32</f>
        <v>0</v>
      </c>
      <c r="BA106" s="96">
        <f>'PS 902.2 - Chlazení'!F33</f>
        <v>0</v>
      </c>
      <c r="BB106" s="96">
        <f>'PS 902.2 - Chlazení'!F34</f>
        <v>0</v>
      </c>
      <c r="BC106" s="96">
        <f>'PS 902.2 - Chlazení'!F35</f>
        <v>0</v>
      </c>
      <c r="BD106" s="98">
        <f>'PS 902.2 - Chlazení'!F36</f>
        <v>0</v>
      </c>
      <c r="BT106" s="99" t="s">
        <v>89</v>
      </c>
      <c r="BV106" s="99" t="s">
        <v>82</v>
      </c>
      <c r="BW106" s="99" t="s">
        <v>249</v>
      </c>
      <c r="BX106" s="99" t="s">
        <v>243</v>
      </c>
      <c r="CL106" s="99" t="s">
        <v>88</v>
      </c>
    </row>
    <row r="107" spans="1:91" s="5" customFormat="1" ht="22.5" customHeight="1">
      <c r="B107" s="83"/>
      <c r="C107" s="84"/>
      <c r="D107" s="317" t="s">
        <v>250</v>
      </c>
      <c r="E107" s="317"/>
      <c r="F107" s="317"/>
      <c r="G107" s="317"/>
      <c r="H107" s="317"/>
      <c r="I107" s="85"/>
      <c r="J107" s="317" t="s">
        <v>251</v>
      </c>
      <c r="K107" s="317"/>
      <c r="L107" s="317"/>
      <c r="M107" s="317"/>
      <c r="N107" s="317"/>
      <c r="O107" s="317"/>
      <c r="P107" s="317"/>
      <c r="Q107" s="317"/>
      <c r="R107" s="317"/>
      <c r="S107" s="317"/>
      <c r="T107" s="317"/>
      <c r="U107" s="317"/>
      <c r="V107" s="317"/>
      <c r="W107" s="317"/>
      <c r="X107" s="317"/>
      <c r="Y107" s="317"/>
      <c r="Z107" s="317"/>
      <c r="AA107" s="317"/>
      <c r="AB107" s="317"/>
      <c r="AC107" s="317"/>
      <c r="AD107" s="317"/>
      <c r="AE107" s="317"/>
      <c r="AF107" s="317"/>
      <c r="AG107" s="323">
        <f>ROUND(SUM(AG108:AG109),2)</f>
        <v>0</v>
      </c>
      <c r="AH107" s="316"/>
      <c r="AI107" s="316"/>
      <c r="AJ107" s="316"/>
      <c r="AK107" s="316"/>
      <c r="AL107" s="316"/>
      <c r="AM107" s="316"/>
      <c r="AN107" s="315">
        <f t="shared" si="2"/>
        <v>0</v>
      </c>
      <c r="AO107" s="316"/>
      <c r="AP107" s="316"/>
      <c r="AQ107" s="86" t="s">
        <v>86</v>
      </c>
      <c r="AR107" s="83"/>
      <c r="AS107" s="87">
        <f>ROUND(SUM(AS108:AS109),2)</f>
        <v>0</v>
      </c>
      <c r="AT107" s="88">
        <f t="shared" si="3"/>
        <v>0</v>
      </c>
      <c r="AU107" s="89">
        <f>ROUND(SUM(AU108:AU109),5)</f>
        <v>0</v>
      </c>
      <c r="AV107" s="88">
        <f>ROUND(AZ107*L26,2)</f>
        <v>0</v>
      </c>
      <c r="AW107" s="88">
        <f>ROUND(BA107*L27,2)</f>
        <v>0</v>
      </c>
      <c r="AX107" s="88">
        <f>ROUND(BB107*L26,2)</f>
        <v>0</v>
      </c>
      <c r="AY107" s="88">
        <f>ROUND(BC107*L27,2)</f>
        <v>0</v>
      </c>
      <c r="AZ107" s="88">
        <f>ROUND(SUM(AZ108:AZ109),2)</f>
        <v>0</v>
      </c>
      <c r="BA107" s="88">
        <f>ROUND(SUM(BA108:BA109),2)</f>
        <v>0</v>
      </c>
      <c r="BB107" s="88">
        <f>ROUND(SUM(BB108:BB109),2)</f>
        <v>0</v>
      </c>
      <c r="BC107" s="88">
        <f>ROUND(SUM(BC108:BC109),2)</f>
        <v>0</v>
      </c>
      <c r="BD107" s="90">
        <f>ROUND(SUM(BD108:BD109),2)</f>
        <v>0</v>
      </c>
      <c r="BS107" s="91" t="s">
        <v>79</v>
      </c>
      <c r="BT107" s="91" t="s">
        <v>24</v>
      </c>
      <c r="BU107" s="91" t="s">
        <v>81</v>
      </c>
      <c r="BV107" s="91" t="s">
        <v>82</v>
      </c>
      <c r="BW107" s="91" t="s">
        <v>252</v>
      </c>
      <c r="BX107" s="91" t="s">
        <v>7</v>
      </c>
      <c r="CL107" s="91" t="s">
        <v>88</v>
      </c>
      <c r="CM107" s="91" t="s">
        <v>89</v>
      </c>
    </row>
    <row r="108" spans="1:91" s="6" customFormat="1" ht="22.5" customHeight="1">
      <c r="A108" s="92" t="s">
        <v>90</v>
      </c>
      <c r="B108" s="93"/>
      <c r="C108" s="9"/>
      <c r="D108" s="9"/>
      <c r="E108" s="322" t="s">
        <v>253</v>
      </c>
      <c r="F108" s="322"/>
      <c r="G108" s="322"/>
      <c r="H108" s="322"/>
      <c r="I108" s="322"/>
      <c r="J108" s="9"/>
      <c r="K108" s="322" t="s">
        <v>254</v>
      </c>
      <c r="L108" s="322"/>
      <c r="M108" s="322"/>
      <c r="N108" s="322"/>
      <c r="O108" s="322"/>
      <c r="P108" s="322"/>
      <c r="Q108" s="322"/>
      <c r="R108" s="322"/>
      <c r="S108" s="322"/>
      <c r="T108" s="322"/>
      <c r="U108" s="322"/>
      <c r="V108" s="322"/>
      <c r="W108" s="322"/>
      <c r="X108" s="322"/>
      <c r="Y108" s="322"/>
      <c r="Z108" s="322"/>
      <c r="AA108" s="322"/>
      <c r="AB108" s="322"/>
      <c r="AC108" s="322"/>
      <c r="AD108" s="322"/>
      <c r="AE108" s="322"/>
      <c r="AF108" s="322"/>
      <c r="AG108" s="320">
        <f>'PS 903.1 - Náhradní zdroj...'!J29</f>
        <v>0</v>
      </c>
      <c r="AH108" s="321"/>
      <c r="AI108" s="321"/>
      <c r="AJ108" s="321"/>
      <c r="AK108" s="321"/>
      <c r="AL108" s="321"/>
      <c r="AM108" s="321"/>
      <c r="AN108" s="320">
        <f t="shared" si="2"/>
        <v>0</v>
      </c>
      <c r="AO108" s="321"/>
      <c r="AP108" s="321"/>
      <c r="AQ108" s="94" t="s">
        <v>93</v>
      </c>
      <c r="AR108" s="93"/>
      <c r="AS108" s="95">
        <v>0</v>
      </c>
      <c r="AT108" s="96">
        <f t="shared" si="3"/>
        <v>0</v>
      </c>
      <c r="AU108" s="97">
        <f>'PS 903.1 - Náhradní zdroj...'!P84</f>
        <v>0</v>
      </c>
      <c r="AV108" s="96">
        <f>'PS 903.1 - Náhradní zdroj...'!J32</f>
        <v>0</v>
      </c>
      <c r="AW108" s="96">
        <f>'PS 903.1 - Náhradní zdroj...'!J33</f>
        <v>0</v>
      </c>
      <c r="AX108" s="96">
        <f>'PS 903.1 - Náhradní zdroj...'!J34</f>
        <v>0</v>
      </c>
      <c r="AY108" s="96">
        <f>'PS 903.1 - Náhradní zdroj...'!J35</f>
        <v>0</v>
      </c>
      <c r="AZ108" s="96">
        <f>'PS 903.1 - Náhradní zdroj...'!F32</f>
        <v>0</v>
      </c>
      <c r="BA108" s="96">
        <f>'PS 903.1 - Náhradní zdroj...'!F33</f>
        <v>0</v>
      </c>
      <c r="BB108" s="96">
        <f>'PS 903.1 - Náhradní zdroj...'!F34</f>
        <v>0</v>
      </c>
      <c r="BC108" s="96">
        <f>'PS 903.1 - Náhradní zdroj...'!F35</f>
        <v>0</v>
      </c>
      <c r="BD108" s="98">
        <f>'PS 903.1 - Náhradní zdroj...'!F36</f>
        <v>0</v>
      </c>
      <c r="BT108" s="99" t="s">
        <v>89</v>
      </c>
      <c r="BV108" s="99" t="s">
        <v>82</v>
      </c>
      <c r="BW108" s="99" t="s">
        <v>255</v>
      </c>
      <c r="BX108" s="99" t="s">
        <v>252</v>
      </c>
      <c r="CL108" s="99" t="s">
        <v>88</v>
      </c>
    </row>
    <row r="109" spans="1:91" s="6" customFormat="1" ht="22.5" customHeight="1">
      <c r="A109" s="92" t="s">
        <v>90</v>
      </c>
      <c r="B109" s="93"/>
      <c r="C109" s="9"/>
      <c r="D109" s="9"/>
      <c r="E109" s="322" t="s">
        <v>256</v>
      </c>
      <c r="F109" s="322"/>
      <c r="G109" s="322"/>
      <c r="H109" s="322"/>
      <c r="I109" s="322"/>
      <c r="J109" s="9"/>
      <c r="K109" s="322" t="s">
        <v>257</v>
      </c>
      <c r="L109" s="322"/>
      <c r="M109" s="322"/>
      <c r="N109" s="322"/>
      <c r="O109" s="322"/>
      <c r="P109" s="322"/>
      <c r="Q109" s="322"/>
      <c r="R109" s="322"/>
      <c r="S109" s="322"/>
      <c r="T109" s="322"/>
      <c r="U109" s="322"/>
      <c r="V109" s="322"/>
      <c r="W109" s="322"/>
      <c r="X109" s="322"/>
      <c r="Y109" s="322"/>
      <c r="Z109" s="322"/>
      <c r="AA109" s="322"/>
      <c r="AB109" s="322"/>
      <c r="AC109" s="322"/>
      <c r="AD109" s="322"/>
      <c r="AE109" s="322"/>
      <c r="AF109" s="322"/>
      <c r="AG109" s="320">
        <f>'PS 903 2 - Náhradní zdroj...'!J29</f>
        <v>0</v>
      </c>
      <c r="AH109" s="321"/>
      <c r="AI109" s="321"/>
      <c r="AJ109" s="321"/>
      <c r="AK109" s="321"/>
      <c r="AL109" s="321"/>
      <c r="AM109" s="321"/>
      <c r="AN109" s="320">
        <f t="shared" si="2"/>
        <v>0</v>
      </c>
      <c r="AO109" s="321"/>
      <c r="AP109" s="321"/>
      <c r="AQ109" s="94" t="s">
        <v>93</v>
      </c>
      <c r="AR109" s="93"/>
      <c r="AS109" s="95">
        <v>0</v>
      </c>
      <c r="AT109" s="96">
        <f t="shared" si="3"/>
        <v>0</v>
      </c>
      <c r="AU109" s="97">
        <f>'PS 903 2 - Náhradní zdroj...'!P84</f>
        <v>0</v>
      </c>
      <c r="AV109" s="96">
        <f>'PS 903 2 - Náhradní zdroj...'!J32</f>
        <v>0</v>
      </c>
      <c r="AW109" s="96">
        <f>'PS 903 2 - Náhradní zdroj...'!J33</f>
        <v>0</v>
      </c>
      <c r="AX109" s="96">
        <f>'PS 903 2 - Náhradní zdroj...'!J34</f>
        <v>0</v>
      </c>
      <c r="AY109" s="96">
        <f>'PS 903 2 - Náhradní zdroj...'!J35</f>
        <v>0</v>
      </c>
      <c r="AZ109" s="96">
        <f>'PS 903 2 - Náhradní zdroj...'!F32</f>
        <v>0</v>
      </c>
      <c r="BA109" s="96">
        <f>'PS 903 2 - Náhradní zdroj...'!F33</f>
        <v>0</v>
      </c>
      <c r="BB109" s="96">
        <f>'PS 903 2 - Náhradní zdroj...'!F34</f>
        <v>0</v>
      </c>
      <c r="BC109" s="96">
        <f>'PS 903 2 - Náhradní zdroj...'!F35</f>
        <v>0</v>
      </c>
      <c r="BD109" s="98">
        <f>'PS 903 2 - Náhradní zdroj...'!F36</f>
        <v>0</v>
      </c>
      <c r="BT109" s="99" t="s">
        <v>89</v>
      </c>
      <c r="BV109" s="99" t="s">
        <v>82</v>
      </c>
      <c r="BW109" s="99" t="s">
        <v>258</v>
      </c>
      <c r="BX109" s="99" t="s">
        <v>252</v>
      </c>
      <c r="CL109" s="99" t="s">
        <v>88</v>
      </c>
    </row>
    <row r="110" spans="1:91" s="5" customFormat="1" ht="22.5" customHeight="1">
      <c r="B110" s="83"/>
      <c r="C110" s="84"/>
      <c r="D110" s="317" t="s">
        <v>259</v>
      </c>
      <c r="E110" s="317"/>
      <c r="F110" s="317"/>
      <c r="G110" s="317"/>
      <c r="H110" s="317"/>
      <c r="I110" s="85"/>
      <c r="J110" s="317" t="s">
        <v>260</v>
      </c>
      <c r="K110" s="317"/>
      <c r="L110" s="317"/>
      <c r="M110" s="317"/>
      <c r="N110" s="317"/>
      <c r="O110" s="317"/>
      <c r="P110" s="317"/>
      <c r="Q110" s="317"/>
      <c r="R110" s="317"/>
      <c r="S110" s="317"/>
      <c r="T110" s="317"/>
      <c r="U110" s="317"/>
      <c r="V110" s="317"/>
      <c r="W110" s="317"/>
      <c r="X110" s="317"/>
      <c r="Y110" s="317"/>
      <c r="Z110" s="317"/>
      <c r="AA110" s="317"/>
      <c r="AB110" s="317"/>
      <c r="AC110" s="317"/>
      <c r="AD110" s="317"/>
      <c r="AE110" s="317"/>
      <c r="AF110" s="317"/>
      <c r="AG110" s="323">
        <f>ROUND(SUM(AG111:AG114),2)</f>
        <v>0</v>
      </c>
      <c r="AH110" s="316"/>
      <c r="AI110" s="316"/>
      <c r="AJ110" s="316"/>
      <c r="AK110" s="316"/>
      <c r="AL110" s="316"/>
      <c r="AM110" s="316"/>
      <c r="AN110" s="315">
        <f t="shared" si="2"/>
        <v>0</v>
      </c>
      <c r="AO110" s="316"/>
      <c r="AP110" s="316"/>
      <c r="AQ110" s="86" t="s">
        <v>86</v>
      </c>
      <c r="AR110" s="83"/>
      <c r="AS110" s="87">
        <f>ROUND(SUM(AS111:AS114),2)</f>
        <v>0</v>
      </c>
      <c r="AT110" s="88">
        <f t="shared" si="3"/>
        <v>0</v>
      </c>
      <c r="AU110" s="89">
        <f>ROUND(SUM(AU111:AU114),5)</f>
        <v>0</v>
      </c>
      <c r="AV110" s="88">
        <f>ROUND(AZ110*L26,2)</f>
        <v>0</v>
      </c>
      <c r="AW110" s="88">
        <f>ROUND(BA110*L27,2)</f>
        <v>0</v>
      </c>
      <c r="AX110" s="88">
        <f>ROUND(BB110*L26,2)</f>
        <v>0</v>
      </c>
      <c r="AY110" s="88">
        <f>ROUND(BC110*L27,2)</f>
        <v>0</v>
      </c>
      <c r="AZ110" s="88">
        <f>ROUND(SUM(AZ111:AZ114),2)</f>
        <v>0</v>
      </c>
      <c r="BA110" s="88">
        <f>ROUND(SUM(BA111:BA114),2)</f>
        <v>0</v>
      </c>
      <c r="BB110" s="88">
        <f>ROUND(SUM(BB111:BB114),2)</f>
        <v>0</v>
      </c>
      <c r="BC110" s="88">
        <f>ROUND(SUM(BC111:BC114),2)</f>
        <v>0</v>
      </c>
      <c r="BD110" s="90">
        <f>ROUND(SUM(BD111:BD114),2)</f>
        <v>0</v>
      </c>
      <c r="BS110" s="91" t="s">
        <v>79</v>
      </c>
      <c r="BT110" s="91" t="s">
        <v>24</v>
      </c>
      <c r="BU110" s="91" t="s">
        <v>81</v>
      </c>
      <c r="BV110" s="91" t="s">
        <v>82</v>
      </c>
      <c r="BW110" s="91" t="s">
        <v>261</v>
      </c>
      <c r="BX110" s="91" t="s">
        <v>7</v>
      </c>
      <c r="CL110" s="91" t="s">
        <v>88</v>
      </c>
      <c r="CM110" s="91" t="s">
        <v>89</v>
      </c>
    </row>
    <row r="111" spans="1:91" s="6" customFormat="1" ht="22.5" customHeight="1">
      <c r="A111" s="92" t="s">
        <v>90</v>
      </c>
      <c r="B111" s="93"/>
      <c r="C111" s="9"/>
      <c r="D111" s="9"/>
      <c r="E111" s="322" t="s">
        <v>262</v>
      </c>
      <c r="F111" s="322"/>
      <c r="G111" s="322"/>
      <c r="H111" s="322"/>
      <c r="I111" s="322"/>
      <c r="J111" s="9"/>
      <c r="K111" s="322" t="s">
        <v>263</v>
      </c>
      <c r="L111" s="322"/>
      <c r="M111" s="322"/>
      <c r="N111" s="322"/>
      <c r="O111" s="322"/>
      <c r="P111" s="322"/>
      <c r="Q111" s="322"/>
      <c r="R111" s="322"/>
      <c r="S111" s="322"/>
      <c r="T111" s="322"/>
      <c r="U111" s="322"/>
      <c r="V111" s="322"/>
      <c r="W111" s="322"/>
      <c r="X111" s="322"/>
      <c r="Y111" s="322"/>
      <c r="Z111" s="322"/>
      <c r="AA111" s="322"/>
      <c r="AB111" s="322"/>
      <c r="AC111" s="322"/>
      <c r="AD111" s="322"/>
      <c r="AE111" s="322"/>
      <c r="AF111" s="322"/>
      <c r="AG111" s="320">
        <f>'PS 904.1 - Komunikační př...'!J29</f>
        <v>0</v>
      </c>
      <c r="AH111" s="321"/>
      <c r="AI111" s="321"/>
      <c r="AJ111" s="321"/>
      <c r="AK111" s="321"/>
      <c r="AL111" s="321"/>
      <c r="AM111" s="321"/>
      <c r="AN111" s="320">
        <f t="shared" si="2"/>
        <v>0</v>
      </c>
      <c r="AO111" s="321"/>
      <c r="AP111" s="321"/>
      <c r="AQ111" s="94" t="s">
        <v>93</v>
      </c>
      <c r="AR111" s="93"/>
      <c r="AS111" s="95">
        <v>0</v>
      </c>
      <c r="AT111" s="96">
        <f t="shared" si="3"/>
        <v>0</v>
      </c>
      <c r="AU111" s="97">
        <f>'PS 904.1 - Komunikační př...'!P84</f>
        <v>0</v>
      </c>
      <c r="AV111" s="96">
        <f>'PS 904.1 - Komunikační př...'!J32</f>
        <v>0</v>
      </c>
      <c r="AW111" s="96">
        <f>'PS 904.1 - Komunikační př...'!J33</f>
        <v>0</v>
      </c>
      <c r="AX111" s="96">
        <f>'PS 904.1 - Komunikační př...'!J34</f>
        <v>0</v>
      </c>
      <c r="AY111" s="96">
        <f>'PS 904.1 - Komunikační př...'!J35</f>
        <v>0</v>
      </c>
      <c r="AZ111" s="96">
        <f>'PS 904.1 - Komunikační př...'!F32</f>
        <v>0</v>
      </c>
      <c r="BA111" s="96">
        <f>'PS 904.1 - Komunikační př...'!F33</f>
        <v>0</v>
      </c>
      <c r="BB111" s="96">
        <f>'PS 904.1 - Komunikační př...'!F34</f>
        <v>0</v>
      </c>
      <c r="BC111" s="96">
        <f>'PS 904.1 - Komunikační př...'!F35</f>
        <v>0</v>
      </c>
      <c r="BD111" s="98">
        <f>'PS 904.1 - Komunikační př...'!F36</f>
        <v>0</v>
      </c>
      <c r="BT111" s="99" t="s">
        <v>89</v>
      </c>
      <c r="BV111" s="99" t="s">
        <v>82</v>
      </c>
      <c r="BW111" s="99" t="s">
        <v>264</v>
      </c>
      <c r="BX111" s="99" t="s">
        <v>261</v>
      </c>
      <c r="CL111" s="99" t="s">
        <v>88</v>
      </c>
    </row>
    <row r="112" spans="1:91" s="6" customFormat="1" ht="34.5" customHeight="1">
      <c r="A112" s="92" t="s">
        <v>90</v>
      </c>
      <c r="B112" s="93"/>
      <c r="C112" s="9"/>
      <c r="D112" s="9"/>
      <c r="E112" s="322" t="s">
        <v>265</v>
      </c>
      <c r="F112" s="322"/>
      <c r="G112" s="322"/>
      <c r="H112" s="322"/>
      <c r="I112" s="322"/>
      <c r="J112" s="9"/>
      <c r="K112" s="322" t="s">
        <v>266</v>
      </c>
      <c r="L112" s="322"/>
      <c r="M112" s="322"/>
      <c r="N112" s="322"/>
      <c r="O112" s="322"/>
      <c r="P112" s="322"/>
      <c r="Q112" s="322"/>
      <c r="R112" s="322"/>
      <c r="S112" s="322"/>
      <c r="T112" s="322"/>
      <c r="U112" s="322"/>
      <c r="V112" s="322"/>
      <c r="W112" s="322"/>
      <c r="X112" s="322"/>
      <c r="Y112" s="322"/>
      <c r="Z112" s="322"/>
      <c r="AA112" s="322"/>
      <c r="AB112" s="322"/>
      <c r="AC112" s="322"/>
      <c r="AD112" s="322"/>
      <c r="AE112" s="322"/>
      <c r="AF112" s="322"/>
      <c r="AG112" s="320">
        <f>'PS 904.2 - Strukturovaná ...'!J29</f>
        <v>0</v>
      </c>
      <c r="AH112" s="321"/>
      <c r="AI112" s="321"/>
      <c r="AJ112" s="321"/>
      <c r="AK112" s="321"/>
      <c r="AL112" s="321"/>
      <c r="AM112" s="321"/>
      <c r="AN112" s="320">
        <f t="shared" si="2"/>
        <v>0</v>
      </c>
      <c r="AO112" s="321"/>
      <c r="AP112" s="321"/>
      <c r="AQ112" s="94" t="s">
        <v>93</v>
      </c>
      <c r="AR112" s="93"/>
      <c r="AS112" s="95">
        <v>0</v>
      </c>
      <c r="AT112" s="96">
        <f t="shared" si="3"/>
        <v>0</v>
      </c>
      <c r="AU112" s="97">
        <f>'PS 904.2 - Strukturovaná ...'!P84</f>
        <v>0</v>
      </c>
      <c r="AV112" s="96">
        <f>'PS 904.2 - Strukturovaná ...'!J32</f>
        <v>0</v>
      </c>
      <c r="AW112" s="96">
        <f>'PS 904.2 - Strukturovaná ...'!J33</f>
        <v>0</v>
      </c>
      <c r="AX112" s="96">
        <f>'PS 904.2 - Strukturovaná ...'!J34</f>
        <v>0</v>
      </c>
      <c r="AY112" s="96">
        <f>'PS 904.2 - Strukturovaná ...'!J35</f>
        <v>0</v>
      </c>
      <c r="AZ112" s="96">
        <f>'PS 904.2 - Strukturovaná ...'!F32</f>
        <v>0</v>
      </c>
      <c r="BA112" s="96">
        <f>'PS 904.2 - Strukturovaná ...'!F33</f>
        <v>0</v>
      </c>
      <c r="BB112" s="96">
        <f>'PS 904.2 - Strukturovaná ...'!F34</f>
        <v>0</v>
      </c>
      <c r="BC112" s="96">
        <f>'PS 904.2 - Strukturovaná ...'!F35</f>
        <v>0</v>
      </c>
      <c r="BD112" s="98">
        <f>'PS 904.2 - Strukturovaná ...'!F36</f>
        <v>0</v>
      </c>
      <c r="BT112" s="99" t="s">
        <v>89</v>
      </c>
      <c r="BV112" s="99" t="s">
        <v>82</v>
      </c>
      <c r="BW112" s="99" t="s">
        <v>267</v>
      </c>
      <c r="BX112" s="99" t="s">
        <v>261</v>
      </c>
      <c r="CL112" s="99" t="s">
        <v>88</v>
      </c>
    </row>
    <row r="113" spans="1:91" s="6" customFormat="1" ht="22.5" customHeight="1">
      <c r="A113" s="92" t="s">
        <v>90</v>
      </c>
      <c r="B113" s="93"/>
      <c r="C113" s="9"/>
      <c r="D113" s="9"/>
      <c r="E113" s="322" t="s">
        <v>268</v>
      </c>
      <c r="F113" s="322"/>
      <c r="G113" s="322"/>
      <c r="H113" s="322"/>
      <c r="I113" s="322"/>
      <c r="J113" s="9"/>
      <c r="K113" s="322" t="s">
        <v>269</v>
      </c>
      <c r="L113" s="322"/>
      <c r="M113" s="322"/>
      <c r="N113" s="322"/>
      <c r="O113" s="322"/>
      <c r="P113" s="322"/>
      <c r="Q113" s="322"/>
      <c r="R113" s="322"/>
      <c r="S113" s="322"/>
      <c r="T113" s="322"/>
      <c r="U113" s="322"/>
      <c r="V113" s="322"/>
      <c r="W113" s="322"/>
      <c r="X113" s="322"/>
      <c r="Y113" s="322"/>
      <c r="Z113" s="322"/>
      <c r="AA113" s="322"/>
      <c r="AB113" s="322"/>
      <c r="AC113" s="322"/>
      <c r="AD113" s="322"/>
      <c r="AE113" s="322"/>
      <c r="AF113" s="322"/>
      <c r="AG113" s="320">
        <f>'PS 904.3 - Komunikační te...'!J29</f>
        <v>0</v>
      </c>
      <c r="AH113" s="321"/>
      <c r="AI113" s="321"/>
      <c r="AJ113" s="321"/>
      <c r="AK113" s="321"/>
      <c r="AL113" s="321"/>
      <c r="AM113" s="321"/>
      <c r="AN113" s="320">
        <f t="shared" si="2"/>
        <v>0</v>
      </c>
      <c r="AO113" s="321"/>
      <c r="AP113" s="321"/>
      <c r="AQ113" s="94" t="s">
        <v>93</v>
      </c>
      <c r="AR113" s="93"/>
      <c r="AS113" s="95">
        <v>0</v>
      </c>
      <c r="AT113" s="96">
        <f t="shared" si="3"/>
        <v>0</v>
      </c>
      <c r="AU113" s="97">
        <f>'PS 904.3 - Komunikační te...'!P84</f>
        <v>0</v>
      </c>
      <c r="AV113" s="96">
        <f>'PS 904.3 - Komunikační te...'!J32</f>
        <v>0</v>
      </c>
      <c r="AW113" s="96">
        <f>'PS 904.3 - Komunikační te...'!J33</f>
        <v>0</v>
      </c>
      <c r="AX113" s="96">
        <f>'PS 904.3 - Komunikační te...'!J34</f>
        <v>0</v>
      </c>
      <c r="AY113" s="96">
        <f>'PS 904.3 - Komunikační te...'!J35</f>
        <v>0</v>
      </c>
      <c r="AZ113" s="96">
        <f>'PS 904.3 - Komunikační te...'!F32</f>
        <v>0</v>
      </c>
      <c r="BA113" s="96">
        <f>'PS 904.3 - Komunikační te...'!F33</f>
        <v>0</v>
      </c>
      <c r="BB113" s="96">
        <f>'PS 904.3 - Komunikační te...'!F34</f>
        <v>0</v>
      </c>
      <c r="BC113" s="96">
        <f>'PS 904.3 - Komunikační te...'!F35</f>
        <v>0</v>
      </c>
      <c r="BD113" s="98">
        <f>'PS 904.3 - Komunikační te...'!F36</f>
        <v>0</v>
      </c>
      <c r="BT113" s="99" t="s">
        <v>89</v>
      </c>
      <c r="BV113" s="99" t="s">
        <v>82</v>
      </c>
      <c r="BW113" s="99" t="s">
        <v>270</v>
      </c>
      <c r="BX113" s="99" t="s">
        <v>261</v>
      </c>
      <c r="CL113" s="99" t="s">
        <v>88</v>
      </c>
    </row>
    <row r="114" spans="1:91" s="6" customFormat="1" ht="22.5" customHeight="1">
      <c r="A114" s="92" t="s">
        <v>90</v>
      </c>
      <c r="B114" s="93"/>
      <c r="C114" s="9"/>
      <c r="D114" s="9"/>
      <c r="E114" s="322" t="s">
        <v>271</v>
      </c>
      <c r="F114" s="322"/>
      <c r="G114" s="322"/>
      <c r="H114" s="322"/>
      <c r="I114" s="322"/>
      <c r="J114" s="9"/>
      <c r="K114" s="322" t="s">
        <v>272</v>
      </c>
      <c r="L114" s="322"/>
      <c r="M114" s="322"/>
      <c r="N114" s="322"/>
      <c r="O114" s="322"/>
      <c r="P114" s="322"/>
      <c r="Q114" s="322"/>
      <c r="R114" s="322"/>
      <c r="S114" s="322"/>
      <c r="T114" s="322"/>
      <c r="U114" s="322"/>
      <c r="V114" s="322"/>
      <c r="W114" s="322"/>
      <c r="X114" s="322"/>
      <c r="Y114" s="322"/>
      <c r="Z114" s="322"/>
      <c r="AA114" s="322"/>
      <c r="AB114" s="322"/>
      <c r="AC114" s="322"/>
      <c r="AD114" s="322"/>
      <c r="AE114" s="322"/>
      <c r="AF114" s="322"/>
      <c r="AG114" s="320">
        <f>'PS 904.4 - Místní rozhlas'!J29</f>
        <v>0</v>
      </c>
      <c r="AH114" s="321"/>
      <c r="AI114" s="321"/>
      <c r="AJ114" s="321"/>
      <c r="AK114" s="321"/>
      <c r="AL114" s="321"/>
      <c r="AM114" s="321"/>
      <c r="AN114" s="320">
        <f t="shared" si="2"/>
        <v>0</v>
      </c>
      <c r="AO114" s="321"/>
      <c r="AP114" s="321"/>
      <c r="AQ114" s="94" t="s">
        <v>93</v>
      </c>
      <c r="AR114" s="93"/>
      <c r="AS114" s="95">
        <v>0</v>
      </c>
      <c r="AT114" s="96">
        <f t="shared" si="3"/>
        <v>0</v>
      </c>
      <c r="AU114" s="97">
        <f>'PS 904.4 - Místní rozhlas'!P84</f>
        <v>0</v>
      </c>
      <c r="AV114" s="96">
        <f>'PS 904.4 - Místní rozhlas'!J32</f>
        <v>0</v>
      </c>
      <c r="AW114" s="96">
        <f>'PS 904.4 - Místní rozhlas'!J33</f>
        <v>0</v>
      </c>
      <c r="AX114" s="96">
        <f>'PS 904.4 - Místní rozhlas'!J34</f>
        <v>0</v>
      </c>
      <c r="AY114" s="96">
        <f>'PS 904.4 - Místní rozhlas'!J35</f>
        <v>0</v>
      </c>
      <c r="AZ114" s="96">
        <f>'PS 904.4 - Místní rozhlas'!F32</f>
        <v>0</v>
      </c>
      <c r="BA114" s="96">
        <f>'PS 904.4 - Místní rozhlas'!F33</f>
        <v>0</v>
      </c>
      <c r="BB114" s="96">
        <f>'PS 904.4 - Místní rozhlas'!F34</f>
        <v>0</v>
      </c>
      <c r="BC114" s="96">
        <f>'PS 904.4 - Místní rozhlas'!F35</f>
        <v>0</v>
      </c>
      <c r="BD114" s="98">
        <f>'PS 904.4 - Místní rozhlas'!F36</f>
        <v>0</v>
      </c>
      <c r="BT114" s="99" t="s">
        <v>89</v>
      </c>
      <c r="BV114" s="99" t="s">
        <v>82</v>
      </c>
      <c r="BW114" s="99" t="s">
        <v>273</v>
      </c>
      <c r="BX114" s="99" t="s">
        <v>261</v>
      </c>
      <c r="CL114" s="99" t="s">
        <v>88</v>
      </c>
    </row>
    <row r="115" spans="1:91" s="5" customFormat="1" ht="22.5" customHeight="1">
      <c r="B115" s="83"/>
      <c r="C115" s="84"/>
      <c r="D115" s="317" t="s">
        <v>274</v>
      </c>
      <c r="E115" s="317"/>
      <c r="F115" s="317"/>
      <c r="G115" s="317"/>
      <c r="H115" s="317"/>
      <c r="I115" s="85"/>
      <c r="J115" s="317" t="s">
        <v>275</v>
      </c>
      <c r="K115" s="317"/>
      <c r="L115" s="317"/>
      <c r="M115" s="317"/>
      <c r="N115" s="317"/>
      <c r="O115" s="317"/>
      <c r="P115" s="317"/>
      <c r="Q115" s="317"/>
      <c r="R115" s="317"/>
      <c r="S115" s="317"/>
      <c r="T115" s="317"/>
      <c r="U115" s="317"/>
      <c r="V115" s="317"/>
      <c r="W115" s="317"/>
      <c r="X115" s="317"/>
      <c r="Y115" s="317"/>
      <c r="Z115" s="317"/>
      <c r="AA115" s="317"/>
      <c r="AB115" s="317"/>
      <c r="AC115" s="317"/>
      <c r="AD115" s="317"/>
      <c r="AE115" s="317"/>
      <c r="AF115" s="317"/>
      <c r="AG115" s="323">
        <f>ROUND(SUM(AG116:AG117),2)</f>
        <v>0</v>
      </c>
      <c r="AH115" s="316"/>
      <c r="AI115" s="316"/>
      <c r="AJ115" s="316"/>
      <c r="AK115" s="316"/>
      <c r="AL115" s="316"/>
      <c r="AM115" s="316"/>
      <c r="AN115" s="315">
        <f t="shared" ref="AN115:AN131" si="4">SUM(AG115,AT115)</f>
        <v>0</v>
      </c>
      <c r="AO115" s="316"/>
      <c r="AP115" s="316"/>
      <c r="AQ115" s="86" t="s">
        <v>86</v>
      </c>
      <c r="AR115" s="83"/>
      <c r="AS115" s="87">
        <f>ROUND(SUM(AS116:AS117),2)</f>
        <v>0</v>
      </c>
      <c r="AT115" s="88">
        <f t="shared" ref="AT115:AT131" si="5">ROUND(SUM(AV115:AW115),2)</f>
        <v>0</v>
      </c>
      <c r="AU115" s="89">
        <f>ROUND(SUM(AU116:AU117),5)</f>
        <v>0</v>
      </c>
      <c r="AV115" s="88">
        <f>ROUND(AZ115*L26,2)</f>
        <v>0</v>
      </c>
      <c r="AW115" s="88">
        <f>ROUND(BA115*L27,2)</f>
        <v>0</v>
      </c>
      <c r="AX115" s="88">
        <f>ROUND(BB115*L26,2)</f>
        <v>0</v>
      </c>
      <c r="AY115" s="88">
        <f>ROUND(BC115*L27,2)</f>
        <v>0</v>
      </c>
      <c r="AZ115" s="88">
        <f>ROUND(SUM(AZ116:AZ117),2)</f>
        <v>0</v>
      </c>
      <c r="BA115" s="88">
        <f>ROUND(SUM(BA116:BA117),2)</f>
        <v>0</v>
      </c>
      <c r="BB115" s="88">
        <f>ROUND(SUM(BB116:BB117),2)</f>
        <v>0</v>
      </c>
      <c r="BC115" s="88">
        <f>ROUND(SUM(BC116:BC117),2)</f>
        <v>0</v>
      </c>
      <c r="BD115" s="90">
        <f>ROUND(SUM(BD116:BD117),2)</f>
        <v>0</v>
      </c>
      <c r="BS115" s="91" t="s">
        <v>79</v>
      </c>
      <c r="BT115" s="91" t="s">
        <v>24</v>
      </c>
      <c r="BU115" s="91" t="s">
        <v>81</v>
      </c>
      <c r="BV115" s="91" t="s">
        <v>82</v>
      </c>
      <c r="BW115" s="91" t="s">
        <v>276</v>
      </c>
      <c r="BX115" s="91" t="s">
        <v>7</v>
      </c>
      <c r="CL115" s="91" t="s">
        <v>88</v>
      </c>
      <c r="CM115" s="91" t="s">
        <v>89</v>
      </c>
    </row>
    <row r="116" spans="1:91" s="6" customFormat="1" ht="34.5" customHeight="1">
      <c r="A116" s="92" t="s">
        <v>90</v>
      </c>
      <c r="B116" s="93"/>
      <c r="C116" s="9"/>
      <c r="D116" s="9"/>
      <c r="E116" s="322" t="s">
        <v>277</v>
      </c>
      <c r="F116" s="322"/>
      <c r="G116" s="322"/>
      <c r="H116" s="322"/>
      <c r="I116" s="322"/>
      <c r="J116" s="9"/>
      <c r="K116" s="322" t="s">
        <v>278</v>
      </c>
      <c r="L116" s="322"/>
      <c r="M116" s="322"/>
      <c r="N116" s="322"/>
      <c r="O116" s="322"/>
      <c r="P116" s="322"/>
      <c r="Q116" s="322"/>
      <c r="R116" s="322"/>
      <c r="S116" s="322"/>
      <c r="T116" s="322"/>
      <c r="U116" s="322"/>
      <c r="V116" s="322"/>
      <c r="W116" s="322"/>
      <c r="X116" s="322"/>
      <c r="Y116" s="322"/>
      <c r="Z116" s="322"/>
      <c r="AA116" s="322"/>
      <c r="AB116" s="322"/>
      <c r="AC116" s="322"/>
      <c r="AD116" s="322"/>
      <c r="AE116" s="322"/>
      <c r="AF116" s="322"/>
      <c r="AG116" s="320">
        <f>'PS 905.1 - Systém správy ...'!J29</f>
        <v>0</v>
      </c>
      <c r="AH116" s="321"/>
      <c r="AI116" s="321"/>
      <c r="AJ116" s="321"/>
      <c r="AK116" s="321"/>
      <c r="AL116" s="321"/>
      <c r="AM116" s="321"/>
      <c r="AN116" s="320">
        <f t="shared" si="4"/>
        <v>0</v>
      </c>
      <c r="AO116" s="321"/>
      <c r="AP116" s="321"/>
      <c r="AQ116" s="94" t="s">
        <v>93</v>
      </c>
      <c r="AR116" s="93"/>
      <c r="AS116" s="95">
        <v>0</v>
      </c>
      <c r="AT116" s="96">
        <f t="shared" si="5"/>
        <v>0</v>
      </c>
      <c r="AU116" s="97">
        <f>'PS 905.1 - Systém správy ...'!P84</f>
        <v>0</v>
      </c>
      <c r="AV116" s="96">
        <f>'PS 905.1 - Systém správy ...'!J32</f>
        <v>0</v>
      </c>
      <c r="AW116" s="96">
        <f>'PS 905.1 - Systém správy ...'!J33</f>
        <v>0</v>
      </c>
      <c r="AX116" s="96">
        <f>'PS 905.1 - Systém správy ...'!J34</f>
        <v>0</v>
      </c>
      <c r="AY116" s="96">
        <f>'PS 905.1 - Systém správy ...'!J35</f>
        <v>0</v>
      </c>
      <c r="AZ116" s="96">
        <f>'PS 905.1 - Systém správy ...'!F32</f>
        <v>0</v>
      </c>
      <c r="BA116" s="96">
        <f>'PS 905.1 - Systém správy ...'!F33</f>
        <v>0</v>
      </c>
      <c r="BB116" s="96">
        <f>'PS 905.1 - Systém správy ...'!F34</f>
        <v>0</v>
      </c>
      <c r="BC116" s="96">
        <f>'PS 905.1 - Systém správy ...'!F35</f>
        <v>0</v>
      </c>
      <c r="BD116" s="98">
        <f>'PS 905.1 - Systém správy ...'!F36</f>
        <v>0</v>
      </c>
      <c r="BT116" s="99" t="s">
        <v>89</v>
      </c>
      <c r="BV116" s="99" t="s">
        <v>82</v>
      </c>
      <c r="BW116" s="99" t="s">
        <v>279</v>
      </c>
      <c r="BX116" s="99" t="s">
        <v>276</v>
      </c>
      <c r="CL116" s="99" t="s">
        <v>88</v>
      </c>
    </row>
    <row r="117" spans="1:91" s="6" customFormat="1" ht="22.5" customHeight="1">
      <c r="A117" s="92" t="s">
        <v>90</v>
      </c>
      <c r="B117" s="93"/>
      <c r="C117" s="9"/>
      <c r="D117" s="9"/>
      <c r="E117" s="322" t="s">
        <v>280</v>
      </c>
      <c r="F117" s="322"/>
      <c r="G117" s="322"/>
      <c r="H117" s="322"/>
      <c r="I117" s="322"/>
      <c r="J117" s="9"/>
      <c r="K117" s="322" t="s">
        <v>281</v>
      </c>
      <c r="L117" s="322"/>
      <c r="M117" s="322"/>
      <c r="N117" s="322"/>
      <c r="O117" s="322"/>
      <c r="P117" s="322"/>
      <c r="Q117" s="322"/>
      <c r="R117" s="322"/>
      <c r="S117" s="322"/>
      <c r="T117" s="322"/>
      <c r="U117" s="322"/>
      <c r="V117" s="322"/>
      <c r="W117" s="322"/>
      <c r="X117" s="322"/>
      <c r="Y117" s="322"/>
      <c r="Z117" s="322"/>
      <c r="AA117" s="322"/>
      <c r="AB117" s="322"/>
      <c r="AC117" s="322"/>
      <c r="AD117" s="322"/>
      <c r="AE117" s="322"/>
      <c r="AF117" s="322"/>
      <c r="AG117" s="320">
        <f>'PS 905.2 - Řídící systém'!J29</f>
        <v>0</v>
      </c>
      <c r="AH117" s="321"/>
      <c r="AI117" s="321"/>
      <c r="AJ117" s="321"/>
      <c r="AK117" s="321"/>
      <c r="AL117" s="321"/>
      <c r="AM117" s="321"/>
      <c r="AN117" s="320">
        <f t="shared" si="4"/>
        <v>0</v>
      </c>
      <c r="AO117" s="321"/>
      <c r="AP117" s="321"/>
      <c r="AQ117" s="94" t="s">
        <v>93</v>
      </c>
      <c r="AR117" s="93"/>
      <c r="AS117" s="95">
        <v>0</v>
      </c>
      <c r="AT117" s="96">
        <f t="shared" si="5"/>
        <v>0</v>
      </c>
      <c r="AU117" s="97">
        <f>'PS 905.2 - Řídící systém'!P84</f>
        <v>0</v>
      </c>
      <c r="AV117" s="96">
        <f>'PS 905.2 - Řídící systém'!J32</f>
        <v>0</v>
      </c>
      <c r="AW117" s="96">
        <f>'PS 905.2 - Řídící systém'!J33</f>
        <v>0</v>
      </c>
      <c r="AX117" s="96">
        <f>'PS 905.2 - Řídící systém'!J34</f>
        <v>0</v>
      </c>
      <c r="AY117" s="96">
        <f>'PS 905.2 - Řídící systém'!J35</f>
        <v>0</v>
      </c>
      <c r="AZ117" s="96">
        <f>'PS 905.2 - Řídící systém'!F32</f>
        <v>0</v>
      </c>
      <c r="BA117" s="96">
        <f>'PS 905.2 - Řídící systém'!F33</f>
        <v>0</v>
      </c>
      <c r="BB117" s="96">
        <f>'PS 905.2 - Řídící systém'!F34</f>
        <v>0</v>
      </c>
      <c r="BC117" s="96">
        <f>'PS 905.2 - Řídící systém'!F35</f>
        <v>0</v>
      </c>
      <c r="BD117" s="98">
        <f>'PS 905.2 - Řídící systém'!F36</f>
        <v>0</v>
      </c>
      <c r="BT117" s="99" t="s">
        <v>89</v>
      </c>
      <c r="BV117" s="99" t="s">
        <v>82</v>
      </c>
      <c r="BW117" s="99" t="s">
        <v>282</v>
      </c>
      <c r="BX117" s="99" t="s">
        <v>276</v>
      </c>
      <c r="CL117" s="99" t="s">
        <v>88</v>
      </c>
    </row>
    <row r="118" spans="1:91" s="5" customFormat="1" ht="22.5" customHeight="1">
      <c r="B118" s="83"/>
      <c r="C118" s="84"/>
      <c r="D118" s="317" t="s">
        <v>283</v>
      </c>
      <c r="E118" s="317"/>
      <c r="F118" s="317"/>
      <c r="G118" s="317"/>
      <c r="H118" s="317"/>
      <c r="I118" s="85"/>
      <c r="J118" s="317" t="s">
        <v>284</v>
      </c>
      <c r="K118" s="317"/>
      <c r="L118" s="317"/>
      <c r="M118" s="317"/>
      <c r="N118" s="317"/>
      <c r="O118" s="317"/>
      <c r="P118" s="317"/>
      <c r="Q118" s="317"/>
      <c r="R118" s="317"/>
      <c r="S118" s="317"/>
      <c r="T118" s="317"/>
      <c r="U118" s="317"/>
      <c r="V118" s="317"/>
      <c r="W118" s="317"/>
      <c r="X118" s="317"/>
      <c r="Y118" s="317"/>
      <c r="Z118" s="317"/>
      <c r="AA118" s="317"/>
      <c r="AB118" s="317"/>
      <c r="AC118" s="317"/>
      <c r="AD118" s="317"/>
      <c r="AE118" s="317"/>
      <c r="AF118" s="317"/>
      <c r="AG118" s="323">
        <f>ROUND(SUM(AG119:AG121),2)</f>
        <v>0</v>
      </c>
      <c r="AH118" s="316"/>
      <c r="AI118" s="316"/>
      <c r="AJ118" s="316"/>
      <c r="AK118" s="316"/>
      <c r="AL118" s="316"/>
      <c r="AM118" s="316"/>
      <c r="AN118" s="315">
        <f t="shared" si="4"/>
        <v>0</v>
      </c>
      <c r="AO118" s="316"/>
      <c r="AP118" s="316"/>
      <c r="AQ118" s="86" t="s">
        <v>86</v>
      </c>
      <c r="AR118" s="83"/>
      <c r="AS118" s="87">
        <f>ROUND(SUM(AS119:AS121),2)</f>
        <v>0</v>
      </c>
      <c r="AT118" s="88">
        <f t="shared" si="5"/>
        <v>0</v>
      </c>
      <c r="AU118" s="89">
        <f>ROUND(SUM(AU119:AU121),5)</f>
        <v>0</v>
      </c>
      <c r="AV118" s="88">
        <f>ROUND(AZ118*L26,2)</f>
        <v>0</v>
      </c>
      <c r="AW118" s="88">
        <f>ROUND(BA118*L27,2)</f>
        <v>0</v>
      </c>
      <c r="AX118" s="88">
        <f>ROUND(BB118*L26,2)</f>
        <v>0</v>
      </c>
      <c r="AY118" s="88">
        <f>ROUND(BC118*L27,2)</f>
        <v>0</v>
      </c>
      <c r="AZ118" s="88">
        <f>ROUND(SUM(AZ119:AZ121),2)</f>
        <v>0</v>
      </c>
      <c r="BA118" s="88">
        <f>ROUND(SUM(BA119:BA121),2)</f>
        <v>0</v>
      </c>
      <c r="BB118" s="88">
        <f>ROUND(SUM(BB119:BB121),2)</f>
        <v>0</v>
      </c>
      <c r="BC118" s="88">
        <f>ROUND(SUM(BC119:BC121),2)</f>
        <v>0</v>
      </c>
      <c r="BD118" s="90">
        <f>ROUND(SUM(BD119:BD121),2)</f>
        <v>0</v>
      </c>
      <c r="BS118" s="91" t="s">
        <v>79</v>
      </c>
      <c r="BT118" s="91" t="s">
        <v>24</v>
      </c>
      <c r="BU118" s="91" t="s">
        <v>81</v>
      </c>
      <c r="BV118" s="91" t="s">
        <v>82</v>
      </c>
      <c r="BW118" s="91" t="s">
        <v>285</v>
      </c>
      <c r="BX118" s="91" t="s">
        <v>7</v>
      </c>
      <c r="CL118" s="91" t="s">
        <v>88</v>
      </c>
      <c r="CM118" s="91" t="s">
        <v>89</v>
      </c>
    </row>
    <row r="119" spans="1:91" s="6" customFormat="1" ht="22.5" customHeight="1">
      <c r="A119" s="92" t="s">
        <v>90</v>
      </c>
      <c r="B119" s="93"/>
      <c r="C119" s="9"/>
      <c r="D119" s="9"/>
      <c r="E119" s="322" t="s">
        <v>286</v>
      </c>
      <c r="F119" s="322"/>
      <c r="G119" s="322"/>
      <c r="H119" s="322"/>
      <c r="I119" s="322"/>
      <c r="J119" s="9"/>
      <c r="K119" s="322" t="s">
        <v>287</v>
      </c>
      <c r="L119" s="322"/>
      <c r="M119" s="322"/>
      <c r="N119" s="322"/>
      <c r="O119" s="322"/>
      <c r="P119" s="322"/>
      <c r="Q119" s="322"/>
      <c r="R119" s="322"/>
      <c r="S119" s="322"/>
      <c r="T119" s="322"/>
      <c r="U119" s="322"/>
      <c r="V119" s="322"/>
      <c r="W119" s="322"/>
      <c r="X119" s="322"/>
      <c r="Y119" s="322"/>
      <c r="Z119" s="322"/>
      <c r="AA119" s="322"/>
      <c r="AB119" s="322"/>
      <c r="AC119" s="322"/>
      <c r="AD119" s="322"/>
      <c r="AE119" s="322"/>
      <c r="AF119" s="322"/>
      <c r="AG119" s="320">
        <f>'PS 906.1 - Zdvojená podlaha'!J29</f>
        <v>0</v>
      </c>
      <c r="AH119" s="321"/>
      <c r="AI119" s="321"/>
      <c r="AJ119" s="321"/>
      <c r="AK119" s="321"/>
      <c r="AL119" s="321"/>
      <c r="AM119" s="321"/>
      <c r="AN119" s="320">
        <f t="shared" si="4"/>
        <v>0</v>
      </c>
      <c r="AO119" s="321"/>
      <c r="AP119" s="321"/>
      <c r="AQ119" s="94" t="s">
        <v>93</v>
      </c>
      <c r="AR119" s="93"/>
      <c r="AS119" s="95">
        <v>0</v>
      </c>
      <c r="AT119" s="96">
        <f t="shared" si="5"/>
        <v>0</v>
      </c>
      <c r="AU119" s="97">
        <f>'PS 906.1 - Zdvojená podlaha'!P84</f>
        <v>0</v>
      </c>
      <c r="AV119" s="96">
        <f>'PS 906.1 - Zdvojená podlaha'!J32</f>
        <v>0</v>
      </c>
      <c r="AW119" s="96">
        <f>'PS 906.1 - Zdvojená podlaha'!J33</f>
        <v>0</v>
      </c>
      <c r="AX119" s="96">
        <f>'PS 906.1 - Zdvojená podlaha'!J34</f>
        <v>0</v>
      </c>
      <c r="AY119" s="96">
        <f>'PS 906.1 - Zdvojená podlaha'!J35</f>
        <v>0</v>
      </c>
      <c r="AZ119" s="96">
        <f>'PS 906.1 - Zdvojená podlaha'!F32</f>
        <v>0</v>
      </c>
      <c r="BA119" s="96">
        <f>'PS 906.1 - Zdvojená podlaha'!F33</f>
        <v>0</v>
      </c>
      <c r="BB119" s="96">
        <f>'PS 906.1 - Zdvojená podlaha'!F34</f>
        <v>0</v>
      </c>
      <c r="BC119" s="96">
        <f>'PS 906.1 - Zdvojená podlaha'!F35</f>
        <v>0</v>
      </c>
      <c r="BD119" s="98">
        <f>'PS 906.1 - Zdvojená podlaha'!F36</f>
        <v>0</v>
      </c>
      <c r="BT119" s="99" t="s">
        <v>89</v>
      </c>
      <c r="BV119" s="99" t="s">
        <v>82</v>
      </c>
      <c r="BW119" s="99" t="s">
        <v>288</v>
      </c>
      <c r="BX119" s="99" t="s">
        <v>285</v>
      </c>
      <c r="CL119" s="99" t="s">
        <v>88</v>
      </c>
    </row>
    <row r="120" spans="1:91" s="6" customFormat="1" ht="22.5" customHeight="1">
      <c r="A120" s="92" t="s">
        <v>90</v>
      </c>
      <c r="B120" s="93"/>
      <c r="C120" s="9"/>
      <c r="D120" s="9"/>
      <c r="E120" s="322" t="s">
        <v>289</v>
      </c>
      <c r="F120" s="322"/>
      <c r="G120" s="322"/>
      <c r="H120" s="322"/>
      <c r="I120" s="322"/>
      <c r="J120" s="9"/>
      <c r="K120" s="322" t="s">
        <v>290</v>
      </c>
      <c r="L120" s="322"/>
      <c r="M120" s="322"/>
      <c r="N120" s="322"/>
      <c r="O120" s="322"/>
      <c r="P120" s="322"/>
      <c r="Q120" s="322"/>
      <c r="R120" s="322"/>
      <c r="S120" s="322"/>
      <c r="T120" s="322"/>
      <c r="U120" s="322"/>
      <c r="V120" s="322"/>
      <c r="W120" s="322"/>
      <c r="X120" s="322"/>
      <c r="Y120" s="322"/>
      <c r="Z120" s="322"/>
      <c r="AA120" s="322"/>
      <c r="AB120" s="322"/>
      <c r="AC120" s="322"/>
      <c r="AD120" s="322"/>
      <c r="AE120" s="322"/>
      <c r="AF120" s="322"/>
      <c r="AG120" s="320">
        <f>'PS 906.2 - Datové stojany'!J29</f>
        <v>0</v>
      </c>
      <c r="AH120" s="321"/>
      <c r="AI120" s="321"/>
      <c r="AJ120" s="321"/>
      <c r="AK120" s="321"/>
      <c r="AL120" s="321"/>
      <c r="AM120" s="321"/>
      <c r="AN120" s="320">
        <f t="shared" si="4"/>
        <v>0</v>
      </c>
      <c r="AO120" s="321"/>
      <c r="AP120" s="321"/>
      <c r="AQ120" s="94" t="s">
        <v>93</v>
      </c>
      <c r="AR120" s="93"/>
      <c r="AS120" s="95">
        <v>0</v>
      </c>
      <c r="AT120" s="96">
        <f t="shared" si="5"/>
        <v>0</v>
      </c>
      <c r="AU120" s="97">
        <f>'PS 906.2 - Datové stojany'!P83</f>
        <v>0</v>
      </c>
      <c r="AV120" s="96">
        <f>'PS 906.2 - Datové stojany'!J32</f>
        <v>0</v>
      </c>
      <c r="AW120" s="96">
        <f>'PS 906.2 - Datové stojany'!J33</f>
        <v>0</v>
      </c>
      <c r="AX120" s="96">
        <f>'PS 906.2 - Datové stojany'!J34</f>
        <v>0</v>
      </c>
      <c r="AY120" s="96">
        <f>'PS 906.2 - Datové stojany'!J35</f>
        <v>0</v>
      </c>
      <c r="AZ120" s="96">
        <f>'PS 906.2 - Datové stojany'!F32</f>
        <v>0</v>
      </c>
      <c r="BA120" s="96">
        <f>'PS 906.2 - Datové stojany'!F33</f>
        <v>0</v>
      </c>
      <c r="BB120" s="96">
        <f>'PS 906.2 - Datové stojany'!F34</f>
        <v>0</v>
      </c>
      <c r="BC120" s="96">
        <f>'PS 906.2 - Datové stojany'!F35</f>
        <v>0</v>
      </c>
      <c r="BD120" s="98">
        <f>'PS 906.2 - Datové stojany'!F36</f>
        <v>0</v>
      </c>
      <c r="BT120" s="99" t="s">
        <v>89</v>
      </c>
      <c r="BV120" s="99" t="s">
        <v>82</v>
      </c>
      <c r="BW120" s="99" t="s">
        <v>291</v>
      </c>
      <c r="BX120" s="99" t="s">
        <v>285</v>
      </c>
      <c r="CL120" s="99" t="s">
        <v>88</v>
      </c>
    </row>
    <row r="121" spans="1:91" s="6" customFormat="1" ht="22.5" customHeight="1">
      <c r="A121" s="92" t="s">
        <v>90</v>
      </c>
      <c r="B121" s="93"/>
      <c r="C121" s="9"/>
      <c r="D121" s="9"/>
      <c r="E121" s="322" t="s">
        <v>292</v>
      </c>
      <c r="F121" s="322"/>
      <c r="G121" s="322"/>
      <c r="H121" s="322"/>
      <c r="I121" s="322"/>
      <c r="J121" s="9"/>
      <c r="K121" s="322" t="s">
        <v>293</v>
      </c>
      <c r="L121" s="322"/>
      <c r="M121" s="322"/>
      <c r="N121" s="322"/>
      <c r="O121" s="322"/>
      <c r="P121" s="322"/>
      <c r="Q121" s="322"/>
      <c r="R121" s="322"/>
      <c r="S121" s="322"/>
      <c r="T121" s="322"/>
      <c r="U121" s="322"/>
      <c r="V121" s="322"/>
      <c r="W121" s="322"/>
      <c r="X121" s="322"/>
      <c r="Y121" s="322"/>
      <c r="Z121" s="322"/>
      <c r="AA121" s="322"/>
      <c r="AB121" s="322"/>
      <c r="AC121" s="322"/>
      <c r="AD121" s="322"/>
      <c r="AE121" s="322"/>
      <c r="AF121" s="322"/>
      <c r="AG121" s="320">
        <f>'PS 906.3 - Konstrukce pod...'!J29</f>
        <v>0</v>
      </c>
      <c r="AH121" s="321"/>
      <c r="AI121" s="321"/>
      <c r="AJ121" s="321"/>
      <c r="AK121" s="321"/>
      <c r="AL121" s="321"/>
      <c r="AM121" s="321"/>
      <c r="AN121" s="320">
        <f t="shared" si="4"/>
        <v>0</v>
      </c>
      <c r="AO121" s="321"/>
      <c r="AP121" s="321"/>
      <c r="AQ121" s="94" t="s">
        <v>93</v>
      </c>
      <c r="AR121" s="93"/>
      <c r="AS121" s="95">
        <v>0</v>
      </c>
      <c r="AT121" s="96">
        <f t="shared" si="5"/>
        <v>0</v>
      </c>
      <c r="AU121" s="97">
        <f>'PS 906.3 - Konstrukce pod...'!P83</f>
        <v>0</v>
      </c>
      <c r="AV121" s="96">
        <f>'PS 906.3 - Konstrukce pod...'!J32</f>
        <v>0</v>
      </c>
      <c r="AW121" s="96">
        <f>'PS 906.3 - Konstrukce pod...'!J33</f>
        <v>0</v>
      </c>
      <c r="AX121" s="96">
        <f>'PS 906.3 - Konstrukce pod...'!J34</f>
        <v>0</v>
      </c>
      <c r="AY121" s="96">
        <f>'PS 906.3 - Konstrukce pod...'!J35</f>
        <v>0</v>
      </c>
      <c r="AZ121" s="96">
        <f>'PS 906.3 - Konstrukce pod...'!F32</f>
        <v>0</v>
      </c>
      <c r="BA121" s="96">
        <f>'PS 906.3 - Konstrukce pod...'!F33</f>
        <v>0</v>
      </c>
      <c r="BB121" s="96">
        <f>'PS 906.3 - Konstrukce pod...'!F34</f>
        <v>0</v>
      </c>
      <c r="BC121" s="96">
        <f>'PS 906.3 - Konstrukce pod...'!F35</f>
        <v>0</v>
      </c>
      <c r="BD121" s="98">
        <f>'PS 906.3 - Konstrukce pod...'!F36</f>
        <v>0</v>
      </c>
      <c r="BT121" s="99" t="s">
        <v>89</v>
      </c>
      <c r="BV121" s="99" t="s">
        <v>82</v>
      </c>
      <c r="BW121" s="99" t="s">
        <v>294</v>
      </c>
      <c r="BX121" s="99" t="s">
        <v>285</v>
      </c>
      <c r="CL121" s="99" t="s">
        <v>88</v>
      </c>
    </row>
    <row r="122" spans="1:91" s="5" customFormat="1" ht="22.5" customHeight="1">
      <c r="B122" s="83"/>
      <c r="C122" s="84"/>
      <c r="D122" s="317" t="s">
        <v>295</v>
      </c>
      <c r="E122" s="317"/>
      <c r="F122" s="317"/>
      <c r="G122" s="317"/>
      <c r="H122" s="317"/>
      <c r="I122" s="85"/>
      <c r="J122" s="317" t="s">
        <v>296</v>
      </c>
      <c r="K122" s="317"/>
      <c r="L122" s="317"/>
      <c r="M122" s="317"/>
      <c r="N122" s="317"/>
      <c r="O122" s="317"/>
      <c r="P122" s="317"/>
      <c r="Q122" s="317"/>
      <c r="R122" s="317"/>
      <c r="S122" s="317"/>
      <c r="T122" s="317"/>
      <c r="U122" s="317"/>
      <c r="V122" s="317"/>
      <c r="W122" s="317"/>
      <c r="X122" s="317"/>
      <c r="Y122" s="317"/>
      <c r="Z122" s="317"/>
      <c r="AA122" s="317"/>
      <c r="AB122" s="317"/>
      <c r="AC122" s="317"/>
      <c r="AD122" s="317"/>
      <c r="AE122" s="317"/>
      <c r="AF122" s="317"/>
      <c r="AG122" s="323">
        <f>ROUND(SUM(AG123:AG125),2)</f>
        <v>0</v>
      </c>
      <c r="AH122" s="316"/>
      <c r="AI122" s="316"/>
      <c r="AJ122" s="316"/>
      <c r="AK122" s="316"/>
      <c r="AL122" s="316"/>
      <c r="AM122" s="316"/>
      <c r="AN122" s="315">
        <f t="shared" si="4"/>
        <v>0</v>
      </c>
      <c r="AO122" s="316"/>
      <c r="AP122" s="316"/>
      <c r="AQ122" s="86" t="s">
        <v>86</v>
      </c>
      <c r="AR122" s="83"/>
      <c r="AS122" s="87">
        <f>ROUND(SUM(AS123:AS125),2)</f>
        <v>0</v>
      </c>
      <c r="AT122" s="88">
        <f t="shared" si="5"/>
        <v>0</v>
      </c>
      <c r="AU122" s="89">
        <f>ROUND(SUM(AU123:AU125),5)</f>
        <v>0</v>
      </c>
      <c r="AV122" s="88">
        <f>ROUND(AZ122*L26,2)</f>
        <v>0</v>
      </c>
      <c r="AW122" s="88">
        <f>ROUND(BA122*L27,2)</f>
        <v>0</v>
      </c>
      <c r="AX122" s="88">
        <f>ROUND(BB122*L26,2)</f>
        <v>0</v>
      </c>
      <c r="AY122" s="88">
        <f>ROUND(BC122*L27,2)</f>
        <v>0</v>
      </c>
      <c r="AZ122" s="88">
        <f>ROUND(SUM(AZ123:AZ125),2)</f>
        <v>0</v>
      </c>
      <c r="BA122" s="88">
        <f>ROUND(SUM(BA123:BA125),2)</f>
        <v>0</v>
      </c>
      <c r="BB122" s="88">
        <f>ROUND(SUM(BB123:BB125),2)</f>
        <v>0</v>
      </c>
      <c r="BC122" s="88">
        <f>ROUND(SUM(BC123:BC125),2)</f>
        <v>0</v>
      </c>
      <c r="BD122" s="90">
        <f>ROUND(SUM(BD123:BD125),2)</f>
        <v>0</v>
      </c>
      <c r="BS122" s="91" t="s">
        <v>79</v>
      </c>
      <c r="BT122" s="91" t="s">
        <v>24</v>
      </c>
      <c r="BU122" s="91" t="s">
        <v>81</v>
      </c>
      <c r="BV122" s="91" t="s">
        <v>82</v>
      </c>
      <c r="BW122" s="91" t="s">
        <v>297</v>
      </c>
      <c r="BX122" s="91" t="s">
        <v>7</v>
      </c>
      <c r="CL122" s="91" t="s">
        <v>88</v>
      </c>
      <c r="CM122" s="91" t="s">
        <v>89</v>
      </c>
    </row>
    <row r="123" spans="1:91" s="6" customFormat="1" ht="22.5" customHeight="1">
      <c r="A123" s="92" t="s">
        <v>90</v>
      </c>
      <c r="B123" s="93"/>
      <c r="C123" s="9"/>
      <c r="D123" s="9"/>
      <c r="E123" s="322" t="s">
        <v>298</v>
      </c>
      <c r="F123" s="322"/>
      <c r="G123" s="322"/>
      <c r="H123" s="322"/>
      <c r="I123" s="322"/>
      <c r="J123" s="9"/>
      <c r="K123" s="322" t="s">
        <v>299</v>
      </c>
      <c r="L123" s="322"/>
      <c r="M123" s="322"/>
      <c r="N123" s="322"/>
      <c r="O123" s="322"/>
      <c r="P123" s="322"/>
      <c r="Q123" s="322"/>
      <c r="R123" s="322"/>
      <c r="S123" s="322"/>
      <c r="T123" s="322"/>
      <c r="U123" s="322"/>
      <c r="V123" s="322"/>
      <c r="W123" s="322"/>
      <c r="X123" s="322"/>
      <c r="Y123" s="322"/>
      <c r="Z123" s="322"/>
      <c r="AA123" s="322"/>
      <c r="AB123" s="322"/>
      <c r="AC123" s="322"/>
      <c r="AD123" s="322"/>
      <c r="AE123" s="322"/>
      <c r="AF123" s="322"/>
      <c r="AG123" s="320">
        <f>'PS 907.1 - PZTS'!J29</f>
        <v>0</v>
      </c>
      <c r="AH123" s="321"/>
      <c r="AI123" s="321"/>
      <c r="AJ123" s="321"/>
      <c r="AK123" s="321"/>
      <c r="AL123" s="321"/>
      <c r="AM123" s="321"/>
      <c r="AN123" s="320">
        <f t="shared" si="4"/>
        <v>0</v>
      </c>
      <c r="AO123" s="321"/>
      <c r="AP123" s="321"/>
      <c r="AQ123" s="94" t="s">
        <v>93</v>
      </c>
      <c r="AR123" s="93"/>
      <c r="AS123" s="95">
        <v>0</v>
      </c>
      <c r="AT123" s="96">
        <f t="shared" si="5"/>
        <v>0</v>
      </c>
      <c r="AU123" s="97">
        <f>'PS 907.1 - PZTS'!P84</f>
        <v>0</v>
      </c>
      <c r="AV123" s="96">
        <f>'PS 907.1 - PZTS'!J32</f>
        <v>0</v>
      </c>
      <c r="AW123" s="96">
        <f>'PS 907.1 - PZTS'!J33</f>
        <v>0</v>
      </c>
      <c r="AX123" s="96">
        <f>'PS 907.1 - PZTS'!J34</f>
        <v>0</v>
      </c>
      <c r="AY123" s="96">
        <f>'PS 907.1 - PZTS'!J35</f>
        <v>0</v>
      </c>
      <c r="AZ123" s="96">
        <f>'PS 907.1 - PZTS'!F32</f>
        <v>0</v>
      </c>
      <c r="BA123" s="96">
        <f>'PS 907.1 - PZTS'!F33</f>
        <v>0</v>
      </c>
      <c r="BB123" s="96">
        <f>'PS 907.1 - PZTS'!F34</f>
        <v>0</v>
      </c>
      <c r="BC123" s="96">
        <f>'PS 907.1 - PZTS'!F35</f>
        <v>0</v>
      </c>
      <c r="BD123" s="98">
        <f>'PS 907.1 - PZTS'!F36</f>
        <v>0</v>
      </c>
      <c r="BT123" s="99" t="s">
        <v>89</v>
      </c>
      <c r="BV123" s="99" t="s">
        <v>82</v>
      </c>
      <c r="BW123" s="99" t="s">
        <v>300</v>
      </c>
      <c r="BX123" s="99" t="s">
        <v>297</v>
      </c>
      <c r="CL123" s="99" t="s">
        <v>88</v>
      </c>
    </row>
    <row r="124" spans="1:91" s="6" customFormat="1" ht="22.5" customHeight="1">
      <c r="A124" s="92" t="s">
        <v>90</v>
      </c>
      <c r="B124" s="93"/>
      <c r="C124" s="9"/>
      <c r="D124" s="9"/>
      <c r="E124" s="322" t="s">
        <v>301</v>
      </c>
      <c r="F124" s="322"/>
      <c r="G124" s="322"/>
      <c r="H124" s="322"/>
      <c r="I124" s="322"/>
      <c r="J124" s="9"/>
      <c r="K124" s="322" t="s">
        <v>302</v>
      </c>
      <c r="L124" s="322"/>
      <c r="M124" s="322"/>
      <c r="N124" s="322"/>
      <c r="O124" s="322"/>
      <c r="P124" s="322"/>
      <c r="Q124" s="322"/>
      <c r="R124" s="322"/>
      <c r="S124" s="322"/>
      <c r="T124" s="322"/>
      <c r="U124" s="322"/>
      <c r="V124" s="322"/>
      <c r="W124" s="322"/>
      <c r="X124" s="322"/>
      <c r="Y124" s="322"/>
      <c r="Z124" s="322"/>
      <c r="AA124" s="322"/>
      <c r="AB124" s="322"/>
      <c r="AC124" s="322"/>
      <c r="AD124" s="322"/>
      <c r="AE124" s="322"/>
      <c r="AF124" s="322"/>
      <c r="AG124" s="320">
        <f>'PS 907.2 - CCTV'!J29</f>
        <v>0</v>
      </c>
      <c r="AH124" s="321"/>
      <c r="AI124" s="321"/>
      <c r="AJ124" s="321"/>
      <c r="AK124" s="321"/>
      <c r="AL124" s="321"/>
      <c r="AM124" s="321"/>
      <c r="AN124" s="320">
        <f t="shared" si="4"/>
        <v>0</v>
      </c>
      <c r="AO124" s="321"/>
      <c r="AP124" s="321"/>
      <c r="AQ124" s="94" t="s">
        <v>93</v>
      </c>
      <c r="AR124" s="93"/>
      <c r="AS124" s="95">
        <v>0</v>
      </c>
      <c r="AT124" s="96">
        <f t="shared" si="5"/>
        <v>0</v>
      </c>
      <c r="AU124" s="97">
        <f>'PS 907.2 - CCTV'!P84</f>
        <v>0</v>
      </c>
      <c r="AV124" s="96">
        <f>'PS 907.2 - CCTV'!J32</f>
        <v>0</v>
      </c>
      <c r="AW124" s="96">
        <f>'PS 907.2 - CCTV'!J33</f>
        <v>0</v>
      </c>
      <c r="AX124" s="96">
        <f>'PS 907.2 - CCTV'!J34</f>
        <v>0</v>
      </c>
      <c r="AY124" s="96">
        <f>'PS 907.2 - CCTV'!J35</f>
        <v>0</v>
      </c>
      <c r="AZ124" s="96">
        <f>'PS 907.2 - CCTV'!F32</f>
        <v>0</v>
      </c>
      <c r="BA124" s="96">
        <f>'PS 907.2 - CCTV'!F33</f>
        <v>0</v>
      </c>
      <c r="BB124" s="96">
        <f>'PS 907.2 - CCTV'!F34</f>
        <v>0</v>
      </c>
      <c r="BC124" s="96">
        <f>'PS 907.2 - CCTV'!F35</f>
        <v>0</v>
      </c>
      <c r="BD124" s="98">
        <f>'PS 907.2 - CCTV'!F36</f>
        <v>0</v>
      </c>
      <c r="BT124" s="99" t="s">
        <v>89</v>
      </c>
      <c r="BV124" s="99" t="s">
        <v>82</v>
      </c>
      <c r="BW124" s="99" t="s">
        <v>303</v>
      </c>
      <c r="BX124" s="99" t="s">
        <v>297</v>
      </c>
      <c r="CL124" s="99" t="s">
        <v>88</v>
      </c>
    </row>
    <row r="125" spans="1:91" s="6" customFormat="1" ht="22.5" customHeight="1">
      <c r="A125" s="92" t="s">
        <v>90</v>
      </c>
      <c r="B125" s="93"/>
      <c r="C125" s="9"/>
      <c r="D125" s="9"/>
      <c r="E125" s="322" t="s">
        <v>304</v>
      </c>
      <c r="F125" s="322"/>
      <c r="G125" s="322"/>
      <c r="H125" s="322"/>
      <c r="I125" s="322"/>
      <c r="J125" s="9"/>
      <c r="K125" s="322" t="s">
        <v>305</v>
      </c>
      <c r="L125" s="322"/>
      <c r="M125" s="322"/>
      <c r="N125" s="322"/>
      <c r="O125" s="322"/>
      <c r="P125" s="322"/>
      <c r="Q125" s="322"/>
      <c r="R125" s="322"/>
      <c r="S125" s="322"/>
      <c r="T125" s="322"/>
      <c r="U125" s="322"/>
      <c r="V125" s="322"/>
      <c r="W125" s="322"/>
      <c r="X125" s="322"/>
      <c r="Y125" s="322"/>
      <c r="Z125" s="322"/>
      <c r="AA125" s="322"/>
      <c r="AB125" s="322"/>
      <c r="AC125" s="322"/>
      <c r="AD125" s="322"/>
      <c r="AE125" s="322"/>
      <c r="AF125" s="322"/>
      <c r="AG125" s="320">
        <f>'PS 907.3 - EKV'!J29</f>
        <v>0</v>
      </c>
      <c r="AH125" s="321"/>
      <c r="AI125" s="321"/>
      <c r="AJ125" s="321"/>
      <c r="AK125" s="321"/>
      <c r="AL125" s="321"/>
      <c r="AM125" s="321"/>
      <c r="AN125" s="320">
        <f t="shared" si="4"/>
        <v>0</v>
      </c>
      <c r="AO125" s="321"/>
      <c r="AP125" s="321"/>
      <c r="AQ125" s="94" t="s">
        <v>93</v>
      </c>
      <c r="AR125" s="93"/>
      <c r="AS125" s="95">
        <v>0</v>
      </c>
      <c r="AT125" s="96">
        <f t="shared" si="5"/>
        <v>0</v>
      </c>
      <c r="AU125" s="97">
        <f>'PS 907.3 - EKV'!P84</f>
        <v>0</v>
      </c>
      <c r="AV125" s="96">
        <f>'PS 907.3 - EKV'!J32</f>
        <v>0</v>
      </c>
      <c r="AW125" s="96">
        <f>'PS 907.3 - EKV'!J33</f>
        <v>0</v>
      </c>
      <c r="AX125" s="96">
        <f>'PS 907.3 - EKV'!J34</f>
        <v>0</v>
      </c>
      <c r="AY125" s="96">
        <f>'PS 907.3 - EKV'!J35</f>
        <v>0</v>
      </c>
      <c r="AZ125" s="96">
        <f>'PS 907.3 - EKV'!F32</f>
        <v>0</v>
      </c>
      <c r="BA125" s="96">
        <f>'PS 907.3 - EKV'!F33</f>
        <v>0</v>
      </c>
      <c r="BB125" s="96">
        <f>'PS 907.3 - EKV'!F34</f>
        <v>0</v>
      </c>
      <c r="BC125" s="96">
        <f>'PS 907.3 - EKV'!F35</f>
        <v>0</v>
      </c>
      <c r="BD125" s="98">
        <f>'PS 907.3 - EKV'!F36</f>
        <v>0</v>
      </c>
      <c r="BT125" s="99" t="s">
        <v>89</v>
      </c>
      <c r="BV125" s="99" t="s">
        <v>82</v>
      </c>
      <c r="BW125" s="99" t="s">
        <v>306</v>
      </c>
      <c r="BX125" s="99" t="s">
        <v>297</v>
      </c>
      <c r="CL125" s="99" t="s">
        <v>88</v>
      </c>
    </row>
    <row r="126" spans="1:91" s="5" customFormat="1" ht="22.5" customHeight="1">
      <c r="B126" s="83"/>
      <c r="C126" s="84"/>
      <c r="D126" s="317" t="s">
        <v>307</v>
      </c>
      <c r="E126" s="317"/>
      <c r="F126" s="317"/>
      <c r="G126" s="317"/>
      <c r="H126" s="317"/>
      <c r="I126" s="85"/>
      <c r="J126" s="317" t="s">
        <v>308</v>
      </c>
      <c r="K126" s="317"/>
      <c r="L126" s="317"/>
      <c r="M126" s="317"/>
      <c r="N126" s="317"/>
      <c r="O126" s="317"/>
      <c r="P126" s="317"/>
      <c r="Q126" s="317"/>
      <c r="R126" s="317"/>
      <c r="S126" s="317"/>
      <c r="T126" s="317"/>
      <c r="U126" s="317"/>
      <c r="V126" s="317"/>
      <c r="W126" s="317"/>
      <c r="X126" s="317"/>
      <c r="Y126" s="317"/>
      <c r="Z126" s="317"/>
      <c r="AA126" s="317"/>
      <c r="AB126" s="317"/>
      <c r="AC126" s="317"/>
      <c r="AD126" s="317"/>
      <c r="AE126" s="317"/>
      <c r="AF126" s="317"/>
      <c r="AG126" s="323">
        <f>ROUND(SUM(AG127:AG128),2)</f>
        <v>0</v>
      </c>
      <c r="AH126" s="316"/>
      <c r="AI126" s="316"/>
      <c r="AJ126" s="316"/>
      <c r="AK126" s="316"/>
      <c r="AL126" s="316"/>
      <c r="AM126" s="316"/>
      <c r="AN126" s="315">
        <f t="shared" si="4"/>
        <v>0</v>
      </c>
      <c r="AO126" s="316"/>
      <c r="AP126" s="316"/>
      <c r="AQ126" s="86" t="s">
        <v>86</v>
      </c>
      <c r="AR126" s="83"/>
      <c r="AS126" s="87">
        <f>ROUND(SUM(AS127:AS128),2)</f>
        <v>0</v>
      </c>
      <c r="AT126" s="88">
        <f t="shared" si="5"/>
        <v>0</v>
      </c>
      <c r="AU126" s="89">
        <f>ROUND(SUM(AU127:AU128),5)</f>
        <v>0</v>
      </c>
      <c r="AV126" s="88">
        <f>ROUND(AZ126*L26,2)</f>
        <v>0</v>
      </c>
      <c r="AW126" s="88">
        <f>ROUND(BA126*L27,2)</f>
        <v>0</v>
      </c>
      <c r="AX126" s="88">
        <f>ROUND(BB126*L26,2)</f>
        <v>0</v>
      </c>
      <c r="AY126" s="88">
        <f>ROUND(BC126*L27,2)</f>
        <v>0</v>
      </c>
      <c r="AZ126" s="88">
        <f>ROUND(SUM(AZ127:AZ128),2)</f>
        <v>0</v>
      </c>
      <c r="BA126" s="88">
        <f>ROUND(SUM(BA127:BA128),2)</f>
        <v>0</v>
      </c>
      <c r="BB126" s="88">
        <f>ROUND(SUM(BB127:BB128),2)</f>
        <v>0</v>
      </c>
      <c r="BC126" s="88">
        <f>ROUND(SUM(BC127:BC128),2)</f>
        <v>0</v>
      </c>
      <c r="BD126" s="90">
        <f>ROUND(SUM(BD127:BD128),2)</f>
        <v>0</v>
      </c>
      <c r="BS126" s="91" t="s">
        <v>79</v>
      </c>
      <c r="BT126" s="91" t="s">
        <v>24</v>
      </c>
      <c r="BU126" s="91" t="s">
        <v>81</v>
      </c>
      <c r="BV126" s="91" t="s">
        <v>82</v>
      </c>
      <c r="BW126" s="91" t="s">
        <v>309</v>
      </c>
      <c r="BX126" s="91" t="s">
        <v>7</v>
      </c>
      <c r="CL126" s="91" t="s">
        <v>88</v>
      </c>
      <c r="CM126" s="91" t="s">
        <v>89</v>
      </c>
    </row>
    <row r="127" spans="1:91" s="6" customFormat="1" ht="22.5" customHeight="1">
      <c r="A127" s="92" t="s">
        <v>90</v>
      </c>
      <c r="B127" s="93"/>
      <c r="C127" s="9"/>
      <c r="D127" s="9"/>
      <c r="E127" s="322" t="s">
        <v>310</v>
      </c>
      <c r="F127" s="322"/>
      <c r="G127" s="322"/>
      <c r="H127" s="322"/>
      <c r="I127" s="322"/>
      <c r="J127" s="9"/>
      <c r="K127" s="322" t="s">
        <v>311</v>
      </c>
      <c r="L127" s="322"/>
      <c r="M127" s="322"/>
      <c r="N127" s="322"/>
      <c r="O127" s="322"/>
      <c r="P127" s="322"/>
      <c r="Q127" s="322"/>
      <c r="R127" s="322"/>
      <c r="S127" s="322"/>
      <c r="T127" s="322"/>
      <c r="U127" s="322"/>
      <c r="V127" s="322"/>
      <c r="W127" s="322"/>
      <c r="X127" s="322"/>
      <c r="Y127" s="322"/>
      <c r="Z127" s="322"/>
      <c r="AA127" s="322"/>
      <c r="AB127" s="322"/>
      <c r="AC127" s="322"/>
      <c r="AD127" s="322"/>
      <c r="AE127" s="322"/>
      <c r="AF127" s="322"/>
      <c r="AG127" s="320">
        <f>'PS 908.1 - Stabilní hasíc...'!J29</f>
        <v>0</v>
      </c>
      <c r="AH127" s="321"/>
      <c r="AI127" s="321"/>
      <c r="AJ127" s="321"/>
      <c r="AK127" s="321"/>
      <c r="AL127" s="321"/>
      <c r="AM127" s="321"/>
      <c r="AN127" s="320">
        <f t="shared" si="4"/>
        <v>0</v>
      </c>
      <c r="AO127" s="321"/>
      <c r="AP127" s="321"/>
      <c r="AQ127" s="94" t="s">
        <v>93</v>
      </c>
      <c r="AR127" s="93"/>
      <c r="AS127" s="95">
        <v>0</v>
      </c>
      <c r="AT127" s="96">
        <f t="shared" si="5"/>
        <v>0</v>
      </c>
      <c r="AU127" s="97">
        <f>'PS 908.1 - Stabilní hasíc...'!P83</f>
        <v>0</v>
      </c>
      <c r="AV127" s="96">
        <f>'PS 908.1 - Stabilní hasíc...'!J32</f>
        <v>0</v>
      </c>
      <c r="AW127" s="96">
        <f>'PS 908.1 - Stabilní hasíc...'!J33</f>
        <v>0</v>
      </c>
      <c r="AX127" s="96">
        <f>'PS 908.1 - Stabilní hasíc...'!J34</f>
        <v>0</v>
      </c>
      <c r="AY127" s="96">
        <f>'PS 908.1 - Stabilní hasíc...'!J35</f>
        <v>0</v>
      </c>
      <c r="AZ127" s="96">
        <f>'PS 908.1 - Stabilní hasíc...'!F32</f>
        <v>0</v>
      </c>
      <c r="BA127" s="96">
        <f>'PS 908.1 - Stabilní hasíc...'!F33</f>
        <v>0</v>
      </c>
      <c r="BB127" s="96">
        <f>'PS 908.1 - Stabilní hasíc...'!F34</f>
        <v>0</v>
      </c>
      <c r="BC127" s="96">
        <f>'PS 908.1 - Stabilní hasíc...'!F35</f>
        <v>0</v>
      </c>
      <c r="BD127" s="98">
        <f>'PS 908.1 - Stabilní hasíc...'!F36</f>
        <v>0</v>
      </c>
      <c r="BT127" s="99" t="s">
        <v>89</v>
      </c>
      <c r="BV127" s="99" t="s">
        <v>82</v>
      </c>
      <c r="BW127" s="99" t="s">
        <v>312</v>
      </c>
      <c r="BX127" s="99" t="s">
        <v>309</v>
      </c>
      <c r="CL127" s="99" t="s">
        <v>88</v>
      </c>
    </row>
    <row r="128" spans="1:91" s="6" customFormat="1" ht="22.5" customHeight="1">
      <c r="A128" s="92" t="s">
        <v>90</v>
      </c>
      <c r="B128" s="93"/>
      <c r="C128" s="9"/>
      <c r="D128" s="9"/>
      <c r="E128" s="322" t="s">
        <v>313</v>
      </c>
      <c r="F128" s="322"/>
      <c r="G128" s="322"/>
      <c r="H128" s="322"/>
      <c r="I128" s="322"/>
      <c r="J128" s="9"/>
      <c r="K128" s="322" t="s">
        <v>314</v>
      </c>
      <c r="L128" s="322"/>
      <c r="M128" s="322"/>
      <c r="N128" s="322"/>
      <c r="O128" s="322"/>
      <c r="P128" s="322"/>
      <c r="Q128" s="322"/>
      <c r="R128" s="322"/>
      <c r="S128" s="322"/>
      <c r="T128" s="322"/>
      <c r="U128" s="322"/>
      <c r="V128" s="322"/>
      <c r="W128" s="322"/>
      <c r="X128" s="322"/>
      <c r="Y128" s="322"/>
      <c r="Z128" s="322"/>
      <c r="AA128" s="322"/>
      <c r="AB128" s="322"/>
      <c r="AC128" s="322"/>
      <c r="AD128" s="322"/>
      <c r="AE128" s="322"/>
      <c r="AF128" s="322"/>
      <c r="AG128" s="320">
        <f>'PS 908.2 - Elektrická pož...'!J29</f>
        <v>0</v>
      </c>
      <c r="AH128" s="321"/>
      <c r="AI128" s="321"/>
      <c r="AJ128" s="321"/>
      <c r="AK128" s="321"/>
      <c r="AL128" s="321"/>
      <c r="AM128" s="321"/>
      <c r="AN128" s="320">
        <f t="shared" si="4"/>
        <v>0</v>
      </c>
      <c r="AO128" s="321"/>
      <c r="AP128" s="321"/>
      <c r="AQ128" s="94" t="s">
        <v>93</v>
      </c>
      <c r="AR128" s="93"/>
      <c r="AS128" s="95">
        <v>0</v>
      </c>
      <c r="AT128" s="96">
        <f t="shared" si="5"/>
        <v>0</v>
      </c>
      <c r="AU128" s="97">
        <f>'PS 908.2 - Elektrická pož...'!P84</f>
        <v>0</v>
      </c>
      <c r="AV128" s="96">
        <f>'PS 908.2 - Elektrická pož...'!J32</f>
        <v>0</v>
      </c>
      <c r="AW128" s="96">
        <f>'PS 908.2 - Elektrická pož...'!J33</f>
        <v>0</v>
      </c>
      <c r="AX128" s="96">
        <f>'PS 908.2 - Elektrická pož...'!J34</f>
        <v>0</v>
      </c>
      <c r="AY128" s="96">
        <f>'PS 908.2 - Elektrická pož...'!J35</f>
        <v>0</v>
      </c>
      <c r="AZ128" s="96">
        <f>'PS 908.2 - Elektrická pož...'!F32</f>
        <v>0</v>
      </c>
      <c r="BA128" s="96">
        <f>'PS 908.2 - Elektrická pož...'!F33</f>
        <v>0</v>
      </c>
      <c r="BB128" s="96">
        <f>'PS 908.2 - Elektrická pož...'!F34</f>
        <v>0</v>
      </c>
      <c r="BC128" s="96">
        <f>'PS 908.2 - Elektrická pož...'!F35</f>
        <v>0</v>
      </c>
      <c r="BD128" s="98">
        <f>'PS 908.2 - Elektrická pož...'!F36</f>
        <v>0</v>
      </c>
      <c r="BT128" s="99" t="s">
        <v>89</v>
      </c>
      <c r="BV128" s="99" t="s">
        <v>82</v>
      </c>
      <c r="BW128" s="99" t="s">
        <v>315</v>
      </c>
      <c r="BX128" s="99" t="s">
        <v>309</v>
      </c>
      <c r="CL128" s="99" t="s">
        <v>88</v>
      </c>
    </row>
    <row r="129" spans="1:91" s="5" customFormat="1" ht="22.5" customHeight="1">
      <c r="A129" s="92" t="s">
        <v>90</v>
      </c>
      <c r="B129" s="83"/>
      <c r="C129" s="84"/>
      <c r="D129" s="317" t="s">
        <v>316</v>
      </c>
      <c r="E129" s="317"/>
      <c r="F129" s="317"/>
      <c r="G129" s="317"/>
      <c r="H129" s="317"/>
      <c r="I129" s="85"/>
      <c r="J129" s="317" t="s">
        <v>317</v>
      </c>
      <c r="K129" s="317"/>
      <c r="L129" s="317"/>
      <c r="M129" s="317"/>
      <c r="N129" s="317"/>
      <c r="O129" s="317"/>
      <c r="P129" s="317"/>
      <c r="Q129" s="317"/>
      <c r="R129" s="317"/>
      <c r="S129" s="317"/>
      <c r="T129" s="317"/>
      <c r="U129" s="317"/>
      <c r="V129" s="317"/>
      <c r="W129" s="317"/>
      <c r="X129" s="317"/>
      <c r="Y129" s="317"/>
      <c r="Z129" s="317"/>
      <c r="AA129" s="317"/>
      <c r="AB129" s="317"/>
      <c r="AC129" s="317"/>
      <c r="AD129" s="317"/>
      <c r="AE129" s="317"/>
      <c r="AF129" s="317"/>
      <c r="AG129" s="315">
        <f>'PS 909 - Trezory'!J27</f>
        <v>0</v>
      </c>
      <c r="AH129" s="316"/>
      <c r="AI129" s="316"/>
      <c r="AJ129" s="316"/>
      <c r="AK129" s="316"/>
      <c r="AL129" s="316"/>
      <c r="AM129" s="316"/>
      <c r="AN129" s="315">
        <f t="shared" si="4"/>
        <v>0</v>
      </c>
      <c r="AO129" s="316"/>
      <c r="AP129" s="316"/>
      <c r="AQ129" s="86" t="s">
        <v>86</v>
      </c>
      <c r="AR129" s="83"/>
      <c r="AS129" s="87">
        <v>0</v>
      </c>
      <c r="AT129" s="88">
        <f t="shared" si="5"/>
        <v>0</v>
      </c>
      <c r="AU129" s="89">
        <f>'PS 909 - Trezory'!P77</f>
        <v>0</v>
      </c>
      <c r="AV129" s="88">
        <f>'PS 909 - Trezory'!J30</f>
        <v>0</v>
      </c>
      <c r="AW129" s="88">
        <f>'PS 909 - Trezory'!J31</f>
        <v>0</v>
      </c>
      <c r="AX129" s="88">
        <f>'PS 909 - Trezory'!J32</f>
        <v>0</v>
      </c>
      <c r="AY129" s="88">
        <f>'PS 909 - Trezory'!J33</f>
        <v>0</v>
      </c>
      <c r="AZ129" s="88">
        <f>'PS 909 - Trezory'!F30</f>
        <v>0</v>
      </c>
      <c r="BA129" s="88">
        <f>'PS 909 - Trezory'!F31</f>
        <v>0</v>
      </c>
      <c r="BB129" s="88">
        <f>'PS 909 - Trezory'!F32</f>
        <v>0</v>
      </c>
      <c r="BC129" s="88">
        <f>'PS 909 - Trezory'!F33</f>
        <v>0</v>
      </c>
      <c r="BD129" s="90">
        <f>'PS 909 - Trezory'!F34</f>
        <v>0</v>
      </c>
      <c r="BT129" s="91" t="s">
        <v>24</v>
      </c>
      <c r="BV129" s="91" t="s">
        <v>82</v>
      </c>
      <c r="BW129" s="91" t="s">
        <v>318</v>
      </c>
      <c r="BX129" s="91" t="s">
        <v>7</v>
      </c>
      <c r="CL129" s="91" t="s">
        <v>88</v>
      </c>
      <c r="CM129" s="91" t="s">
        <v>89</v>
      </c>
    </row>
    <row r="130" spans="1:91" s="5" customFormat="1" ht="22.5" customHeight="1">
      <c r="A130" s="92" t="s">
        <v>90</v>
      </c>
      <c r="B130" s="83"/>
      <c r="C130" s="84"/>
      <c r="D130" s="317" t="s">
        <v>319</v>
      </c>
      <c r="E130" s="317"/>
      <c r="F130" s="317"/>
      <c r="G130" s="317"/>
      <c r="H130" s="317"/>
      <c r="I130" s="85"/>
      <c r="J130" s="317" t="s">
        <v>320</v>
      </c>
      <c r="K130" s="317"/>
      <c r="L130" s="317"/>
      <c r="M130" s="317"/>
      <c r="N130" s="317"/>
      <c r="O130" s="317"/>
      <c r="P130" s="317"/>
      <c r="Q130" s="317"/>
      <c r="R130" s="317"/>
      <c r="S130" s="317"/>
      <c r="T130" s="317"/>
      <c r="U130" s="317"/>
      <c r="V130" s="317"/>
      <c r="W130" s="317"/>
      <c r="X130" s="317"/>
      <c r="Y130" s="317"/>
      <c r="Z130" s="317"/>
      <c r="AA130" s="317"/>
      <c r="AB130" s="317"/>
      <c r="AC130" s="317"/>
      <c r="AD130" s="317"/>
      <c r="AE130" s="317"/>
      <c r="AF130" s="317"/>
      <c r="AG130" s="315">
        <f>'PS 910 - Funce celku a st...'!J27</f>
        <v>0</v>
      </c>
      <c r="AH130" s="316"/>
      <c r="AI130" s="316"/>
      <c r="AJ130" s="316"/>
      <c r="AK130" s="316"/>
      <c r="AL130" s="316"/>
      <c r="AM130" s="316"/>
      <c r="AN130" s="315">
        <f t="shared" si="4"/>
        <v>0</v>
      </c>
      <c r="AO130" s="316"/>
      <c r="AP130" s="316"/>
      <c r="AQ130" s="86" t="s">
        <v>86</v>
      </c>
      <c r="AR130" s="83"/>
      <c r="AS130" s="87">
        <v>0</v>
      </c>
      <c r="AT130" s="88">
        <f t="shared" si="5"/>
        <v>0</v>
      </c>
      <c r="AU130" s="89">
        <f>'PS 910 - Funce celku a st...'!P77</f>
        <v>0</v>
      </c>
      <c r="AV130" s="88">
        <f>'PS 910 - Funce celku a st...'!J30</f>
        <v>0</v>
      </c>
      <c r="AW130" s="88">
        <f>'PS 910 - Funce celku a st...'!J31</f>
        <v>0</v>
      </c>
      <c r="AX130" s="88">
        <f>'PS 910 - Funce celku a st...'!J32</f>
        <v>0</v>
      </c>
      <c r="AY130" s="88">
        <f>'PS 910 - Funce celku a st...'!J33</f>
        <v>0</v>
      </c>
      <c r="AZ130" s="88">
        <f>'PS 910 - Funce celku a st...'!F30</f>
        <v>0</v>
      </c>
      <c r="BA130" s="88">
        <f>'PS 910 - Funce celku a st...'!F31</f>
        <v>0</v>
      </c>
      <c r="BB130" s="88">
        <f>'PS 910 - Funce celku a st...'!F32</f>
        <v>0</v>
      </c>
      <c r="BC130" s="88">
        <f>'PS 910 - Funce celku a st...'!F33</f>
        <v>0</v>
      </c>
      <c r="BD130" s="90">
        <f>'PS 910 - Funce celku a st...'!F34</f>
        <v>0</v>
      </c>
      <c r="BT130" s="91" t="s">
        <v>24</v>
      </c>
      <c r="BV130" s="91" t="s">
        <v>82</v>
      </c>
      <c r="BW130" s="91" t="s">
        <v>321</v>
      </c>
      <c r="BX130" s="91" t="s">
        <v>7</v>
      </c>
      <c r="CL130" s="91" t="s">
        <v>88</v>
      </c>
      <c r="CM130" s="91" t="s">
        <v>89</v>
      </c>
    </row>
    <row r="131" spans="1:91" s="5" customFormat="1" ht="22.5" customHeight="1">
      <c r="A131" s="92" t="s">
        <v>90</v>
      </c>
      <c r="B131" s="83"/>
      <c r="C131" s="84"/>
      <c r="D131" s="317" t="s">
        <v>322</v>
      </c>
      <c r="E131" s="317"/>
      <c r="F131" s="317"/>
      <c r="G131" s="317"/>
      <c r="H131" s="317"/>
      <c r="I131" s="85"/>
      <c r="J131" s="317" t="s">
        <v>323</v>
      </c>
      <c r="K131" s="317"/>
      <c r="L131" s="317"/>
      <c r="M131" s="317"/>
      <c r="N131" s="317"/>
      <c r="O131" s="317"/>
      <c r="P131" s="317"/>
      <c r="Q131" s="317"/>
      <c r="R131" s="317"/>
      <c r="S131" s="317"/>
      <c r="T131" s="317"/>
      <c r="U131" s="317"/>
      <c r="V131" s="317"/>
      <c r="W131" s="317"/>
      <c r="X131" s="317"/>
      <c r="Y131" s="317"/>
      <c r="Z131" s="317"/>
      <c r="AA131" s="317"/>
      <c r="AB131" s="317"/>
      <c r="AC131" s="317"/>
      <c r="AD131" s="317"/>
      <c r="AE131" s="317"/>
      <c r="AF131" s="317"/>
      <c r="AG131" s="315">
        <f>'VRN - Vedlejší rozpočtové...'!J27</f>
        <v>0</v>
      </c>
      <c r="AH131" s="316"/>
      <c r="AI131" s="316"/>
      <c r="AJ131" s="316"/>
      <c r="AK131" s="316"/>
      <c r="AL131" s="316"/>
      <c r="AM131" s="316"/>
      <c r="AN131" s="315">
        <f t="shared" si="4"/>
        <v>0</v>
      </c>
      <c r="AO131" s="316"/>
      <c r="AP131" s="316"/>
      <c r="AQ131" s="86" t="s">
        <v>86</v>
      </c>
      <c r="AR131" s="83"/>
      <c r="AS131" s="100">
        <v>0</v>
      </c>
      <c r="AT131" s="101">
        <f t="shared" si="5"/>
        <v>0</v>
      </c>
      <c r="AU131" s="102">
        <f>'VRN - Vedlejší rozpočtové...'!P85</f>
        <v>0</v>
      </c>
      <c r="AV131" s="101">
        <f>'VRN - Vedlejší rozpočtové...'!J30</f>
        <v>0</v>
      </c>
      <c r="AW131" s="101">
        <f>'VRN - Vedlejší rozpočtové...'!J31</f>
        <v>0</v>
      </c>
      <c r="AX131" s="101">
        <f>'VRN - Vedlejší rozpočtové...'!J32</f>
        <v>0</v>
      </c>
      <c r="AY131" s="101">
        <f>'VRN - Vedlejší rozpočtové...'!J33</f>
        <v>0</v>
      </c>
      <c r="AZ131" s="101">
        <f>'VRN - Vedlejší rozpočtové...'!F30</f>
        <v>0</v>
      </c>
      <c r="BA131" s="101">
        <f>'VRN - Vedlejší rozpočtové...'!F31</f>
        <v>0</v>
      </c>
      <c r="BB131" s="101">
        <f>'VRN - Vedlejší rozpočtové...'!F32</f>
        <v>0</v>
      </c>
      <c r="BC131" s="101">
        <f>'VRN - Vedlejší rozpočtové...'!F33</f>
        <v>0</v>
      </c>
      <c r="BD131" s="103">
        <f>'VRN - Vedlejší rozpočtové...'!F34</f>
        <v>0</v>
      </c>
      <c r="BT131" s="91" t="s">
        <v>24</v>
      </c>
      <c r="BV131" s="91" t="s">
        <v>82</v>
      </c>
      <c r="BW131" s="91" t="s">
        <v>324</v>
      </c>
      <c r="BX131" s="91" t="s">
        <v>7</v>
      </c>
      <c r="CL131" s="91" t="s">
        <v>88</v>
      </c>
      <c r="CM131" s="91" t="s">
        <v>89</v>
      </c>
    </row>
    <row r="132" spans="1:91" s="1" customFormat="1" ht="30" customHeight="1">
      <c r="B132" s="39"/>
      <c r="AR132" s="39"/>
    </row>
    <row r="133" spans="1:91" s="1" customFormat="1" ht="6.95" customHeight="1">
      <c r="B133" s="54"/>
      <c r="C133" s="55"/>
      <c r="D133" s="55"/>
      <c r="E133" s="55"/>
      <c r="F133" s="55"/>
      <c r="G133" s="55"/>
      <c r="H133" s="55"/>
      <c r="I133" s="55"/>
      <c r="J133" s="55"/>
      <c r="K133" s="55"/>
      <c r="L133" s="55"/>
      <c r="M133" s="55"/>
      <c r="N133" s="55"/>
      <c r="O133" s="55"/>
      <c r="P133" s="55"/>
      <c r="Q133" s="55"/>
      <c r="R133" s="55"/>
      <c r="S133" s="55"/>
      <c r="T133" s="55"/>
      <c r="U133" s="55"/>
      <c r="V133" s="55"/>
      <c r="W133" s="55"/>
      <c r="X133" s="55"/>
      <c r="Y133" s="55"/>
      <c r="Z133" s="55"/>
      <c r="AA133" s="55"/>
      <c r="AB133" s="55"/>
      <c r="AC133" s="55"/>
      <c r="AD133" s="55"/>
      <c r="AE133" s="55"/>
      <c r="AF133" s="55"/>
      <c r="AG133" s="55"/>
      <c r="AH133" s="55"/>
      <c r="AI133" s="55"/>
      <c r="AJ133" s="55"/>
      <c r="AK133" s="55"/>
      <c r="AL133" s="55"/>
      <c r="AM133" s="55"/>
      <c r="AN133" s="55"/>
      <c r="AO133" s="55"/>
      <c r="AP133" s="55"/>
      <c r="AQ133" s="55"/>
      <c r="AR133" s="39"/>
    </row>
  </sheetData>
  <mergeCells count="357">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X32:AB32"/>
    <mergeCell ref="AK32:AO32"/>
    <mergeCell ref="L42:AO42"/>
    <mergeCell ref="AM44:AN44"/>
    <mergeCell ref="AM46:AP46"/>
    <mergeCell ref="AS46:AT48"/>
    <mergeCell ref="C49:G49"/>
    <mergeCell ref="I49:AF49"/>
    <mergeCell ref="AG49:AM49"/>
    <mergeCell ref="AN49:AP49"/>
    <mergeCell ref="AN52:AP52"/>
    <mergeCell ref="AG52:AM52"/>
    <mergeCell ref="D52:H52"/>
    <mergeCell ref="J52:AF52"/>
    <mergeCell ref="AN53:AP53"/>
    <mergeCell ref="AG53:AM53"/>
    <mergeCell ref="E53:I53"/>
    <mergeCell ref="K53:AF53"/>
    <mergeCell ref="AN54:AP54"/>
    <mergeCell ref="AG54:AM54"/>
    <mergeCell ref="E54:I54"/>
    <mergeCell ref="K54:AF54"/>
    <mergeCell ref="AN55:AP55"/>
    <mergeCell ref="AG55:AM55"/>
    <mergeCell ref="E55:I55"/>
    <mergeCell ref="K55:AF55"/>
    <mergeCell ref="AN56:AP56"/>
    <mergeCell ref="AG56:AM56"/>
    <mergeCell ref="E56:I56"/>
    <mergeCell ref="K56:AF56"/>
    <mergeCell ref="AN57:AP57"/>
    <mergeCell ref="AG57:AM57"/>
    <mergeCell ref="E57:I57"/>
    <mergeCell ref="K57:AF57"/>
    <mergeCell ref="AN58:AP58"/>
    <mergeCell ref="AG58:AM58"/>
    <mergeCell ref="E58:I58"/>
    <mergeCell ref="K58:AF58"/>
    <mergeCell ref="AN59:AP59"/>
    <mergeCell ref="AG59:AM59"/>
    <mergeCell ref="E59:I59"/>
    <mergeCell ref="K59:AF59"/>
    <mergeCell ref="AN60:AP60"/>
    <mergeCell ref="AG60:AM60"/>
    <mergeCell ref="E60:I60"/>
    <mergeCell ref="K60:AF60"/>
    <mergeCell ref="AN61:AP61"/>
    <mergeCell ref="AG61:AM61"/>
    <mergeCell ref="D61:H61"/>
    <mergeCell ref="J61:AF61"/>
    <mergeCell ref="AN62:AP62"/>
    <mergeCell ref="AG62:AM62"/>
    <mergeCell ref="E62:I62"/>
    <mergeCell ref="K62:AF62"/>
    <mergeCell ref="AN63:AP63"/>
    <mergeCell ref="AG63:AM63"/>
    <mergeCell ref="E63:I63"/>
    <mergeCell ref="K63:AF63"/>
    <mergeCell ref="AN64:AP64"/>
    <mergeCell ref="AG64:AM64"/>
    <mergeCell ref="E64:I64"/>
    <mergeCell ref="K64:AF64"/>
    <mergeCell ref="AN65:AP65"/>
    <mergeCell ref="AG65:AM65"/>
    <mergeCell ref="E65:I65"/>
    <mergeCell ref="K65:AF65"/>
    <mergeCell ref="AN66:AP66"/>
    <mergeCell ref="AG66:AM66"/>
    <mergeCell ref="E66:I66"/>
    <mergeCell ref="K66:AF66"/>
    <mergeCell ref="AN67:AP67"/>
    <mergeCell ref="AG67:AM67"/>
    <mergeCell ref="E67:I67"/>
    <mergeCell ref="K67:AF67"/>
    <mergeCell ref="AN68:AP68"/>
    <mergeCell ref="AG68:AM68"/>
    <mergeCell ref="D68:H68"/>
    <mergeCell ref="J68:AF68"/>
    <mergeCell ref="AN69:AP69"/>
    <mergeCell ref="AG69:AM69"/>
    <mergeCell ref="E69:I69"/>
    <mergeCell ref="K69:AF69"/>
    <mergeCell ref="AN70:AP70"/>
    <mergeCell ref="AG70:AM70"/>
    <mergeCell ref="E70:I70"/>
    <mergeCell ref="K70:AF70"/>
    <mergeCell ref="AN71:AP71"/>
    <mergeCell ref="AG71:AM71"/>
    <mergeCell ref="E71:I71"/>
    <mergeCell ref="K71:AF71"/>
    <mergeCell ref="AN72:AP72"/>
    <mergeCell ref="AG72:AM72"/>
    <mergeCell ref="E72:I72"/>
    <mergeCell ref="K72:AF72"/>
    <mergeCell ref="AN73:AP73"/>
    <mergeCell ref="AG73:AM73"/>
    <mergeCell ref="E73:I73"/>
    <mergeCell ref="K73:AF73"/>
    <mergeCell ref="AN74:AP74"/>
    <mergeCell ref="AG74:AM74"/>
    <mergeCell ref="E74:I74"/>
    <mergeCell ref="K74:AF74"/>
    <mergeCell ref="AN75:AP75"/>
    <mergeCell ref="AG75:AM75"/>
    <mergeCell ref="E75:I75"/>
    <mergeCell ref="K75:AF75"/>
    <mergeCell ref="AN76:AP76"/>
    <mergeCell ref="AG76:AM76"/>
    <mergeCell ref="E76:I76"/>
    <mergeCell ref="K76:AF76"/>
    <mergeCell ref="AN77:AP77"/>
    <mergeCell ref="AG77:AM77"/>
    <mergeCell ref="D77:H77"/>
    <mergeCell ref="J77:AF77"/>
    <mergeCell ref="AN78:AP78"/>
    <mergeCell ref="AG78:AM78"/>
    <mergeCell ref="D78:H78"/>
    <mergeCell ref="J78:AF78"/>
    <mergeCell ref="AN79:AP79"/>
    <mergeCell ref="AG79:AM79"/>
    <mergeCell ref="E79:I79"/>
    <mergeCell ref="K79:AF79"/>
    <mergeCell ref="AN80:AP80"/>
    <mergeCell ref="AG80:AM80"/>
    <mergeCell ref="E80:I80"/>
    <mergeCell ref="K80:AF80"/>
    <mergeCell ref="AN81:AP81"/>
    <mergeCell ref="AG81:AM81"/>
    <mergeCell ref="E81:I81"/>
    <mergeCell ref="K81:AF81"/>
    <mergeCell ref="AN82:AP82"/>
    <mergeCell ref="AG82:AM82"/>
    <mergeCell ref="D82:H82"/>
    <mergeCell ref="J82:AF82"/>
    <mergeCell ref="AN83:AP83"/>
    <mergeCell ref="AG83:AM83"/>
    <mergeCell ref="D83:H83"/>
    <mergeCell ref="J83:AF83"/>
    <mergeCell ref="AN84:AP84"/>
    <mergeCell ref="AG84:AM84"/>
    <mergeCell ref="D84:H84"/>
    <mergeCell ref="J84:AF84"/>
    <mergeCell ref="AN85:AP85"/>
    <mergeCell ref="AG85:AM85"/>
    <mergeCell ref="D85:H85"/>
    <mergeCell ref="J85:AF85"/>
    <mergeCell ref="AN86:AP86"/>
    <mergeCell ref="AG86:AM86"/>
    <mergeCell ref="E86:I86"/>
    <mergeCell ref="K86:AF86"/>
    <mergeCell ref="AN87:AP87"/>
    <mergeCell ref="AG87:AM87"/>
    <mergeCell ref="E87:I87"/>
    <mergeCell ref="K87:AF87"/>
    <mergeCell ref="AN88:AP88"/>
    <mergeCell ref="AG88:AM88"/>
    <mergeCell ref="D88:H88"/>
    <mergeCell ref="J88:AF88"/>
    <mergeCell ref="AN89:AP89"/>
    <mergeCell ref="AG89:AM89"/>
    <mergeCell ref="D89:H89"/>
    <mergeCell ref="J89:AF89"/>
    <mergeCell ref="AN90:AP90"/>
    <mergeCell ref="AG90:AM90"/>
    <mergeCell ref="D90:H90"/>
    <mergeCell ref="J90:AF90"/>
    <mergeCell ref="AN91:AP91"/>
    <mergeCell ref="AG91:AM91"/>
    <mergeCell ref="D91:H91"/>
    <mergeCell ref="J91:AF91"/>
    <mergeCell ref="AN92:AP92"/>
    <mergeCell ref="AG92:AM92"/>
    <mergeCell ref="D92:H92"/>
    <mergeCell ref="J92:AF92"/>
    <mergeCell ref="AN93:AP93"/>
    <mergeCell ref="AG93:AM93"/>
    <mergeCell ref="D93:H93"/>
    <mergeCell ref="J93:AF93"/>
    <mergeCell ref="AN94:AP94"/>
    <mergeCell ref="AG94:AM94"/>
    <mergeCell ref="D94:H94"/>
    <mergeCell ref="J94:AF94"/>
    <mergeCell ref="AN95:AP95"/>
    <mergeCell ref="AG95:AM95"/>
    <mergeCell ref="D95:H95"/>
    <mergeCell ref="J95:AF95"/>
    <mergeCell ref="AN96:AP96"/>
    <mergeCell ref="AG96:AM96"/>
    <mergeCell ref="D96:H96"/>
    <mergeCell ref="J96:AF96"/>
    <mergeCell ref="AN97:AP97"/>
    <mergeCell ref="AG97:AM97"/>
    <mergeCell ref="D97:H97"/>
    <mergeCell ref="J97:AF97"/>
    <mergeCell ref="AN98:AP98"/>
    <mergeCell ref="AG98:AM98"/>
    <mergeCell ref="D98:H98"/>
    <mergeCell ref="J98:AF98"/>
    <mergeCell ref="AN99:AP99"/>
    <mergeCell ref="AG99:AM99"/>
    <mergeCell ref="E99:I99"/>
    <mergeCell ref="K99:AF99"/>
    <mergeCell ref="AN100:AP100"/>
    <mergeCell ref="AG100:AM100"/>
    <mergeCell ref="E100:I100"/>
    <mergeCell ref="K100:AF100"/>
    <mergeCell ref="AN101:AP101"/>
    <mergeCell ref="AG101:AM101"/>
    <mergeCell ref="E101:I101"/>
    <mergeCell ref="K101:AF101"/>
    <mergeCell ref="AN102:AP102"/>
    <mergeCell ref="AG102:AM102"/>
    <mergeCell ref="E102:I102"/>
    <mergeCell ref="K102:AF102"/>
    <mergeCell ref="AN103:AP103"/>
    <mergeCell ref="AG103:AM103"/>
    <mergeCell ref="E103:I103"/>
    <mergeCell ref="K103:AF103"/>
    <mergeCell ref="AN104:AP104"/>
    <mergeCell ref="AG104:AM104"/>
    <mergeCell ref="D104:H104"/>
    <mergeCell ref="J104:AF104"/>
    <mergeCell ref="AN105:AP105"/>
    <mergeCell ref="AG105:AM105"/>
    <mergeCell ref="E105:I105"/>
    <mergeCell ref="K105:AF105"/>
    <mergeCell ref="AN106:AP106"/>
    <mergeCell ref="AG106:AM106"/>
    <mergeCell ref="E106:I106"/>
    <mergeCell ref="K106:AF106"/>
    <mergeCell ref="AN107:AP107"/>
    <mergeCell ref="AG107:AM107"/>
    <mergeCell ref="D107:H107"/>
    <mergeCell ref="J107:AF107"/>
    <mergeCell ref="AN108:AP108"/>
    <mergeCell ref="AG108:AM108"/>
    <mergeCell ref="E108:I108"/>
    <mergeCell ref="K108:AF108"/>
    <mergeCell ref="AN109:AP109"/>
    <mergeCell ref="AG109:AM109"/>
    <mergeCell ref="E109:I109"/>
    <mergeCell ref="K109:AF109"/>
    <mergeCell ref="AN110:AP110"/>
    <mergeCell ref="AG110:AM110"/>
    <mergeCell ref="D110:H110"/>
    <mergeCell ref="J110:AF110"/>
    <mergeCell ref="AN111:AP111"/>
    <mergeCell ref="AG111:AM111"/>
    <mergeCell ref="E111:I111"/>
    <mergeCell ref="K111:AF111"/>
    <mergeCell ref="AN112:AP112"/>
    <mergeCell ref="AG112:AM112"/>
    <mergeCell ref="E112:I112"/>
    <mergeCell ref="K112:AF112"/>
    <mergeCell ref="AN113:AP113"/>
    <mergeCell ref="AG113:AM113"/>
    <mergeCell ref="E113:I113"/>
    <mergeCell ref="K113:AF113"/>
    <mergeCell ref="AN114:AP114"/>
    <mergeCell ref="AG114:AM114"/>
    <mergeCell ref="E114:I114"/>
    <mergeCell ref="K114:AF114"/>
    <mergeCell ref="AN115:AP115"/>
    <mergeCell ref="AG115:AM115"/>
    <mergeCell ref="D115:H115"/>
    <mergeCell ref="J115:AF115"/>
    <mergeCell ref="AN116:AP116"/>
    <mergeCell ref="AG116:AM116"/>
    <mergeCell ref="E116:I116"/>
    <mergeCell ref="K116:AF116"/>
    <mergeCell ref="AN117:AP117"/>
    <mergeCell ref="AG117:AM117"/>
    <mergeCell ref="E117:I117"/>
    <mergeCell ref="K117:AF117"/>
    <mergeCell ref="AN118:AP118"/>
    <mergeCell ref="AG118:AM118"/>
    <mergeCell ref="D118:H118"/>
    <mergeCell ref="J118:AF118"/>
    <mergeCell ref="AN119:AP119"/>
    <mergeCell ref="AG119:AM119"/>
    <mergeCell ref="E119:I119"/>
    <mergeCell ref="K119:AF119"/>
    <mergeCell ref="AN120:AP120"/>
    <mergeCell ref="AG120:AM120"/>
    <mergeCell ref="E120:I120"/>
    <mergeCell ref="K120:AF120"/>
    <mergeCell ref="AN121:AP121"/>
    <mergeCell ref="AG121:AM121"/>
    <mergeCell ref="E121:I121"/>
    <mergeCell ref="K121:AF121"/>
    <mergeCell ref="AN122:AP122"/>
    <mergeCell ref="AG122:AM122"/>
    <mergeCell ref="D122:H122"/>
    <mergeCell ref="J122:AF122"/>
    <mergeCell ref="AN123:AP123"/>
    <mergeCell ref="AG123:AM123"/>
    <mergeCell ref="E123:I123"/>
    <mergeCell ref="K123:AF123"/>
    <mergeCell ref="AG124:AM124"/>
    <mergeCell ref="E124:I124"/>
    <mergeCell ref="K124:AF124"/>
    <mergeCell ref="AN125:AP125"/>
    <mergeCell ref="AG125:AM125"/>
    <mergeCell ref="E125:I125"/>
    <mergeCell ref="K125:AF125"/>
    <mergeCell ref="AN126:AP126"/>
    <mergeCell ref="AG126:AM126"/>
    <mergeCell ref="D126:H126"/>
    <mergeCell ref="J126:AF126"/>
    <mergeCell ref="AR2:BE2"/>
    <mergeCell ref="AN130:AP130"/>
    <mergeCell ref="AG130:AM130"/>
    <mergeCell ref="D130:H130"/>
    <mergeCell ref="J130:AF130"/>
    <mergeCell ref="AN131:AP131"/>
    <mergeCell ref="AG131:AM131"/>
    <mergeCell ref="D131:H131"/>
    <mergeCell ref="J131:AF131"/>
    <mergeCell ref="AG51:AM51"/>
    <mergeCell ref="AN51:AP51"/>
    <mergeCell ref="AN127:AP127"/>
    <mergeCell ref="AG127:AM127"/>
    <mergeCell ref="E127:I127"/>
    <mergeCell ref="K127:AF127"/>
    <mergeCell ref="AN128:AP128"/>
    <mergeCell ref="AG128:AM128"/>
    <mergeCell ref="E128:I128"/>
    <mergeCell ref="K128:AF128"/>
    <mergeCell ref="AN129:AP129"/>
    <mergeCell ref="AG129:AM129"/>
    <mergeCell ref="D129:H129"/>
    <mergeCell ref="J129:AF129"/>
    <mergeCell ref="AN124:AP124"/>
  </mergeCells>
  <hyperlinks>
    <hyperlink ref="K1:S1" location="C2" display="1) Rekapitulace stavby"/>
    <hyperlink ref="W1:AI1" location="C51" display="2) Rekapitulace objektů stavby a soupisů prací"/>
    <hyperlink ref="A53" location="'SO.01-1 - Architektonicko...'!C2" display="/"/>
    <hyperlink ref="A54" location="'SO.01-2 - Stavebně konstr...'!C2" display="/"/>
    <hyperlink ref="A55" location="'SO.01-3 - Požárně bezpečn...'!C2" display="/"/>
    <hyperlink ref="A56" location="'SO.01-4 - Zdravotně techn...'!C2" display="/"/>
    <hyperlink ref="A57" location="'SO.01-5 - Zdravotně techn...'!C2" display="/"/>
    <hyperlink ref="A58" location="'SO.01-6 - Zdravotně techn...'!C2" display="/"/>
    <hyperlink ref="A59" location="'SO.01-7 - Vytápění'!C2" display="/"/>
    <hyperlink ref="A60" location="'SO.01-8 - Silnoproudá ele...'!C2" display="/"/>
    <hyperlink ref="A62" location="'SO.02.1-1 - Architektonic...'!C2" display="/"/>
    <hyperlink ref="A63" location="'SO.02.1-2 - Stavebně kons...'!C2" display="/"/>
    <hyperlink ref="A64" location="'SO.02.1-3 - Požárně bezpe...'!C2" display="/"/>
    <hyperlink ref="A65" location="'SO.02.1-4 - Zdravotně tec...'!C2" display="/"/>
    <hyperlink ref="A66" location="'SO.02.1-5 - Zdravotně tec...'!C2" display="/"/>
    <hyperlink ref="A67" location="'SO.02.1-6 - Silnoproudá e...'!C2" display="/"/>
    <hyperlink ref="A69" location="'SO.03-1 - Architektonicko...'!C2" display="/"/>
    <hyperlink ref="A70" location="'SO.03-2 - Stavebně konstr...'!C2" display="/"/>
    <hyperlink ref="A71" location="'SO.03-3 - Požárně bezpečn...'!C2" display="/"/>
    <hyperlink ref="A72" location="'SO.03-4 - Zdravotně techn...'!C2" display="/"/>
    <hyperlink ref="A73" location="'SO.03-5 - Zdravotně techn...'!C2" display="/"/>
    <hyperlink ref="A74" location="'SO.03-6 - Zdravotně techn...'!C2" display="/"/>
    <hyperlink ref="A75" location="'SO.03-7 - Vytápění'!C2" display="/"/>
    <hyperlink ref="A76" location="'SO.03-8 - Silnoproudá ele...'!C2" display="/"/>
    <hyperlink ref="A77" location="'SO 04 - Komunikace a zpev...'!C2" display="/"/>
    <hyperlink ref="A79" location="'SO.05-1 - Architektonicko...'!C2" display="/"/>
    <hyperlink ref="A80" location="'SO.05-2 - Stavebně konstr...'!C2" display="/"/>
    <hyperlink ref="A81" location="'SO.05-3 - Požátně bezpečn...'!C2" display="/"/>
    <hyperlink ref="A82" location="'SO 13 - Sadové úpravy, iz...'!C2" display="/"/>
    <hyperlink ref="A83" location="'SO 14 - Oplocení - vntřní...'!C2" display="/"/>
    <hyperlink ref="A84" location="'SO 16 - Bourání objektů'!C2" display="/"/>
    <hyperlink ref="A86" location="'SO 18.1 - Výkopy pro areá...'!C2" display="/"/>
    <hyperlink ref="A87" location="'SO18.2 - Výkopy pro areál...'!C2" display="/"/>
    <hyperlink ref="A88" location="'SO 06.1 - Vodovodní řad'!C2" display="/"/>
    <hyperlink ref="A89" location="'SO 06.2 - Areálové přípoj...'!C2" display="/"/>
    <hyperlink ref="A90" location="'SO 07 - Přípojka splaškov...'!C2" display="/"/>
    <hyperlink ref="A91" location="'SO 08 - Kanlizace dešťová...'!C2" display="/"/>
    <hyperlink ref="A92" location="'SO 09 - Přípojka VN'!C2" display="/"/>
    <hyperlink ref="A93" location="'SO 10 - Venkovní (areálov...'!C2" display="/"/>
    <hyperlink ref="A94" location="'SO 11 - Venkovní areálové...'!C2" display="/"/>
    <hyperlink ref="A95" location="'SO 12 - Přípojky slaboproudu'!C2" display="/"/>
    <hyperlink ref="A96" location="'SO 15 - Areálové rozvody ...'!C2" display="/"/>
    <hyperlink ref="A97" location="'SO 17 - Areálové a objekt...'!C2" display="/"/>
    <hyperlink ref="A99" location="'PS 901.1 - Rozvodna VN (t...'!C2" display="/"/>
    <hyperlink ref="A100" location="'PS 901.2 - Rozvodna NN - ...'!C2" display="/"/>
    <hyperlink ref="A101" location="'PS 901.3 - Rozvodna NN - ...'!C2" display="/"/>
    <hyperlink ref="A102" location="'PS 901.4 - Technologické ...'!C2" display="/"/>
    <hyperlink ref="A103" location="'PS 901.5 - Bezpečnostní o...'!C2" display="/"/>
    <hyperlink ref="A105" location="'PS 902.1 - Vzduchotechnika'!C2" display="/"/>
    <hyperlink ref="A106" location="'PS 902.2 - Chlazení'!C2" display="/"/>
    <hyperlink ref="A108" location="'PS 903.1 - Náhradní zdroj...'!C2" display="/"/>
    <hyperlink ref="A109" location="'PS 903 2 - Náhradní zdroj...'!C2" display="/"/>
    <hyperlink ref="A111" location="'PS 904.1 - Komunikační př...'!C2" display="/"/>
    <hyperlink ref="A112" location="'PS 904.2 - Strukturovaná ...'!C2" display="/"/>
    <hyperlink ref="A113" location="'PS 904.3 - Komunikační te...'!C2" display="/"/>
    <hyperlink ref="A114" location="'PS 904.4 - Místní rozhlas'!C2" display="/"/>
    <hyperlink ref="A116" location="'PS 905.1 - Systém správy ...'!C2" display="/"/>
    <hyperlink ref="A117" location="'PS 905.2 - Řídící systém'!C2" display="/"/>
    <hyperlink ref="A119" location="'PS 906.1 - Zdvojená podlaha'!C2" display="/"/>
    <hyperlink ref="A120" location="'PS 906.2 - Datové stojany'!C2" display="/"/>
    <hyperlink ref="A121" location="'PS 906.3 - Konstrukce pod...'!C2" display="/"/>
    <hyperlink ref="A123" location="'PS 907.1 - PZTS'!C2" display="/"/>
    <hyperlink ref="A124" location="'PS 907.2 - CCTV'!C2" display="/"/>
    <hyperlink ref="A125" location="'PS 907.3 - EKV'!C2" display="/"/>
    <hyperlink ref="A127" location="'PS 908.1 - Stabilní hasíc...'!C2" display="/"/>
    <hyperlink ref="A128" location="'PS 908.2 - Elektrická pož...'!C2" display="/"/>
    <hyperlink ref="A129" location="'PS 909 - Trezory'!C2" display="/"/>
    <hyperlink ref="A130" location="'PS 910 - Funce celku a st...'!C2" display="/"/>
    <hyperlink ref="A131" location="'VRN - Vedlejší rozpočtové...'!C2" displa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69"/>
  <sheetViews>
    <sheetView showGridLines="0" workbookViewId="0">
      <pane ySplit="1" topLeftCell="A90" activePane="bottomLeft" state="frozen"/>
      <selection pane="bottomLeft" activeCell="I108" sqref="I108"/>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334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ROUND(SUM(BE105:BE468), 2)</f>
        <v>0</v>
      </c>
      <c r="G32" s="40"/>
      <c r="H32" s="40"/>
      <c r="I32" s="124">
        <v>0.21</v>
      </c>
      <c r="J32" s="123">
        <f>ROUND(ROUND((SUM(BE105:BE468)), 2)*I32, 2)</f>
        <v>0</v>
      </c>
      <c r="K32" s="43"/>
    </row>
    <row r="33" spans="2:11" s="1" customFormat="1" ht="14.45" customHeight="1">
      <c r="B33" s="39"/>
      <c r="C33" s="40"/>
      <c r="D33" s="40"/>
      <c r="E33" s="47" t="s">
        <v>52</v>
      </c>
      <c r="F33" s="123">
        <f>ROUND(SUM(BF105:BF468), 2)</f>
        <v>0</v>
      </c>
      <c r="G33" s="40"/>
      <c r="H33" s="40"/>
      <c r="I33" s="124">
        <v>0.15</v>
      </c>
      <c r="J33" s="123">
        <f>ROUND(ROUND((SUM(BF105:BF468)), 2)*I33, 2)</f>
        <v>0</v>
      </c>
      <c r="K33" s="43"/>
    </row>
    <row r="34" spans="2:11" s="1" customFormat="1" ht="14.45" hidden="1" customHeight="1">
      <c r="B34" s="39"/>
      <c r="C34" s="40"/>
      <c r="D34" s="40"/>
      <c r="E34" s="47" t="s">
        <v>53</v>
      </c>
      <c r="F34" s="123">
        <f>ROUND(SUM(BG105:BG468), 2)</f>
        <v>0</v>
      </c>
      <c r="G34" s="40"/>
      <c r="H34" s="40"/>
      <c r="I34" s="124">
        <v>0.21</v>
      </c>
      <c r="J34" s="123">
        <v>0</v>
      </c>
      <c r="K34" s="43"/>
    </row>
    <row r="35" spans="2:11" s="1" customFormat="1" ht="14.45" hidden="1" customHeight="1">
      <c r="B35" s="39"/>
      <c r="C35" s="40"/>
      <c r="D35" s="40"/>
      <c r="E35" s="47" t="s">
        <v>54</v>
      </c>
      <c r="F35" s="123">
        <f>ROUND(SUM(BH105:BH468), 2)</f>
        <v>0</v>
      </c>
      <c r="G35" s="40"/>
      <c r="H35" s="40"/>
      <c r="I35" s="124">
        <v>0.15</v>
      </c>
      <c r="J35" s="123">
        <v>0</v>
      </c>
      <c r="K35" s="43"/>
    </row>
    <row r="36" spans="2:11" s="1" customFormat="1" ht="14.45" hidden="1" customHeight="1">
      <c r="B36" s="39"/>
      <c r="C36" s="40"/>
      <c r="D36" s="40"/>
      <c r="E36" s="47" t="s">
        <v>55</v>
      </c>
      <c r="F36" s="123">
        <f>ROUND(SUM(BI105:BI468),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SO.01-1 - Architektonicko-stavební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J105</f>
        <v>0</v>
      </c>
      <c r="K60" s="43"/>
      <c r="AU60" s="22" t="s">
        <v>340</v>
      </c>
    </row>
    <row r="61" spans="2:47" s="8" customFormat="1" ht="24.95" customHeight="1">
      <c r="B61" s="140"/>
      <c r="C61" s="141"/>
      <c r="D61" s="142" t="s">
        <v>341</v>
      </c>
      <c r="E61" s="143"/>
      <c r="F61" s="143"/>
      <c r="G61" s="143"/>
      <c r="H61" s="143"/>
      <c r="I61" s="144"/>
      <c r="J61" s="145">
        <f>J106</f>
        <v>0</v>
      </c>
      <c r="K61" s="146"/>
    </row>
    <row r="62" spans="2:47" s="9" customFormat="1" ht="19.899999999999999" customHeight="1">
      <c r="B62" s="147"/>
      <c r="C62" s="148"/>
      <c r="D62" s="149" t="s">
        <v>342</v>
      </c>
      <c r="E62" s="150"/>
      <c r="F62" s="150"/>
      <c r="G62" s="150"/>
      <c r="H62" s="150"/>
      <c r="I62" s="151"/>
      <c r="J62" s="152">
        <f>J107</f>
        <v>0</v>
      </c>
      <c r="K62" s="153"/>
    </row>
    <row r="63" spans="2:47" s="9" customFormat="1" ht="19.899999999999999" customHeight="1">
      <c r="B63" s="147"/>
      <c r="C63" s="148"/>
      <c r="D63" s="149" t="s">
        <v>343</v>
      </c>
      <c r="E63" s="150"/>
      <c r="F63" s="150"/>
      <c r="G63" s="150"/>
      <c r="H63" s="150"/>
      <c r="I63" s="151"/>
      <c r="J63" s="152">
        <f>J131</f>
        <v>0</v>
      </c>
      <c r="K63" s="153"/>
    </row>
    <row r="64" spans="2:47" s="9" customFormat="1" ht="19.899999999999999" customHeight="1">
      <c r="B64" s="147"/>
      <c r="C64" s="148"/>
      <c r="D64" s="149" t="s">
        <v>344</v>
      </c>
      <c r="E64" s="150"/>
      <c r="F64" s="150"/>
      <c r="G64" s="150"/>
      <c r="H64" s="150"/>
      <c r="I64" s="151"/>
      <c r="J64" s="152">
        <f>J143</f>
        <v>0</v>
      </c>
      <c r="K64" s="153"/>
    </row>
    <row r="65" spans="2:11" s="9" customFormat="1" ht="19.899999999999999" customHeight="1">
      <c r="B65" s="147"/>
      <c r="C65" s="148"/>
      <c r="D65" s="149" t="s">
        <v>345</v>
      </c>
      <c r="E65" s="150"/>
      <c r="F65" s="150"/>
      <c r="G65" s="150"/>
      <c r="H65" s="150"/>
      <c r="I65" s="151"/>
      <c r="J65" s="152">
        <f>J191</f>
        <v>0</v>
      </c>
      <c r="K65" s="153"/>
    </row>
    <row r="66" spans="2:11" s="9" customFormat="1" ht="19.899999999999999" customHeight="1">
      <c r="B66" s="147"/>
      <c r="C66" s="148"/>
      <c r="D66" s="149" t="s">
        <v>346</v>
      </c>
      <c r="E66" s="150"/>
      <c r="F66" s="150"/>
      <c r="G66" s="150"/>
      <c r="H66" s="150"/>
      <c r="I66" s="151"/>
      <c r="J66" s="152">
        <f>J234</f>
        <v>0</v>
      </c>
      <c r="K66" s="153"/>
    </row>
    <row r="67" spans="2:11" s="9" customFormat="1" ht="19.899999999999999" customHeight="1">
      <c r="B67" s="147"/>
      <c r="C67" s="148"/>
      <c r="D67" s="149" t="s">
        <v>347</v>
      </c>
      <c r="E67" s="150"/>
      <c r="F67" s="150"/>
      <c r="G67" s="150"/>
      <c r="H67" s="150"/>
      <c r="I67" s="151"/>
      <c r="J67" s="152">
        <f>J245</f>
        <v>0</v>
      </c>
      <c r="K67" s="153"/>
    </row>
    <row r="68" spans="2:11" s="8" customFormat="1" ht="24.95" customHeight="1">
      <c r="B68" s="140"/>
      <c r="C68" s="141"/>
      <c r="D68" s="142" t="s">
        <v>348</v>
      </c>
      <c r="E68" s="143"/>
      <c r="F68" s="143"/>
      <c r="G68" s="143"/>
      <c r="H68" s="143"/>
      <c r="I68" s="144"/>
      <c r="J68" s="145">
        <f>J248</f>
        <v>0</v>
      </c>
      <c r="K68" s="146"/>
    </row>
    <row r="69" spans="2:11" s="9" customFormat="1" ht="19.899999999999999" customHeight="1">
      <c r="B69" s="147"/>
      <c r="C69" s="148"/>
      <c r="D69" s="149" t="s">
        <v>349</v>
      </c>
      <c r="E69" s="150"/>
      <c r="F69" s="150"/>
      <c r="G69" s="150"/>
      <c r="H69" s="150"/>
      <c r="I69" s="151"/>
      <c r="J69" s="152">
        <f>J249</f>
        <v>0</v>
      </c>
      <c r="K69" s="153"/>
    </row>
    <row r="70" spans="2:11" s="9" customFormat="1" ht="19.899999999999999" customHeight="1">
      <c r="B70" s="147"/>
      <c r="C70" s="148"/>
      <c r="D70" s="149" t="s">
        <v>350</v>
      </c>
      <c r="E70" s="150"/>
      <c r="F70" s="150"/>
      <c r="G70" s="150"/>
      <c r="H70" s="150"/>
      <c r="I70" s="151"/>
      <c r="J70" s="152">
        <f>J278</f>
        <v>0</v>
      </c>
      <c r="K70" s="153"/>
    </row>
    <row r="71" spans="2:11" s="9" customFormat="1" ht="19.899999999999999" customHeight="1">
      <c r="B71" s="147"/>
      <c r="C71" s="148"/>
      <c r="D71" s="149" t="s">
        <v>351</v>
      </c>
      <c r="E71" s="150"/>
      <c r="F71" s="150"/>
      <c r="G71" s="150"/>
      <c r="H71" s="150"/>
      <c r="I71" s="151"/>
      <c r="J71" s="152">
        <f>J299</f>
        <v>0</v>
      </c>
      <c r="K71" s="153"/>
    </row>
    <row r="72" spans="2:11" s="9" customFormat="1" ht="19.899999999999999" customHeight="1">
      <c r="B72" s="147"/>
      <c r="C72" s="148"/>
      <c r="D72" s="149" t="s">
        <v>352</v>
      </c>
      <c r="E72" s="150"/>
      <c r="F72" s="150"/>
      <c r="G72" s="150"/>
      <c r="H72" s="150"/>
      <c r="I72" s="151"/>
      <c r="J72" s="152">
        <f>J314</f>
        <v>0</v>
      </c>
      <c r="K72" s="153"/>
    </row>
    <row r="73" spans="2:11" s="9" customFormat="1" ht="19.899999999999999" customHeight="1">
      <c r="B73" s="147"/>
      <c r="C73" s="148"/>
      <c r="D73" s="149" t="s">
        <v>353</v>
      </c>
      <c r="E73" s="150"/>
      <c r="F73" s="150"/>
      <c r="G73" s="150"/>
      <c r="H73" s="150"/>
      <c r="I73" s="151"/>
      <c r="J73" s="152">
        <f>J325</f>
        <v>0</v>
      </c>
      <c r="K73" s="153"/>
    </row>
    <row r="74" spans="2:11" s="9" customFormat="1" ht="19.899999999999999" customHeight="1">
      <c r="B74" s="147"/>
      <c r="C74" s="148"/>
      <c r="D74" s="149" t="s">
        <v>354</v>
      </c>
      <c r="E74" s="150"/>
      <c r="F74" s="150"/>
      <c r="G74" s="150"/>
      <c r="H74" s="150"/>
      <c r="I74" s="151"/>
      <c r="J74" s="152">
        <f>J330</f>
        <v>0</v>
      </c>
      <c r="K74" s="153"/>
    </row>
    <row r="75" spans="2:11" s="9" customFormat="1" ht="19.899999999999999" customHeight="1">
      <c r="B75" s="147"/>
      <c r="C75" s="148"/>
      <c r="D75" s="149" t="s">
        <v>355</v>
      </c>
      <c r="E75" s="150"/>
      <c r="F75" s="150"/>
      <c r="G75" s="150"/>
      <c r="H75" s="150"/>
      <c r="I75" s="151"/>
      <c r="J75" s="152">
        <f>J340</f>
        <v>0</v>
      </c>
      <c r="K75" s="153"/>
    </row>
    <row r="76" spans="2:11" s="9" customFormat="1" ht="19.899999999999999" customHeight="1">
      <c r="B76" s="147"/>
      <c r="C76" s="148"/>
      <c r="D76" s="149" t="s">
        <v>356</v>
      </c>
      <c r="E76" s="150"/>
      <c r="F76" s="150"/>
      <c r="G76" s="150"/>
      <c r="H76" s="150"/>
      <c r="I76" s="151"/>
      <c r="J76" s="152">
        <f>J353</f>
        <v>0</v>
      </c>
      <c r="K76" s="153"/>
    </row>
    <row r="77" spans="2:11" s="9" customFormat="1" ht="19.899999999999999" customHeight="1">
      <c r="B77" s="147"/>
      <c r="C77" s="148"/>
      <c r="D77" s="149" t="s">
        <v>357</v>
      </c>
      <c r="E77" s="150"/>
      <c r="F77" s="150"/>
      <c r="G77" s="150"/>
      <c r="H77" s="150"/>
      <c r="I77" s="151"/>
      <c r="J77" s="152">
        <f>J367</f>
        <v>0</v>
      </c>
      <c r="K77" s="153"/>
    </row>
    <row r="78" spans="2:11" s="9" customFormat="1" ht="19.899999999999999" customHeight="1">
      <c r="B78" s="147"/>
      <c r="C78" s="148"/>
      <c r="D78" s="149" t="s">
        <v>358</v>
      </c>
      <c r="E78" s="150"/>
      <c r="F78" s="150"/>
      <c r="G78" s="150"/>
      <c r="H78" s="150"/>
      <c r="I78" s="151"/>
      <c r="J78" s="152">
        <f>J426</f>
        <v>0</v>
      </c>
      <c r="K78" s="153"/>
    </row>
    <row r="79" spans="2:11" s="9" customFormat="1" ht="19.899999999999999" customHeight="1">
      <c r="B79" s="147"/>
      <c r="C79" s="148"/>
      <c r="D79" s="149" t="s">
        <v>359</v>
      </c>
      <c r="E79" s="150"/>
      <c r="F79" s="150"/>
      <c r="G79" s="150"/>
      <c r="H79" s="150"/>
      <c r="I79" s="151"/>
      <c r="J79" s="152">
        <f>J447</f>
        <v>0</v>
      </c>
      <c r="K79" s="153"/>
    </row>
    <row r="80" spans="2:11" s="9" customFormat="1" ht="19.899999999999999" customHeight="1">
      <c r="B80" s="147"/>
      <c r="C80" s="148"/>
      <c r="D80" s="149" t="s">
        <v>360</v>
      </c>
      <c r="E80" s="150"/>
      <c r="F80" s="150"/>
      <c r="G80" s="150"/>
      <c r="H80" s="150"/>
      <c r="I80" s="151"/>
      <c r="J80" s="152">
        <f>J452</f>
        <v>0</v>
      </c>
      <c r="K80" s="153"/>
    </row>
    <row r="81" spans="2:12" s="9" customFormat="1" ht="19.899999999999999" customHeight="1">
      <c r="B81" s="147"/>
      <c r="C81" s="148"/>
      <c r="D81" s="149" t="s">
        <v>361</v>
      </c>
      <c r="E81" s="150"/>
      <c r="F81" s="150"/>
      <c r="G81" s="150"/>
      <c r="H81" s="150"/>
      <c r="I81" s="151"/>
      <c r="J81" s="152">
        <f>J460</f>
        <v>0</v>
      </c>
      <c r="K81" s="153"/>
    </row>
    <row r="82" spans="2:12" s="9" customFormat="1" ht="19.899999999999999" customHeight="1">
      <c r="B82" s="147"/>
      <c r="C82" s="148"/>
      <c r="D82" s="149" t="s">
        <v>362</v>
      </c>
      <c r="E82" s="150"/>
      <c r="F82" s="150"/>
      <c r="G82" s="150"/>
      <c r="H82" s="150"/>
      <c r="I82" s="151"/>
      <c r="J82" s="152">
        <f>J465</f>
        <v>0</v>
      </c>
      <c r="K82" s="153"/>
    </row>
    <row r="83" spans="2:12" s="9" customFormat="1" ht="19.899999999999999" customHeight="1">
      <c r="B83" s="147"/>
      <c r="C83" s="148"/>
      <c r="D83" s="149" t="s">
        <v>363</v>
      </c>
      <c r="E83" s="150"/>
      <c r="F83" s="150"/>
      <c r="G83" s="150"/>
      <c r="H83" s="150"/>
      <c r="I83" s="151"/>
      <c r="J83" s="152">
        <f>J467</f>
        <v>0</v>
      </c>
      <c r="K83" s="153"/>
    </row>
    <row r="84" spans="2:12" s="1" customFormat="1" ht="21.75" customHeight="1">
      <c r="B84" s="39"/>
      <c r="C84" s="40"/>
      <c r="D84" s="40"/>
      <c r="E84" s="40"/>
      <c r="F84" s="40"/>
      <c r="G84" s="40"/>
      <c r="H84" s="40"/>
      <c r="I84" s="111"/>
      <c r="J84" s="40"/>
      <c r="K84" s="43"/>
    </row>
    <row r="85" spans="2:12" s="1" customFormat="1" ht="6.95" customHeight="1">
      <c r="B85" s="54"/>
      <c r="C85" s="55"/>
      <c r="D85" s="55"/>
      <c r="E85" s="55"/>
      <c r="F85" s="55"/>
      <c r="G85" s="55"/>
      <c r="H85" s="55"/>
      <c r="I85" s="132"/>
      <c r="J85" s="55"/>
      <c r="K85" s="56"/>
    </row>
    <row r="89" spans="2:12" s="1" customFormat="1" ht="6.95" customHeight="1">
      <c r="B89" s="57"/>
      <c r="C89" s="58"/>
      <c r="D89" s="58"/>
      <c r="E89" s="58"/>
      <c r="F89" s="58"/>
      <c r="G89" s="58"/>
      <c r="H89" s="58"/>
      <c r="I89" s="133"/>
      <c r="J89" s="58"/>
      <c r="K89" s="58"/>
      <c r="L89" s="39"/>
    </row>
    <row r="90" spans="2:12" s="1" customFormat="1" ht="36.950000000000003" customHeight="1">
      <c r="B90" s="39"/>
      <c r="C90" s="59" t="s">
        <v>364</v>
      </c>
      <c r="L90" s="39"/>
    </row>
    <row r="91" spans="2:12" s="1" customFormat="1" ht="6.95" customHeight="1">
      <c r="B91" s="39"/>
      <c r="L91" s="39"/>
    </row>
    <row r="92" spans="2:12" s="1" customFormat="1" ht="14.45" customHeight="1">
      <c r="B92" s="39"/>
      <c r="C92" s="61" t="s">
        <v>19</v>
      </c>
      <c r="L92" s="39"/>
    </row>
    <row r="93" spans="2:12" s="1" customFormat="1" ht="22.5" customHeight="1">
      <c r="B93" s="39"/>
      <c r="E93" s="358" t="str">
        <f>E7</f>
        <v>DATOVÉ CENTRUM - ZELENEČ</v>
      </c>
      <c r="F93" s="359"/>
      <c r="G93" s="359"/>
      <c r="H93" s="359"/>
      <c r="L93" s="39"/>
    </row>
    <row r="94" spans="2:12" ht="15">
      <c r="B94" s="26"/>
      <c r="C94" s="61" t="s">
        <v>331</v>
      </c>
      <c r="L94" s="26"/>
    </row>
    <row r="95" spans="2:12" s="1" customFormat="1" ht="22.5" customHeight="1">
      <c r="B95" s="39"/>
      <c r="E95" s="358" t="s">
        <v>332</v>
      </c>
      <c r="F95" s="360"/>
      <c r="G95" s="360"/>
      <c r="H95" s="360"/>
      <c r="L95" s="39"/>
    </row>
    <row r="96" spans="2:12" s="1" customFormat="1" ht="14.45" customHeight="1">
      <c r="B96" s="39"/>
      <c r="C96" s="61" t="s">
        <v>333</v>
      </c>
      <c r="L96" s="39"/>
    </row>
    <row r="97" spans="2:65" s="1" customFormat="1" ht="23.25" customHeight="1">
      <c r="B97" s="39"/>
      <c r="E97" s="328" t="str">
        <f>E11</f>
        <v>SO.01-1 - Architektonicko-stavební řešení</v>
      </c>
      <c r="F97" s="360"/>
      <c r="G97" s="360"/>
      <c r="H97" s="360"/>
      <c r="L97" s="39"/>
    </row>
    <row r="98" spans="2:65" s="1" customFormat="1" ht="6.95" customHeight="1">
      <c r="B98" s="39"/>
      <c r="L98" s="39"/>
    </row>
    <row r="99" spans="2:65" s="1" customFormat="1" ht="18" customHeight="1">
      <c r="B99" s="39"/>
      <c r="C99" s="61" t="s">
        <v>25</v>
      </c>
      <c r="F99" s="154" t="str">
        <f>F14</f>
        <v>obec ZELENEČ, Čsl. Armády čp. 435</v>
      </c>
      <c r="I99" s="155" t="s">
        <v>27</v>
      </c>
      <c r="J99" s="65" t="str">
        <f>IF(J14="","",J14)</f>
        <v>3.11.2016</v>
      </c>
      <c r="L99" s="39"/>
    </row>
    <row r="100" spans="2:65" s="1" customFormat="1" ht="6.95" customHeight="1">
      <c r="B100" s="39"/>
      <c r="L100" s="39"/>
    </row>
    <row r="101" spans="2:65" s="1" customFormat="1" ht="15">
      <c r="B101" s="39"/>
      <c r="C101" s="61" t="s">
        <v>31</v>
      </c>
      <c r="F101" s="154" t="str">
        <f>E17</f>
        <v>Státní pokladna Centrum sdílených služeb, s.p.</v>
      </c>
      <c r="I101" s="155" t="s">
        <v>39</v>
      </c>
      <c r="J101" s="154" t="str">
        <f>E23</f>
        <v>Atelier A4 s.r.o.</v>
      </c>
      <c r="L101" s="39"/>
    </row>
    <row r="102" spans="2:65" s="1" customFormat="1" ht="14.45" customHeight="1">
      <c r="B102" s="39"/>
      <c r="C102" s="61" t="s">
        <v>37</v>
      </c>
      <c r="F102" s="154" t="str">
        <f>IF(E20="","",E20)</f>
        <v/>
      </c>
      <c r="L102" s="39"/>
    </row>
    <row r="103" spans="2:65" s="1" customFormat="1" ht="10.35" customHeight="1">
      <c r="B103" s="39"/>
      <c r="L103" s="39"/>
    </row>
    <row r="104" spans="2:65" s="10" customFormat="1" ht="29.25" customHeight="1">
      <c r="B104" s="156"/>
      <c r="C104" s="157" t="s">
        <v>365</v>
      </c>
      <c r="D104" s="158" t="s">
        <v>65</v>
      </c>
      <c r="E104" s="158" t="s">
        <v>61</v>
      </c>
      <c r="F104" s="158" t="s">
        <v>366</v>
      </c>
      <c r="G104" s="158" t="s">
        <v>367</v>
      </c>
      <c r="H104" s="158" t="s">
        <v>368</v>
      </c>
      <c r="I104" s="159" t="s">
        <v>369</v>
      </c>
      <c r="J104" s="158" t="s">
        <v>338</v>
      </c>
      <c r="K104" s="160" t="s">
        <v>370</v>
      </c>
      <c r="L104" s="156"/>
      <c r="M104" s="71" t="s">
        <v>371</v>
      </c>
      <c r="N104" s="72" t="s">
        <v>50</v>
      </c>
      <c r="O104" s="72" t="s">
        <v>372</v>
      </c>
      <c r="P104" s="72" t="s">
        <v>373</v>
      </c>
      <c r="Q104" s="72" t="s">
        <v>374</v>
      </c>
      <c r="R104" s="72" t="s">
        <v>375</v>
      </c>
      <c r="S104" s="72" t="s">
        <v>376</v>
      </c>
      <c r="T104" s="73" t="s">
        <v>377</v>
      </c>
    </row>
    <row r="105" spans="2:65" s="1" customFormat="1" ht="29.25" customHeight="1">
      <c r="B105" s="39"/>
      <c r="C105" s="75" t="s">
        <v>339</v>
      </c>
      <c r="J105" s="161">
        <f>BK105</f>
        <v>0</v>
      </c>
      <c r="L105" s="39"/>
      <c r="M105" s="74"/>
      <c r="N105" s="66"/>
      <c r="O105" s="66"/>
      <c r="P105" s="162">
        <f>P106+P248</f>
        <v>0</v>
      </c>
      <c r="Q105" s="66"/>
      <c r="R105" s="162">
        <f>R106+R248</f>
        <v>674.05759183994803</v>
      </c>
      <c r="S105" s="66"/>
      <c r="T105" s="163">
        <f>T106+T248</f>
        <v>0</v>
      </c>
      <c r="AT105" s="22" t="s">
        <v>79</v>
      </c>
      <c r="AU105" s="22" t="s">
        <v>340</v>
      </c>
      <c r="BK105" s="164">
        <f>BK106+BK248</f>
        <v>0</v>
      </c>
    </row>
    <row r="106" spans="2:65" s="11" customFormat="1" ht="37.35" customHeight="1">
      <c r="B106" s="165"/>
      <c r="D106" s="166" t="s">
        <v>79</v>
      </c>
      <c r="E106" s="167" t="s">
        <v>378</v>
      </c>
      <c r="F106" s="167" t="s">
        <v>379</v>
      </c>
      <c r="I106" s="168"/>
      <c r="J106" s="169">
        <f>BK106</f>
        <v>0</v>
      </c>
      <c r="L106" s="165"/>
      <c r="M106" s="170"/>
      <c r="N106" s="171"/>
      <c r="O106" s="171"/>
      <c r="P106" s="172">
        <f>P107+P131+P143+P191+P234+P245</f>
        <v>0</v>
      </c>
      <c r="Q106" s="171"/>
      <c r="R106" s="172">
        <f>R107+R131+R143+R191+R234+R245</f>
        <v>633.82541443314801</v>
      </c>
      <c r="S106" s="171"/>
      <c r="T106" s="173">
        <f>T107+T131+T143+T191+T234+T245</f>
        <v>0</v>
      </c>
      <c r="AR106" s="166" t="s">
        <v>24</v>
      </c>
      <c r="AT106" s="174" t="s">
        <v>79</v>
      </c>
      <c r="AU106" s="174" t="s">
        <v>80</v>
      </c>
      <c r="AY106" s="166" t="s">
        <v>380</v>
      </c>
      <c r="BK106" s="175">
        <f>BK107+BK131+BK143+BK191+BK234+BK245</f>
        <v>0</v>
      </c>
    </row>
    <row r="107" spans="2:65" s="11" customFormat="1" ht="19.899999999999999" customHeight="1">
      <c r="B107" s="165"/>
      <c r="D107" s="176" t="s">
        <v>79</v>
      </c>
      <c r="E107" s="177" t="s">
        <v>24</v>
      </c>
      <c r="F107" s="177" t="s">
        <v>381</v>
      </c>
      <c r="I107" s="168"/>
      <c r="J107" s="178">
        <f>BK107</f>
        <v>0</v>
      </c>
      <c r="L107" s="165"/>
      <c r="M107" s="170"/>
      <c r="N107" s="171"/>
      <c r="O107" s="171"/>
      <c r="P107" s="172">
        <f>SUM(P108:P130)</f>
        <v>0</v>
      </c>
      <c r="Q107" s="171"/>
      <c r="R107" s="172">
        <f>SUM(R108:R130)</f>
        <v>0</v>
      </c>
      <c r="S107" s="171"/>
      <c r="T107" s="173">
        <f>SUM(T108:T130)</f>
        <v>0</v>
      </c>
      <c r="AR107" s="166" t="s">
        <v>24</v>
      </c>
      <c r="AT107" s="174" t="s">
        <v>79</v>
      </c>
      <c r="AU107" s="174" t="s">
        <v>24</v>
      </c>
      <c r="AY107" s="166" t="s">
        <v>380</v>
      </c>
      <c r="BK107" s="175">
        <f>SUM(BK108:BK130)</f>
        <v>0</v>
      </c>
    </row>
    <row r="108" spans="2:65" s="1" customFormat="1" ht="44.25" customHeight="1">
      <c r="B108" s="179"/>
      <c r="C108" s="180" t="s">
        <v>24</v>
      </c>
      <c r="D108" s="180" t="s">
        <v>382</v>
      </c>
      <c r="E108" s="181" t="s">
        <v>383</v>
      </c>
      <c r="F108" s="182" t="s">
        <v>384</v>
      </c>
      <c r="G108" s="183" t="s">
        <v>385</v>
      </c>
      <c r="H108" s="184">
        <v>133.88200000000001</v>
      </c>
      <c r="I108" s="185"/>
      <c r="J108" s="186">
        <f>ROUND(I108*H108,2)</f>
        <v>0</v>
      </c>
      <c r="K108" s="182" t="s">
        <v>386</v>
      </c>
      <c r="L108" s="39"/>
      <c r="M108" s="187" t="s">
        <v>5</v>
      </c>
      <c r="N108" s="188" t="s">
        <v>51</v>
      </c>
      <c r="O108" s="40"/>
      <c r="P108" s="189">
        <f>O108*H108</f>
        <v>0</v>
      </c>
      <c r="Q108" s="189">
        <v>0</v>
      </c>
      <c r="R108" s="189">
        <f>Q108*H108</f>
        <v>0</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388</v>
      </c>
    </row>
    <row r="109" spans="2:65" s="1" customFormat="1" ht="229.5">
      <c r="B109" s="39"/>
      <c r="D109" s="192" t="s">
        <v>389</v>
      </c>
      <c r="F109" s="193" t="s">
        <v>390</v>
      </c>
      <c r="I109" s="194"/>
      <c r="L109" s="39"/>
      <c r="M109" s="195"/>
      <c r="N109" s="40"/>
      <c r="O109" s="40"/>
      <c r="P109" s="40"/>
      <c r="Q109" s="40"/>
      <c r="R109" s="40"/>
      <c r="S109" s="40"/>
      <c r="T109" s="68"/>
      <c r="AT109" s="22" t="s">
        <v>389</v>
      </c>
      <c r="AU109" s="22" t="s">
        <v>89</v>
      </c>
    </row>
    <row r="110" spans="2:65" s="1" customFormat="1" ht="31.5" customHeight="1">
      <c r="B110" s="179"/>
      <c r="C110" s="180" t="s">
        <v>89</v>
      </c>
      <c r="D110" s="180" t="s">
        <v>382</v>
      </c>
      <c r="E110" s="181" t="s">
        <v>391</v>
      </c>
      <c r="F110" s="182" t="s">
        <v>392</v>
      </c>
      <c r="G110" s="183" t="s">
        <v>385</v>
      </c>
      <c r="H110" s="184">
        <v>600.63199999999995</v>
      </c>
      <c r="I110" s="185"/>
      <c r="J110" s="186">
        <f>ROUND(I110*H110,2)</f>
        <v>0</v>
      </c>
      <c r="K110" s="182" t="s">
        <v>386</v>
      </c>
      <c r="L110" s="39"/>
      <c r="M110" s="187" t="s">
        <v>5</v>
      </c>
      <c r="N110" s="188" t="s">
        <v>51</v>
      </c>
      <c r="O110" s="40"/>
      <c r="P110" s="189">
        <f>O110*H110</f>
        <v>0</v>
      </c>
      <c r="Q110" s="189">
        <v>0</v>
      </c>
      <c r="R110" s="189">
        <f>Q110*H110</f>
        <v>0</v>
      </c>
      <c r="S110" s="189">
        <v>0</v>
      </c>
      <c r="T110" s="190">
        <f>S110*H110</f>
        <v>0</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393</v>
      </c>
    </row>
    <row r="111" spans="2:65" s="1" customFormat="1" ht="202.5">
      <c r="B111" s="39"/>
      <c r="D111" s="192" t="s">
        <v>389</v>
      </c>
      <c r="F111" s="193" t="s">
        <v>394</v>
      </c>
      <c r="I111" s="194"/>
      <c r="L111" s="39"/>
      <c r="M111" s="195"/>
      <c r="N111" s="40"/>
      <c r="O111" s="40"/>
      <c r="P111" s="40"/>
      <c r="Q111" s="40"/>
      <c r="R111" s="40"/>
      <c r="S111" s="40"/>
      <c r="T111" s="68"/>
      <c r="AT111" s="22" t="s">
        <v>389</v>
      </c>
      <c r="AU111" s="22" t="s">
        <v>89</v>
      </c>
    </row>
    <row r="112" spans="2:65" s="1" customFormat="1" ht="31.5" customHeight="1">
      <c r="B112" s="179"/>
      <c r="C112" s="180" t="s">
        <v>395</v>
      </c>
      <c r="D112" s="180" t="s">
        <v>382</v>
      </c>
      <c r="E112" s="181" t="s">
        <v>396</v>
      </c>
      <c r="F112" s="182" t="s">
        <v>397</v>
      </c>
      <c r="G112" s="183" t="s">
        <v>385</v>
      </c>
      <c r="H112" s="184">
        <v>600.63199999999995</v>
      </c>
      <c r="I112" s="185"/>
      <c r="J112" s="186">
        <f>ROUND(I112*H112,2)</f>
        <v>0</v>
      </c>
      <c r="K112" s="182" t="s">
        <v>386</v>
      </c>
      <c r="L112" s="39"/>
      <c r="M112" s="187" t="s">
        <v>5</v>
      </c>
      <c r="N112" s="188" t="s">
        <v>51</v>
      </c>
      <c r="O112" s="40"/>
      <c r="P112" s="189">
        <f>O112*H112</f>
        <v>0</v>
      </c>
      <c r="Q112" s="189">
        <v>0</v>
      </c>
      <c r="R112" s="189">
        <f>Q112*H112</f>
        <v>0</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398</v>
      </c>
    </row>
    <row r="113" spans="2:65" s="1" customFormat="1" ht="202.5">
      <c r="B113" s="39"/>
      <c r="D113" s="192" t="s">
        <v>389</v>
      </c>
      <c r="F113" s="193" t="s">
        <v>394</v>
      </c>
      <c r="I113" s="194"/>
      <c r="L113" s="39"/>
      <c r="M113" s="195"/>
      <c r="N113" s="40"/>
      <c r="O113" s="40"/>
      <c r="P113" s="40"/>
      <c r="Q113" s="40"/>
      <c r="R113" s="40"/>
      <c r="S113" s="40"/>
      <c r="T113" s="68"/>
      <c r="AT113" s="22" t="s">
        <v>389</v>
      </c>
      <c r="AU113" s="22" t="s">
        <v>89</v>
      </c>
    </row>
    <row r="114" spans="2:65" s="1" customFormat="1" ht="31.5" customHeight="1">
      <c r="B114" s="179"/>
      <c r="C114" s="180" t="s">
        <v>387</v>
      </c>
      <c r="D114" s="180" t="s">
        <v>382</v>
      </c>
      <c r="E114" s="181" t="s">
        <v>399</v>
      </c>
      <c r="F114" s="182" t="s">
        <v>400</v>
      </c>
      <c r="G114" s="183" t="s">
        <v>385</v>
      </c>
      <c r="H114" s="184">
        <v>94.466999999999999</v>
      </c>
      <c r="I114" s="185"/>
      <c r="J114" s="186">
        <f>ROUND(I114*H114,2)</f>
        <v>0</v>
      </c>
      <c r="K114" s="182" t="s">
        <v>386</v>
      </c>
      <c r="L114" s="39"/>
      <c r="M114" s="187" t="s">
        <v>5</v>
      </c>
      <c r="N114" s="188" t="s">
        <v>51</v>
      </c>
      <c r="O114" s="40"/>
      <c r="P114" s="189">
        <f>O114*H114</f>
        <v>0</v>
      </c>
      <c r="Q114" s="189">
        <v>0</v>
      </c>
      <c r="R114" s="189">
        <f>Q114*H114</f>
        <v>0</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401</v>
      </c>
    </row>
    <row r="115" spans="2:65" s="1" customFormat="1" ht="202.5">
      <c r="B115" s="39"/>
      <c r="D115" s="192" t="s">
        <v>389</v>
      </c>
      <c r="F115" s="193" t="s">
        <v>402</v>
      </c>
      <c r="I115" s="194"/>
      <c r="L115" s="39"/>
      <c r="M115" s="195"/>
      <c r="N115" s="40"/>
      <c r="O115" s="40"/>
      <c r="P115" s="40"/>
      <c r="Q115" s="40"/>
      <c r="R115" s="40"/>
      <c r="S115" s="40"/>
      <c r="T115" s="68"/>
      <c r="AT115" s="22" t="s">
        <v>389</v>
      </c>
      <c r="AU115" s="22" t="s">
        <v>89</v>
      </c>
    </row>
    <row r="116" spans="2:65" s="1" customFormat="1" ht="31.5" customHeight="1">
      <c r="B116" s="179"/>
      <c r="C116" s="180" t="s">
        <v>403</v>
      </c>
      <c r="D116" s="180" t="s">
        <v>382</v>
      </c>
      <c r="E116" s="181" t="s">
        <v>404</v>
      </c>
      <c r="F116" s="182" t="s">
        <v>405</v>
      </c>
      <c r="G116" s="183" t="s">
        <v>385</v>
      </c>
      <c r="H116" s="184">
        <v>94.475999999999999</v>
      </c>
      <c r="I116" s="185"/>
      <c r="J116" s="186">
        <f>ROUND(I116*H116,2)</f>
        <v>0</v>
      </c>
      <c r="K116" s="182" t="s">
        <v>386</v>
      </c>
      <c r="L116" s="39"/>
      <c r="M116" s="187" t="s">
        <v>5</v>
      </c>
      <c r="N116" s="188" t="s">
        <v>51</v>
      </c>
      <c r="O116" s="40"/>
      <c r="P116" s="189">
        <f>O116*H116</f>
        <v>0</v>
      </c>
      <c r="Q116" s="189">
        <v>0</v>
      </c>
      <c r="R116" s="189">
        <f>Q116*H116</f>
        <v>0</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406</v>
      </c>
    </row>
    <row r="117" spans="2:65" s="1" customFormat="1" ht="202.5">
      <c r="B117" s="39"/>
      <c r="D117" s="192" t="s">
        <v>389</v>
      </c>
      <c r="F117" s="193" t="s">
        <v>402</v>
      </c>
      <c r="I117" s="194"/>
      <c r="L117" s="39"/>
      <c r="M117" s="195"/>
      <c r="N117" s="40"/>
      <c r="O117" s="40"/>
      <c r="P117" s="40"/>
      <c r="Q117" s="40"/>
      <c r="R117" s="40"/>
      <c r="S117" s="40"/>
      <c r="T117" s="68"/>
      <c r="AT117" s="22" t="s">
        <v>389</v>
      </c>
      <c r="AU117" s="22" t="s">
        <v>89</v>
      </c>
    </row>
    <row r="118" spans="2:65" s="1" customFormat="1" ht="44.25" customHeight="1">
      <c r="B118" s="179"/>
      <c r="C118" s="180" t="s">
        <v>407</v>
      </c>
      <c r="D118" s="180" t="s">
        <v>382</v>
      </c>
      <c r="E118" s="181" t="s">
        <v>408</v>
      </c>
      <c r="F118" s="182" t="s">
        <v>409</v>
      </c>
      <c r="G118" s="183" t="s">
        <v>385</v>
      </c>
      <c r="H118" s="184">
        <v>765.76300000000003</v>
      </c>
      <c r="I118" s="185"/>
      <c r="J118" s="186">
        <f>ROUND(I118*H118,2)</f>
        <v>0</v>
      </c>
      <c r="K118" s="182" t="s">
        <v>386</v>
      </c>
      <c r="L118" s="39"/>
      <c r="M118" s="187" t="s">
        <v>5</v>
      </c>
      <c r="N118" s="188" t="s">
        <v>51</v>
      </c>
      <c r="O118" s="40"/>
      <c r="P118" s="189">
        <f>O118*H118</f>
        <v>0</v>
      </c>
      <c r="Q118" s="189">
        <v>0</v>
      </c>
      <c r="R118" s="189">
        <f>Q118*H118</f>
        <v>0</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410</v>
      </c>
    </row>
    <row r="119" spans="2:65" s="1" customFormat="1" ht="189">
      <c r="B119" s="39"/>
      <c r="D119" s="192" t="s">
        <v>389</v>
      </c>
      <c r="F119" s="193" t="s">
        <v>411</v>
      </c>
      <c r="I119" s="194"/>
      <c r="L119" s="39"/>
      <c r="M119" s="195"/>
      <c r="N119" s="40"/>
      <c r="O119" s="40"/>
      <c r="P119" s="40"/>
      <c r="Q119" s="40"/>
      <c r="R119" s="40"/>
      <c r="S119" s="40"/>
      <c r="T119" s="68"/>
      <c r="AT119" s="22" t="s">
        <v>389</v>
      </c>
      <c r="AU119" s="22" t="s">
        <v>89</v>
      </c>
    </row>
    <row r="120" spans="2:65" s="1" customFormat="1" ht="22.5" customHeight="1">
      <c r="B120" s="179"/>
      <c r="C120" s="180" t="s">
        <v>412</v>
      </c>
      <c r="D120" s="180" t="s">
        <v>382</v>
      </c>
      <c r="E120" s="181" t="s">
        <v>413</v>
      </c>
      <c r="F120" s="182" t="s">
        <v>414</v>
      </c>
      <c r="G120" s="183" t="s">
        <v>385</v>
      </c>
      <c r="H120" s="184">
        <v>765.76300000000003</v>
      </c>
      <c r="I120" s="185"/>
      <c r="J120" s="186">
        <f>ROUND(I120*H120,2)</f>
        <v>0</v>
      </c>
      <c r="K120" s="182" t="s">
        <v>386</v>
      </c>
      <c r="L120" s="39"/>
      <c r="M120" s="187" t="s">
        <v>5</v>
      </c>
      <c r="N120" s="188" t="s">
        <v>51</v>
      </c>
      <c r="O120" s="40"/>
      <c r="P120" s="189">
        <f>O120*H120</f>
        <v>0</v>
      </c>
      <c r="Q120" s="189">
        <v>0</v>
      </c>
      <c r="R120" s="189">
        <f>Q120*H120</f>
        <v>0</v>
      </c>
      <c r="S120" s="189">
        <v>0</v>
      </c>
      <c r="T120" s="190">
        <f>S120*H120</f>
        <v>0</v>
      </c>
      <c r="AR120" s="22" t="s">
        <v>387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415</v>
      </c>
    </row>
    <row r="121" spans="2:65" s="1" customFormat="1" ht="297">
      <c r="B121" s="39"/>
      <c r="D121" s="192" t="s">
        <v>389</v>
      </c>
      <c r="F121" s="193" t="s">
        <v>416</v>
      </c>
      <c r="I121" s="194"/>
      <c r="L121" s="39"/>
      <c r="M121" s="195"/>
      <c r="N121" s="40"/>
      <c r="O121" s="40"/>
      <c r="P121" s="40"/>
      <c r="Q121" s="40"/>
      <c r="R121" s="40"/>
      <c r="S121" s="40"/>
      <c r="T121" s="68"/>
      <c r="AT121" s="22" t="s">
        <v>389</v>
      </c>
      <c r="AU121" s="22" t="s">
        <v>89</v>
      </c>
    </row>
    <row r="122" spans="2:65" s="1" customFormat="1" ht="22.5" customHeight="1">
      <c r="B122" s="179"/>
      <c r="C122" s="180" t="s">
        <v>417</v>
      </c>
      <c r="D122" s="180" t="s">
        <v>382</v>
      </c>
      <c r="E122" s="181" t="s">
        <v>418</v>
      </c>
      <c r="F122" s="182" t="s">
        <v>419</v>
      </c>
      <c r="G122" s="183" t="s">
        <v>420</v>
      </c>
      <c r="H122" s="184">
        <v>1378.373</v>
      </c>
      <c r="I122" s="185"/>
      <c r="J122" s="186">
        <f>ROUND(I122*H122,2)</f>
        <v>0</v>
      </c>
      <c r="K122" s="182" t="s">
        <v>386</v>
      </c>
      <c r="L122" s="39"/>
      <c r="M122" s="187" t="s">
        <v>5</v>
      </c>
      <c r="N122" s="188" t="s">
        <v>51</v>
      </c>
      <c r="O122" s="40"/>
      <c r="P122" s="189">
        <f>O122*H122</f>
        <v>0</v>
      </c>
      <c r="Q122" s="189">
        <v>0</v>
      </c>
      <c r="R122" s="189">
        <f>Q122*H122</f>
        <v>0</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421</v>
      </c>
    </row>
    <row r="123" spans="2:65" s="1" customFormat="1" ht="297">
      <c r="B123" s="39"/>
      <c r="D123" s="196" t="s">
        <v>389</v>
      </c>
      <c r="F123" s="197" t="s">
        <v>416</v>
      </c>
      <c r="I123" s="194"/>
      <c r="L123" s="39"/>
      <c r="M123" s="195"/>
      <c r="N123" s="40"/>
      <c r="O123" s="40"/>
      <c r="P123" s="40"/>
      <c r="Q123" s="40"/>
      <c r="R123" s="40"/>
      <c r="S123" s="40"/>
      <c r="T123" s="68"/>
      <c r="AT123" s="22" t="s">
        <v>389</v>
      </c>
      <c r="AU123" s="22" t="s">
        <v>89</v>
      </c>
    </row>
    <row r="124" spans="2:65" s="12" customFormat="1">
      <c r="B124" s="198"/>
      <c r="D124" s="192" t="s">
        <v>422</v>
      </c>
      <c r="F124" s="199" t="s">
        <v>423</v>
      </c>
      <c r="H124" s="200">
        <v>1378.373</v>
      </c>
      <c r="I124" s="201"/>
      <c r="L124" s="198"/>
      <c r="M124" s="202"/>
      <c r="N124" s="203"/>
      <c r="O124" s="203"/>
      <c r="P124" s="203"/>
      <c r="Q124" s="203"/>
      <c r="R124" s="203"/>
      <c r="S124" s="203"/>
      <c r="T124" s="204"/>
      <c r="AT124" s="205" t="s">
        <v>422</v>
      </c>
      <c r="AU124" s="205" t="s">
        <v>89</v>
      </c>
      <c r="AV124" s="12" t="s">
        <v>89</v>
      </c>
      <c r="AW124" s="12" t="s">
        <v>6</v>
      </c>
      <c r="AX124" s="12" t="s">
        <v>24</v>
      </c>
      <c r="AY124" s="205" t="s">
        <v>380</v>
      </c>
    </row>
    <row r="125" spans="2:65" s="1" customFormat="1" ht="31.5" customHeight="1">
      <c r="B125" s="179"/>
      <c r="C125" s="180" t="s">
        <v>424</v>
      </c>
      <c r="D125" s="180" t="s">
        <v>382</v>
      </c>
      <c r="E125" s="181" t="s">
        <v>425</v>
      </c>
      <c r="F125" s="182" t="s">
        <v>426</v>
      </c>
      <c r="G125" s="183" t="s">
        <v>385</v>
      </c>
      <c r="H125" s="184">
        <v>12.263</v>
      </c>
      <c r="I125" s="185"/>
      <c r="J125" s="186">
        <f>ROUND(I125*H125,2)</f>
        <v>0</v>
      </c>
      <c r="K125" s="182" t="s">
        <v>386</v>
      </c>
      <c r="L125" s="39"/>
      <c r="M125" s="187" t="s">
        <v>5</v>
      </c>
      <c r="N125" s="188" t="s">
        <v>51</v>
      </c>
      <c r="O125" s="40"/>
      <c r="P125" s="189">
        <f>O125*H125</f>
        <v>0</v>
      </c>
      <c r="Q125" s="189">
        <v>0</v>
      </c>
      <c r="R125" s="189">
        <f>Q125*H125</f>
        <v>0</v>
      </c>
      <c r="S125" s="189">
        <v>0</v>
      </c>
      <c r="T125" s="190">
        <f>S125*H125</f>
        <v>0</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427</v>
      </c>
    </row>
    <row r="126" spans="2:65" s="1" customFormat="1" ht="409.5">
      <c r="B126" s="39"/>
      <c r="D126" s="192" t="s">
        <v>389</v>
      </c>
      <c r="F126" s="193" t="s">
        <v>428</v>
      </c>
      <c r="I126" s="194"/>
      <c r="L126" s="39"/>
      <c r="M126" s="195"/>
      <c r="N126" s="40"/>
      <c r="O126" s="40"/>
      <c r="P126" s="40"/>
      <c r="Q126" s="40"/>
      <c r="R126" s="40"/>
      <c r="S126" s="40"/>
      <c r="T126" s="68"/>
      <c r="AT126" s="22" t="s">
        <v>389</v>
      </c>
      <c r="AU126" s="22" t="s">
        <v>89</v>
      </c>
    </row>
    <row r="127" spans="2:65" s="1" customFormat="1" ht="44.25" customHeight="1">
      <c r="B127" s="179"/>
      <c r="C127" s="180" t="s">
        <v>29</v>
      </c>
      <c r="D127" s="180" t="s">
        <v>382</v>
      </c>
      <c r="E127" s="181" t="s">
        <v>429</v>
      </c>
      <c r="F127" s="182" t="s">
        <v>430</v>
      </c>
      <c r="G127" s="183" t="s">
        <v>385</v>
      </c>
      <c r="H127" s="184">
        <v>24.9</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431</v>
      </c>
    </row>
    <row r="128" spans="2:65" s="1" customFormat="1" ht="270">
      <c r="B128" s="39"/>
      <c r="D128" s="192" t="s">
        <v>389</v>
      </c>
      <c r="F128" s="193" t="s">
        <v>432</v>
      </c>
      <c r="I128" s="194"/>
      <c r="L128" s="39"/>
      <c r="M128" s="195"/>
      <c r="N128" s="40"/>
      <c r="O128" s="40"/>
      <c r="P128" s="40"/>
      <c r="Q128" s="40"/>
      <c r="R128" s="40"/>
      <c r="S128" s="40"/>
      <c r="T128" s="68"/>
      <c r="AT128" s="22" t="s">
        <v>389</v>
      </c>
      <c r="AU128" s="22" t="s">
        <v>89</v>
      </c>
    </row>
    <row r="129" spans="2:65" s="1" customFormat="1" ht="31.5" customHeight="1">
      <c r="B129" s="179"/>
      <c r="C129" s="180" t="s">
        <v>433</v>
      </c>
      <c r="D129" s="180" t="s">
        <v>382</v>
      </c>
      <c r="E129" s="181" t="s">
        <v>434</v>
      </c>
      <c r="F129" s="182" t="s">
        <v>435</v>
      </c>
      <c r="G129" s="183" t="s">
        <v>436</v>
      </c>
      <c r="H129" s="184">
        <v>892.55</v>
      </c>
      <c r="I129" s="185"/>
      <c r="J129" s="186">
        <f>ROUND(I129*H129,2)</f>
        <v>0</v>
      </c>
      <c r="K129" s="182" t="s">
        <v>386</v>
      </c>
      <c r="L129" s="39"/>
      <c r="M129" s="187" t="s">
        <v>5</v>
      </c>
      <c r="N129" s="188" t="s">
        <v>51</v>
      </c>
      <c r="O129" s="40"/>
      <c r="P129" s="189">
        <f>O129*H129</f>
        <v>0</v>
      </c>
      <c r="Q129" s="189">
        <v>0</v>
      </c>
      <c r="R129" s="189">
        <f>Q129*H129</f>
        <v>0</v>
      </c>
      <c r="S129" s="189">
        <v>0</v>
      </c>
      <c r="T129" s="190">
        <f>S129*H129</f>
        <v>0</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437</v>
      </c>
    </row>
    <row r="130" spans="2:65" s="1" customFormat="1" ht="121.5">
      <c r="B130" s="39"/>
      <c r="D130" s="196" t="s">
        <v>389</v>
      </c>
      <c r="F130" s="197" t="s">
        <v>438</v>
      </c>
      <c r="I130" s="194"/>
      <c r="L130" s="39"/>
      <c r="M130" s="195"/>
      <c r="N130" s="40"/>
      <c r="O130" s="40"/>
      <c r="P130" s="40"/>
      <c r="Q130" s="40"/>
      <c r="R130" s="40"/>
      <c r="S130" s="40"/>
      <c r="T130" s="68"/>
      <c r="AT130" s="22" t="s">
        <v>389</v>
      </c>
      <c r="AU130" s="22" t="s">
        <v>89</v>
      </c>
    </row>
    <row r="131" spans="2:65" s="11" customFormat="1" ht="29.85" customHeight="1">
      <c r="B131" s="165"/>
      <c r="D131" s="176" t="s">
        <v>79</v>
      </c>
      <c r="E131" s="177" t="s">
        <v>89</v>
      </c>
      <c r="F131" s="177" t="s">
        <v>439</v>
      </c>
      <c r="I131" s="168"/>
      <c r="J131" s="178">
        <f>BK131</f>
        <v>0</v>
      </c>
      <c r="L131" s="165"/>
      <c r="M131" s="170"/>
      <c r="N131" s="171"/>
      <c r="O131" s="171"/>
      <c r="P131" s="172">
        <f>SUM(P132:P142)</f>
        <v>0</v>
      </c>
      <c r="Q131" s="171"/>
      <c r="R131" s="172">
        <f>SUM(R132:R142)</f>
        <v>43.735651647999994</v>
      </c>
      <c r="S131" s="171"/>
      <c r="T131" s="173">
        <f>SUM(T132:T142)</f>
        <v>0</v>
      </c>
      <c r="AR131" s="166" t="s">
        <v>24</v>
      </c>
      <c r="AT131" s="174" t="s">
        <v>79</v>
      </c>
      <c r="AU131" s="174" t="s">
        <v>24</v>
      </c>
      <c r="AY131" s="166" t="s">
        <v>380</v>
      </c>
      <c r="BK131" s="175">
        <f>SUM(BK132:BK142)</f>
        <v>0</v>
      </c>
    </row>
    <row r="132" spans="2:65" s="1" customFormat="1" ht="22.5" customHeight="1">
      <c r="B132" s="179"/>
      <c r="C132" s="180" t="s">
        <v>440</v>
      </c>
      <c r="D132" s="180" t="s">
        <v>382</v>
      </c>
      <c r="E132" s="181" t="s">
        <v>441</v>
      </c>
      <c r="F132" s="182" t="s">
        <v>442</v>
      </c>
      <c r="G132" s="183" t="s">
        <v>443</v>
      </c>
      <c r="H132" s="184">
        <v>61.82</v>
      </c>
      <c r="I132" s="185"/>
      <c r="J132" s="186">
        <f>ROUND(I132*H132,2)</f>
        <v>0</v>
      </c>
      <c r="K132" s="182" t="s">
        <v>386</v>
      </c>
      <c r="L132" s="39"/>
      <c r="M132" s="187" t="s">
        <v>5</v>
      </c>
      <c r="N132" s="188" t="s">
        <v>51</v>
      </c>
      <c r="O132" s="40"/>
      <c r="P132" s="189">
        <f>O132*H132</f>
        <v>0</v>
      </c>
      <c r="Q132" s="189">
        <v>1.9074000000000001E-3</v>
      </c>
      <c r="R132" s="189">
        <f>Q132*H132</f>
        <v>0.11791546800000001</v>
      </c>
      <c r="S132" s="189">
        <v>0</v>
      </c>
      <c r="T132" s="190">
        <f>S132*H132</f>
        <v>0</v>
      </c>
      <c r="AR132" s="22" t="s">
        <v>387</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387</v>
      </c>
      <c r="BM132" s="22" t="s">
        <v>444</v>
      </c>
    </row>
    <row r="133" spans="2:65" s="1" customFormat="1" ht="54">
      <c r="B133" s="39"/>
      <c r="D133" s="192" t="s">
        <v>389</v>
      </c>
      <c r="F133" s="193" t="s">
        <v>445</v>
      </c>
      <c r="I133" s="194"/>
      <c r="L133" s="39"/>
      <c r="M133" s="195"/>
      <c r="N133" s="40"/>
      <c r="O133" s="40"/>
      <c r="P133" s="40"/>
      <c r="Q133" s="40"/>
      <c r="R133" s="40"/>
      <c r="S133" s="40"/>
      <c r="T133" s="68"/>
      <c r="AT133" s="22" t="s">
        <v>389</v>
      </c>
      <c r="AU133" s="22" t="s">
        <v>89</v>
      </c>
    </row>
    <row r="134" spans="2:65" s="1" customFormat="1" ht="22.5" customHeight="1">
      <c r="B134" s="179"/>
      <c r="C134" s="180" t="s">
        <v>446</v>
      </c>
      <c r="D134" s="180" t="s">
        <v>382</v>
      </c>
      <c r="E134" s="181" t="s">
        <v>447</v>
      </c>
      <c r="F134" s="182" t="s">
        <v>448</v>
      </c>
      <c r="G134" s="183" t="s">
        <v>443</v>
      </c>
      <c r="H134" s="184">
        <v>61.82</v>
      </c>
      <c r="I134" s="185"/>
      <c r="J134" s="186">
        <f>ROUND(I134*H134,2)</f>
        <v>0</v>
      </c>
      <c r="K134" s="182" t="s">
        <v>386</v>
      </c>
      <c r="L134" s="39"/>
      <c r="M134" s="187" t="s">
        <v>5</v>
      </c>
      <c r="N134" s="188" t="s">
        <v>51</v>
      </c>
      <c r="O134" s="40"/>
      <c r="P134" s="189">
        <f>O134*H134</f>
        <v>0</v>
      </c>
      <c r="Q134" s="189">
        <v>9.8999999999999994E-5</v>
      </c>
      <c r="R134" s="189">
        <f>Q134*H134</f>
        <v>6.1201799999999994E-3</v>
      </c>
      <c r="S134" s="189">
        <v>0</v>
      </c>
      <c r="T134" s="190">
        <f>S134*H134</f>
        <v>0</v>
      </c>
      <c r="AR134" s="22" t="s">
        <v>387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387</v>
      </c>
      <c r="BM134" s="22" t="s">
        <v>449</v>
      </c>
    </row>
    <row r="135" spans="2:65" s="1" customFormat="1" ht="54">
      <c r="B135" s="39"/>
      <c r="D135" s="192" t="s">
        <v>389</v>
      </c>
      <c r="F135" s="193" t="s">
        <v>450</v>
      </c>
      <c r="I135" s="194"/>
      <c r="L135" s="39"/>
      <c r="M135" s="195"/>
      <c r="N135" s="40"/>
      <c r="O135" s="40"/>
      <c r="P135" s="40"/>
      <c r="Q135" s="40"/>
      <c r="R135" s="40"/>
      <c r="S135" s="40"/>
      <c r="T135" s="68"/>
      <c r="AT135" s="22" t="s">
        <v>389</v>
      </c>
      <c r="AU135" s="22" t="s">
        <v>89</v>
      </c>
    </row>
    <row r="136" spans="2:65" s="1" customFormat="1" ht="31.5" customHeight="1">
      <c r="B136" s="179"/>
      <c r="C136" s="180" t="s">
        <v>451</v>
      </c>
      <c r="D136" s="180" t="s">
        <v>382</v>
      </c>
      <c r="E136" s="181" t="s">
        <v>452</v>
      </c>
      <c r="F136" s="182" t="s">
        <v>453</v>
      </c>
      <c r="G136" s="183" t="s">
        <v>443</v>
      </c>
      <c r="H136" s="184">
        <v>61.82</v>
      </c>
      <c r="I136" s="185"/>
      <c r="J136" s="186">
        <f>ROUND(I136*H136,2)</f>
        <v>0</v>
      </c>
      <c r="K136" s="182" t="s">
        <v>386</v>
      </c>
      <c r="L136" s="39"/>
      <c r="M136" s="187" t="s">
        <v>5</v>
      </c>
      <c r="N136" s="188" t="s">
        <v>51</v>
      </c>
      <c r="O136" s="40"/>
      <c r="P136" s="189">
        <f>O136*H136</f>
        <v>0</v>
      </c>
      <c r="Q136" s="189">
        <v>0</v>
      </c>
      <c r="R136" s="189">
        <f>Q136*H136</f>
        <v>0</v>
      </c>
      <c r="S136" s="189">
        <v>0</v>
      </c>
      <c r="T136" s="190">
        <f>S136*H136</f>
        <v>0</v>
      </c>
      <c r="AR136" s="22" t="s">
        <v>387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454</v>
      </c>
    </row>
    <row r="137" spans="2:65" s="1" customFormat="1" ht="67.5">
      <c r="B137" s="39"/>
      <c r="D137" s="192" t="s">
        <v>389</v>
      </c>
      <c r="F137" s="193" t="s">
        <v>455</v>
      </c>
      <c r="I137" s="194"/>
      <c r="L137" s="39"/>
      <c r="M137" s="195"/>
      <c r="N137" s="40"/>
      <c r="O137" s="40"/>
      <c r="P137" s="40"/>
      <c r="Q137" s="40"/>
      <c r="R137" s="40"/>
      <c r="S137" s="40"/>
      <c r="T137" s="68"/>
      <c r="AT137" s="22" t="s">
        <v>389</v>
      </c>
      <c r="AU137" s="22" t="s">
        <v>89</v>
      </c>
    </row>
    <row r="138" spans="2:65" s="1" customFormat="1" ht="31.5" customHeight="1">
      <c r="B138" s="179"/>
      <c r="C138" s="206" t="s">
        <v>11</v>
      </c>
      <c r="D138" s="206" t="s">
        <v>456</v>
      </c>
      <c r="E138" s="207" t="s">
        <v>457</v>
      </c>
      <c r="F138" s="208" t="s">
        <v>458</v>
      </c>
      <c r="G138" s="209" t="s">
        <v>420</v>
      </c>
      <c r="H138" s="210">
        <v>15.95</v>
      </c>
      <c r="I138" s="211"/>
      <c r="J138" s="212">
        <f>ROUND(I138*H138,2)</f>
        <v>0</v>
      </c>
      <c r="K138" s="208" t="s">
        <v>459</v>
      </c>
      <c r="L138" s="213"/>
      <c r="M138" s="214" t="s">
        <v>5</v>
      </c>
      <c r="N138" s="215" t="s">
        <v>51</v>
      </c>
      <c r="O138" s="40"/>
      <c r="P138" s="189">
        <f>O138*H138</f>
        <v>0</v>
      </c>
      <c r="Q138" s="189">
        <v>1</v>
      </c>
      <c r="R138" s="189">
        <f>Q138*H138</f>
        <v>15.95</v>
      </c>
      <c r="S138" s="189">
        <v>0</v>
      </c>
      <c r="T138" s="190">
        <f>S138*H138</f>
        <v>0</v>
      </c>
      <c r="AR138" s="22" t="s">
        <v>417</v>
      </c>
      <c r="AT138" s="22" t="s">
        <v>456</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460</v>
      </c>
    </row>
    <row r="139" spans="2:65" s="12" customFormat="1">
      <c r="B139" s="198"/>
      <c r="D139" s="192" t="s">
        <v>422</v>
      </c>
      <c r="F139" s="199" t="s">
        <v>461</v>
      </c>
      <c r="H139" s="200">
        <v>15.95</v>
      </c>
      <c r="I139" s="201"/>
      <c r="L139" s="198"/>
      <c r="M139" s="202"/>
      <c r="N139" s="203"/>
      <c r="O139" s="203"/>
      <c r="P139" s="203"/>
      <c r="Q139" s="203"/>
      <c r="R139" s="203"/>
      <c r="S139" s="203"/>
      <c r="T139" s="204"/>
      <c r="AT139" s="205" t="s">
        <v>422</v>
      </c>
      <c r="AU139" s="205" t="s">
        <v>89</v>
      </c>
      <c r="AV139" s="12" t="s">
        <v>89</v>
      </c>
      <c r="AW139" s="12" t="s">
        <v>6</v>
      </c>
      <c r="AX139" s="12" t="s">
        <v>24</v>
      </c>
      <c r="AY139" s="205" t="s">
        <v>380</v>
      </c>
    </row>
    <row r="140" spans="2:65" s="1" customFormat="1" ht="31.5" customHeight="1">
      <c r="B140" s="179"/>
      <c r="C140" s="180" t="s">
        <v>462</v>
      </c>
      <c r="D140" s="180" t="s">
        <v>382</v>
      </c>
      <c r="E140" s="181" t="s">
        <v>463</v>
      </c>
      <c r="F140" s="182" t="s">
        <v>464</v>
      </c>
      <c r="G140" s="183" t="s">
        <v>385</v>
      </c>
      <c r="H140" s="184">
        <v>12.364000000000001</v>
      </c>
      <c r="I140" s="185"/>
      <c r="J140" s="186">
        <f>ROUND(I140*H140,2)</f>
        <v>0</v>
      </c>
      <c r="K140" s="182" t="s">
        <v>386</v>
      </c>
      <c r="L140" s="39"/>
      <c r="M140" s="187" t="s">
        <v>5</v>
      </c>
      <c r="N140" s="188" t="s">
        <v>51</v>
      </c>
      <c r="O140" s="40"/>
      <c r="P140" s="189">
        <f>O140*H140</f>
        <v>0</v>
      </c>
      <c r="Q140" s="189">
        <v>2.234</v>
      </c>
      <c r="R140" s="189">
        <f>Q140*H140</f>
        <v>27.621176000000002</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465</v>
      </c>
    </row>
    <row r="141" spans="2:65" s="1" customFormat="1" ht="40.5">
      <c r="B141" s="39"/>
      <c r="D141" s="192" t="s">
        <v>389</v>
      </c>
      <c r="F141" s="193" t="s">
        <v>466</v>
      </c>
      <c r="I141" s="194"/>
      <c r="L141" s="39"/>
      <c r="M141" s="195"/>
      <c r="N141" s="40"/>
      <c r="O141" s="40"/>
      <c r="P141" s="40"/>
      <c r="Q141" s="40"/>
      <c r="R141" s="40"/>
      <c r="S141" s="40"/>
      <c r="T141" s="68"/>
      <c r="AT141" s="22" t="s">
        <v>389</v>
      </c>
      <c r="AU141" s="22" t="s">
        <v>89</v>
      </c>
    </row>
    <row r="142" spans="2:65" s="1" customFormat="1" ht="22.5" customHeight="1">
      <c r="B142" s="179"/>
      <c r="C142" s="180" t="s">
        <v>467</v>
      </c>
      <c r="D142" s="180" t="s">
        <v>382</v>
      </c>
      <c r="E142" s="181" t="s">
        <v>468</v>
      </c>
      <c r="F142" s="182" t="s">
        <v>469</v>
      </c>
      <c r="G142" s="183" t="s">
        <v>470</v>
      </c>
      <c r="H142" s="184">
        <v>4</v>
      </c>
      <c r="I142" s="185"/>
      <c r="J142" s="186">
        <f>ROUND(I142*H142,2)</f>
        <v>0</v>
      </c>
      <c r="K142" s="182" t="s">
        <v>459</v>
      </c>
      <c r="L142" s="39"/>
      <c r="M142" s="187" t="s">
        <v>5</v>
      </c>
      <c r="N142" s="188" t="s">
        <v>51</v>
      </c>
      <c r="O142" s="40"/>
      <c r="P142" s="189">
        <f>O142*H142</f>
        <v>0</v>
      </c>
      <c r="Q142" s="189">
        <v>1.0109999999999999E-2</v>
      </c>
      <c r="R142" s="189">
        <f>Q142*H142</f>
        <v>4.0439999999999997E-2</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471</v>
      </c>
    </row>
    <row r="143" spans="2:65" s="11" customFormat="1" ht="29.85" customHeight="1">
      <c r="B143" s="165"/>
      <c r="D143" s="176" t="s">
        <v>79</v>
      </c>
      <c r="E143" s="177" t="s">
        <v>395</v>
      </c>
      <c r="F143" s="177" t="s">
        <v>472</v>
      </c>
      <c r="I143" s="168"/>
      <c r="J143" s="178">
        <f>BK143</f>
        <v>0</v>
      </c>
      <c r="L143" s="165"/>
      <c r="M143" s="170"/>
      <c r="N143" s="171"/>
      <c r="O143" s="171"/>
      <c r="P143" s="172">
        <f>SUM(P144:P190)</f>
        <v>0</v>
      </c>
      <c r="Q143" s="171"/>
      <c r="R143" s="172">
        <f>SUM(R144:R190)</f>
        <v>312.65695580400001</v>
      </c>
      <c r="S143" s="171"/>
      <c r="T143" s="173">
        <f>SUM(T144:T190)</f>
        <v>0</v>
      </c>
      <c r="AR143" s="166" t="s">
        <v>24</v>
      </c>
      <c r="AT143" s="174" t="s">
        <v>79</v>
      </c>
      <c r="AU143" s="174" t="s">
        <v>24</v>
      </c>
      <c r="AY143" s="166" t="s">
        <v>380</v>
      </c>
      <c r="BK143" s="175">
        <f>SUM(BK144:BK190)</f>
        <v>0</v>
      </c>
    </row>
    <row r="144" spans="2:65" s="1" customFormat="1" ht="31.5" customHeight="1">
      <c r="B144" s="179"/>
      <c r="C144" s="180" t="s">
        <v>473</v>
      </c>
      <c r="D144" s="180" t="s">
        <v>382</v>
      </c>
      <c r="E144" s="181" t="s">
        <v>474</v>
      </c>
      <c r="F144" s="182" t="s">
        <v>475</v>
      </c>
      <c r="G144" s="183" t="s">
        <v>436</v>
      </c>
      <c r="H144" s="184">
        <v>9.7789999999999999</v>
      </c>
      <c r="I144" s="185"/>
      <c r="J144" s="186">
        <f>ROUND(I144*H144,2)</f>
        <v>0</v>
      </c>
      <c r="K144" s="182" t="s">
        <v>386</v>
      </c>
      <c r="L144" s="39"/>
      <c r="M144" s="187" t="s">
        <v>5</v>
      </c>
      <c r="N144" s="188" t="s">
        <v>51</v>
      </c>
      <c r="O144" s="40"/>
      <c r="P144" s="189">
        <f>O144*H144</f>
        <v>0</v>
      </c>
      <c r="Q144" s="189">
        <v>0.17511599999999999</v>
      </c>
      <c r="R144" s="189">
        <f>Q144*H144</f>
        <v>1.7124593639999999</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476</v>
      </c>
    </row>
    <row r="145" spans="2:65" s="1" customFormat="1" ht="148.5">
      <c r="B145" s="39"/>
      <c r="D145" s="192" t="s">
        <v>389</v>
      </c>
      <c r="F145" s="193" t="s">
        <v>477</v>
      </c>
      <c r="I145" s="194"/>
      <c r="L145" s="39"/>
      <c r="M145" s="195"/>
      <c r="N145" s="40"/>
      <c r="O145" s="40"/>
      <c r="P145" s="40"/>
      <c r="Q145" s="40"/>
      <c r="R145" s="40"/>
      <c r="S145" s="40"/>
      <c r="T145" s="68"/>
      <c r="AT145" s="22" t="s">
        <v>389</v>
      </c>
      <c r="AU145" s="22" t="s">
        <v>89</v>
      </c>
    </row>
    <row r="146" spans="2:65" s="1" customFormat="1" ht="31.5" customHeight="1">
      <c r="B146" s="179"/>
      <c r="C146" s="180" t="s">
        <v>478</v>
      </c>
      <c r="D146" s="180" t="s">
        <v>382</v>
      </c>
      <c r="E146" s="181" t="s">
        <v>479</v>
      </c>
      <c r="F146" s="182" t="s">
        <v>480</v>
      </c>
      <c r="G146" s="183" t="s">
        <v>436</v>
      </c>
      <c r="H146" s="184">
        <v>333.48599999999999</v>
      </c>
      <c r="I146" s="185"/>
      <c r="J146" s="186">
        <f>ROUND(I146*H146,2)</f>
        <v>0</v>
      </c>
      <c r="K146" s="182" t="s">
        <v>386</v>
      </c>
      <c r="L146" s="39"/>
      <c r="M146" s="187" t="s">
        <v>5</v>
      </c>
      <c r="N146" s="188" t="s">
        <v>51</v>
      </c>
      <c r="O146" s="40"/>
      <c r="P146" s="189">
        <f>O146*H146</f>
        <v>0</v>
      </c>
      <c r="Q146" s="189">
        <v>0.25040800000000002</v>
      </c>
      <c r="R146" s="189">
        <f>Q146*H146</f>
        <v>83.507562288000003</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481</v>
      </c>
    </row>
    <row r="147" spans="2:65" s="1" customFormat="1" ht="148.5">
      <c r="B147" s="39"/>
      <c r="D147" s="192" t="s">
        <v>389</v>
      </c>
      <c r="F147" s="193" t="s">
        <v>477</v>
      </c>
      <c r="I147" s="194"/>
      <c r="L147" s="39"/>
      <c r="M147" s="195"/>
      <c r="N147" s="40"/>
      <c r="O147" s="40"/>
      <c r="P147" s="40"/>
      <c r="Q147" s="40"/>
      <c r="R147" s="40"/>
      <c r="S147" s="40"/>
      <c r="T147" s="68"/>
      <c r="AT147" s="22" t="s">
        <v>389</v>
      </c>
      <c r="AU147" s="22" t="s">
        <v>89</v>
      </c>
    </row>
    <row r="148" spans="2:65" s="1" customFormat="1" ht="31.5" customHeight="1">
      <c r="B148" s="179"/>
      <c r="C148" s="180" t="s">
        <v>482</v>
      </c>
      <c r="D148" s="180" t="s">
        <v>382</v>
      </c>
      <c r="E148" s="181" t="s">
        <v>483</v>
      </c>
      <c r="F148" s="182" t="s">
        <v>484</v>
      </c>
      <c r="G148" s="183" t="s">
        <v>436</v>
      </c>
      <c r="H148" s="184">
        <v>174.96</v>
      </c>
      <c r="I148" s="185"/>
      <c r="J148" s="186">
        <f>ROUND(I148*H148,2)</f>
        <v>0</v>
      </c>
      <c r="K148" s="182" t="s">
        <v>386</v>
      </c>
      <c r="L148" s="39"/>
      <c r="M148" s="187" t="s">
        <v>5</v>
      </c>
      <c r="N148" s="188" t="s">
        <v>51</v>
      </c>
      <c r="O148" s="40"/>
      <c r="P148" s="189">
        <f>O148*H148</f>
        <v>0</v>
      </c>
      <c r="Q148" s="189">
        <v>0.30380800000000002</v>
      </c>
      <c r="R148" s="189">
        <f>Q148*H148</f>
        <v>53.154247680000005</v>
      </c>
      <c r="S148" s="189">
        <v>0</v>
      </c>
      <c r="T148" s="190">
        <f>S148*H148</f>
        <v>0</v>
      </c>
      <c r="AR148" s="22" t="s">
        <v>387</v>
      </c>
      <c r="AT148" s="22" t="s">
        <v>382</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485</v>
      </c>
    </row>
    <row r="149" spans="2:65" s="1" customFormat="1" ht="148.5">
      <c r="B149" s="39"/>
      <c r="D149" s="192" t="s">
        <v>389</v>
      </c>
      <c r="F149" s="193" t="s">
        <v>477</v>
      </c>
      <c r="I149" s="194"/>
      <c r="L149" s="39"/>
      <c r="M149" s="195"/>
      <c r="N149" s="40"/>
      <c r="O149" s="40"/>
      <c r="P149" s="40"/>
      <c r="Q149" s="40"/>
      <c r="R149" s="40"/>
      <c r="S149" s="40"/>
      <c r="T149" s="68"/>
      <c r="AT149" s="22" t="s">
        <v>389</v>
      </c>
      <c r="AU149" s="22" t="s">
        <v>89</v>
      </c>
    </row>
    <row r="150" spans="2:65" s="1" customFormat="1" ht="31.5" customHeight="1">
      <c r="B150" s="179"/>
      <c r="C150" s="180" t="s">
        <v>10</v>
      </c>
      <c r="D150" s="180" t="s">
        <v>382</v>
      </c>
      <c r="E150" s="181" t="s">
        <v>486</v>
      </c>
      <c r="F150" s="182" t="s">
        <v>487</v>
      </c>
      <c r="G150" s="183" t="s">
        <v>385</v>
      </c>
      <c r="H150" s="184">
        <v>1.2829999999999999</v>
      </c>
      <c r="I150" s="185"/>
      <c r="J150" s="186">
        <f>ROUND(I150*H150,2)</f>
        <v>0</v>
      </c>
      <c r="K150" s="182" t="s">
        <v>386</v>
      </c>
      <c r="L150" s="39"/>
      <c r="M150" s="187" t="s">
        <v>5</v>
      </c>
      <c r="N150" s="188" t="s">
        <v>51</v>
      </c>
      <c r="O150" s="40"/>
      <c r="P150" s="189">
        <f>O150*H150</f>
        <v>0</v>
      </c>
      <c r="Q150" s="189">
        <v>0.56424799999999997</v>
      </c>
      <c r="R150" s="189">
        <f>Q150*H150</f>
        <v>0.72393018399999987</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488</v>
      </c>
    </row>
    <row r="151" spans="2:65" s="1" customFormat="1" ht="31.5" customHeight="1">
      <c r="B151" s="179"/>
      <c r="C151" s="180" t="s">
        <v>489</v>
      </c>
      <c r="D151" s="180" t="s">
        <v>382</v>
      </c>
      <c r="E151" s="181" t="s">
        <v>490</v>
      </c>
      <c r="F151" s="182" t="s">
        <v>491</v>
      </c>
      <c r="G151" s="183" t="s">
        <v>470</v>
      </c>
      <c r="H151" s="184">
        <v>1</v>
      </c>
      <c r="I151" s="185"/>
      <c r="J151" s="186">
        <f>ROUND(I151*H151,2)</f>
        <v>0</v>
      </c>
      <c r="K151" s="182" t="s">
        <v>386</v>
      </c>
      <c r="L151" s="39"/>
      <c r="M151" s="187" t="s">
        <v>5</v>
      </c>
      <c r="N151" s="188" t="s">
        <v>51</v>
      </c>
      <c r="O151" s="40"/>
      <c r="P151" s="189">
        <f>O151*H151</f>
        <v>0</v>
      </c>
      <c r="Q151" s="189">
        <v>2.3210000000000001E-2</v>
      </c>
      <c r="R151" s="189">
        <f>Q151*H151</f>
        <v>2.3210000000000001E-2</v>
      </c>
      <c r="S151" s="189">
        <v>0</v>
      </c>
      <c r="T151" s="190">
        <f>S151*H151</f>
        <v>0</v>
      </c>
      <c r="AR151" s="22" t="s">
        <v>387</v>
      </c>
      <c r="AT151" s="22" t="s">
        <v>382</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387</v>
      </c>
      <c r="BM151" s="22" t="s">
        <v>492</v>
      </c>
    </row>
    <row r="152" spans="2:65" s="1" customFormat="1" ht="297">
      <c r="B152" s="39"/>
      <c r="D152" s="192" t="s">
        <v>389</v>
      </c>
      <c r="F152" s="193" t="s">
        <v>493</v>
      </c>
      <c r="I152" s="194"/>
      <c r="L152" s="39"/>
      <c r="M152" s="195"/>
      <c r="N152" s="40"/>
      <c r="O152" s="40"/>
      <c r="P152" s="40"/>
      <c r="Q152" s="40"/>
      <c r="R152" s="40"/>
      <c r="S152" s="40"/>
      <c r="T152" s="68"/>
      <c r="AT152" s="22" t="s">
        <v>389</v>
      </c>
      <c r="AU152" s="22" t="s">
        <v>89</v>
      </c>
    </row>
    <row r="153" spans="2:65" s="1" customFormat="1" ht="31.5" customHeight="1">
      <c r="B153" s="179"/>
      <c r="C153" s="180" t="s">
        <v>494</v>
      </c>
      <c r="D153" s="180" t="s">
        <v>382</v>
      </c>
      <c r="E153" s="181" t="s">
        <v>495</v>
      </c>
      <c r="F153" s="182" t="s">
        <v>496</v>
      </c>
      <c r="G153" s="183" t="s">
        <v>470</v>
      </c>
      <c r="H153" s="184">
        <v>9</v>
      </c>
      <c r="I153" s="185"/>
      <c r="J153" s="186">
        <f>ROUND(I153*H153,2)</f>
        <v>0</v>
      </c>
      <c r="K153" s="182" t="s">
        <v>386</v>
      </c>
      <c r="L153" s="39"/>
      <c r="M153" s="187" t="s">
        <v>5</v>
      </c>
      <c r="N153" s="188" t="s">
        <v>51</v>
      </c>
      <c r="O153" s="40"/>
      <c r="P153" s="189">
        <f>O153*H153</f>
        <v>0</v>
      </c>
      <c r="Q153" s="189">
        <v>3.7268000000000003E-2</v>
      </c>
      <c r="R153" s="189">
        <f>Q153*H153</f>
        <v>0.33541200000000004</v>
      </c>
      <c r="S153" s="189">
        <v>0</v>
      </c>
      <c r="T153" s="190">
        <f>S153*H153</f>
        <v>0</v>
      </c>
      <c r="AR153" s="22" t="s">
        <v>387</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387</v>
      </c>
      <c r="BM153" s="22" t="s">
        <v>497</v>
      </c>
    </row>
    <row r="154" spans="2:65" s="1" customFormat="1" ht="297">
      <c r="B154" s="39"/>
      <c r="D154" s="192" t="s">
        <v>389</v>
      </c>
      <c r="F154" s="193" t="s">
        <v>493</v>
      </c>
      <c r="I154" s="194"/>
      <c r="L154" s="39"/>
      <c r="M154" s="195"/>
      <c r="N154" s="40"/>
      <c r="O154" s="40"/>
      <c r="P154" s="40"/>
      <c r="Q154" s="40"/>
      <c r="R154" s="40"/>
      <c r="S154" s="40"/>
      <c r="T154" s="68"/>
      <c r="AT154" s="22" t="s">
        <v>389</v>
      </c>
      <c r="AU154" s="22" t="s">
        <v>89</v>
      </c>
    </row>
    <row r="155" spans="2:65" s="1" customFormat="1" ht="31.5" customHeight="1">
      <c r="B155" s="179"/>
      <c r="C155" s="180" t="s">
        <v>498</v>
      </c>
      <c r="D155" s="180" t="s">
        <v>382</v>
      </c>
      <c r="E155" s="181" t="s">
        <v>499</v>
      </c>
      <c r="F155" s="182" t="s">
        <v>500</v>
      </c>
      <c r="G155" s="183" t="s">
        <v>470</v>
      </c>
      <c r="H155" s="184">
        <v>73</v>
      </c>
      <c r="I155" s="185"/>
      <c r="J155" s="186">
        <f>ROUND(I155*H155,2)</f>
        <v>0</v>
      </c>
      <c r="K155" s="182" t="s">
        <v>386</v>
      </c>
      <c r="L155" s="39"/>
      <c r="M155" s="187" t="s">
        <v>5</v>
      </c>
      <c r="N155" s="188" t="s">
        <v>51</v>
      </c>
      <c r="O155" s="40"/>
      <c r="P155" s="189">
        <f>O155*H155</f>
        <v>0</v>
      </c>
      <c r="Q155" s="189">
        <v>4.6448000000000003E-2</v>
      </c>
      <c r="R155" s="189">
        <f>Q155*H155</f>
        <v>3.3907040000000004</v>
      </c>
      <c r="S155" s="189">
        <v>0</v>
      </c>
      <c r="T155" s="190">
        <f>S155*H155</f>
        <v>0</v>
      </c>
      <c r="AR155" s="22" t="s">
        <v>387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387</v>
      </c>
      <c r="BM155" s="22" t="s">
        <v>501</v>
      </c>
    </row>
    <row r="156" spans="2:65" s="1" customFormat="1" ht="297">
      <c r="B156" s="39"/>
      <c r="D156" s="192" t="s">
        <v>389</v>
      </c>
      <c r="F156" s="193" t="s">
        <v>493</v>
      </c>
      <c r="I156" s="194"/>
      <c r="L156" s="39"/>
      <c r="M156" s="195"/>
      <c r="N156" s="40"/>
      <c r="O156" s="40"/>
      <c r="P156" s="40"/>
      <c r="Q156" s="40"/>
      <c r="R156" s="40"/>
      <c r="S156" s="40"/>
      <c r="T156" s="68"/>
      <c r="AT156" s="22" t="s">
        <v>389</v>
      </c>
      <c r="AU156" s="22" t="s">
        <v>89</v>
      </c>
    </row>
    <row r="157" spans="2:65" s="1" customFormat="1" ht="31.5" customHeight="1">
      <c r="B157" s="179"/>
      <c r="C157" s="180" t="s">
        <v>502</v>
      </c>
      <c r="D157" s="180" t="s">
        <v>382</v>
      </c>
      <c r="E157" s="181" t="s">
        <v>503</v>
      </c>
      <c r="F157" s="182" t="s">
        <v>504</v>
      </c>
      <c r="G157" s="183" t="s">
        <v>470</v>
      </c>
      <c r="H157" s="184">
        <v>4</v>
      </c>
      <c r="I157" s="185"/>
      <c r="J157" s="186">
        <f>ROUND(I157*H157,2)</f>
        <v>0</v>
      </c>
      <c r="K157" s="182" t="s">
        <v>386</v>
      </c>
      <c r="L157" s="39"/>
      <c r="M157" s="187" t="s">
        <v>5</v>
      </c>
      <c r="N157" s="188" t="s">
        <v>51</v>
      </c>
      <c r="O157" s="40"/>
      <c r="P157" s="189">
        <f>O157*H157</f>
        <v>0</v>
      </c>
      <c r="Q157" s="189">
        <v>6.4808000000000004E-2</v>
      </c>
      <c r="R157" s="189">
        <f>Q157*H157</f>
        <v>0.25923200000000002</v>
      </c>
      <c r="S157" s="189">
        <v>0</v>
      </c>
      <c r="T157" s="190">
        <f>S157*H157</f>
        <v>0</v>
      </c>
      <c r="AR157" s="22" t="s">
        <v>387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387</v>
      </c>
      <c r="BM157" s="22" t="s">
        <v>505</v>
      </c>
    </row>
    <row r="158" spans="2:65" s="1" customFormat="1" ht="297">
      <c r="B158" s="39"/>
      <c r="D158" s="192" t="s">
        <v>389</v>
      </c>
      <c r="F158" s="193" t="s">
        <v>493</v>
      </c>
      <c r="I158" s="194"/>
      <c r="L158" s="39"/>
      <c r="M158" s="195"/>
      <c r="N158" s="40"/>
      <c r="O158" s="40"/>
      <c r="P158" s="40"/>
      <c r="Q158" s="40"/>
      <c r="R158" s="40"/>
      <c r="S158" s="40"/>
      <c r="T158" s="68"/>
      <c r="AT158" s="22" t="s">
        <v>389</v>
      </c>
      <c r="AU158" s="22" t="s">
        <v>89</v>
      </c>
    </row>
    <row r="159" spans="2:65" s="1" customFormat="1" ht="31.5" customHeight="1">
      <c r="B159" s="179"/>
      <c r="C159" s="180" t="s">
        <v>506</v>
      </c>
      <c r="D159" s="180" t="s">
        <v>382</v>
      </c>
      <c r="E159" s="181" t="s">
        <v>507</v>
      </c>
      <c r="F159" s="182" t="s">
        <v>508</v>
      </c>
      <c r="G159" s="183" t="s">
        <v>470</v>
      </c>
      <c r="H159" s="184">
        <v>8</v>
      </c>
      <c r="I159" s="185"/>
      <c r="J159" s="186">
        <f>ROUND(I159*H159,2)</f>
        <v>0</v>
      </c>
      <c r="K159" s="182" t="s">
        <v>386</v>
      </c>
      <c r="L159" s="39"/>
      <c r="M159" s="187" t="s">
        <v>5</v>
      </c>
      <c r="N159" s="188" t="s">
        <v>51</v>
      </c>
      <c r="O159" s="40"/>
      <c r="P159" s="189">
        <f>O159*H159</f>
        <v>0</v>
      </c>
      <c r="Q159" s="189">
        <v>7.4288000000000007E-2</v>
      </c>
      <c r="R159" s="189">
        <f>Q159*H159</f>
        <v>0.59430400000000005</v>
      </c>
      <c r="S159" s="189">
        <v>0</v>
      </c>
      <c r="T159" s="190">
        <f>S159*H159</f>
        <v>0</v>
      </c>
      <c r="AR159" s="22" t="s">
        <v>387</v>
      </c>
      <c r="AT159" s="22" t="s">
        <v>382</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387</v>
      </c>
      <c r="BM159" s="22" t="s">
        <v>509</v>
      </c>
    </row>
    <row r="160" spans="2:65" s="1" customFormat="1" ht="297">
      <c r="B160" s="39"/>
      <c r="D160" s="192" t="s">
        <v>389</v>
      </c>
      <c r="F160" s="193" t="s">
        <v>493</v>
      </c>
      <c r="I160" s="194"/>
      <c r="L160" s="39"/>
      <c r="M160" s="195"/>
      <c r="N160" s="40"/>
      <c r="O160" s="40"/>
      <c r="P160" s="40"/>
      <c r="Q160" s="40"/>
      <c r="R160" s="40"/>
      <c r="S160" s="40"/>
      <c r="T160" s="68"/>
      <c r="AT160" s="22" t="s">
        <v>389</v>
      </c>
      <c r="AU160" s="22" t="s">
        <v>89</v>
      </c>
    </row>
    <row r="161" spans="2:65" s="1" customFormat="1" ht="31.5" customHeight="1">
      <c r="B161" s="179"/>
      <c r="C161" s="180" t="s">
        <v>510</v>
      </c>
      <c r="D161" s="180" t="s">
        <v>382</v>
      </c>
      <c r="E161" s="181" t="s">
        <v>511</v>
      </c>
      <c r="F161" s="182" t="s">
        <v>512</v>
      </c>
      <c r="G161" s="183" t="s">
        <v>470</v>
      </c>
      <c r="H161" s="184">
        <v>119</v>
      </c>
      <c r="I161" s="185"/>
      <c r="J161" s="186">
        <f>ROUND(I161*H161,2)</f>
        <v>0</v>
      </c>
      <c r="K161" s="182" t="s">
        <v>386</v>
      </c>
      <c r="L161" s="39"/>
      <c r="M161" s="187" t="s">
        <v>5</v>
      </c>
      <c r="N161" s="188" t="s">
        <v>51</v>
      </c>
      <c r="O161" s="40"/>
      <c r="P161" s="189">
        <f>O161*H161</f>
        <v>0</v>
      </c>
      <c r="Q161" s="189">
        <v>9.2848E-2</v>
      </c>
      <c r="R161" s="189">
        <f>Q161*H161</f>
        <v>11.048912</v>
      </c>
      <c r="S161" s="189">
        <v>0</v>
      </c>
      <c r="T161" s="190">
        <f>S161*H161</f>
        <v>0</v>
      </c>
      <c r="AR161" s="22" t="s">
        <v>387</v>
      </c>
      <c r="AT161" s="22" t="s">
        <v>382</v>
      </c>
      <c r="AU161" s="22" t="s">
        <v>89</v>
      </c>
      <c r="AY161" s="22" t="s">
        <v>380</v>
      </c>
      <c r="BE161" s="191">
        <f>IF(N161="základní",J161,0)</f>
        <v>0</v>
      </c>
      <c r="BF161" s="191">
        <f>IF(N161="snížená",J161,0)</f>
        <v>0</v>
      </c>
      <c r="BG161" s="191">
        <f>IF(N161="zákl. přenesená",J161,0)</f>
        <v>0</v>
      </c>
      <c r="BH161" s="191">
        <f>IF(N161="sníž. přenesená",J161,0)</f>
        <v>0</v>
      </c>
      <c r="BI161" s="191">
        <f>IF(N161="nulová",J161,0)</f>
        <v>0</v>
      </c>
      <c r="BJ161" s="22" t="s">
        <v>24</v>
      </c>
      <c r="BK161" s="191">
        <f>ROUND(I161*H161,2)</f>
        <v>0</v>
      </c>
      <c r="BL161" s="22" t="s">
        <v>387</v>
      </c>
      <c r="BM161" s="22" t="s">
        <v>513</v>
      </c>
    </row>
    <row r="162" spans="2:65" s="1" customFormat="1" ht="297">
      <c r="B162" s="39"/>
      <c r="D162" s="192" t="s">
        <v>389</v>
      </c>
      <c r="F162" s="193" t="s">
        <v>493</v>
      </c>
      <c r="I162" s="194"/>
      <c r="L162" s="39"/>
      <c r="M162" s="195"/>
      <c r="N162" s="40"/>
      <c r="O162" s="40"/>
      <c r="P162" s="40"/>
      <c r="Q162" s="40"/>
      <c r="R162" s="40"/>
      <c r="S162" s="40"/>
      <c r="T162" s="68"/>
      <c r="AT162" s="22" t="s">
        <v>389</v>
      </c>
      <c r="AU162" s="22" t="s">
        <v>89</v>
      </c>
    </row>
    <row r="163" spans="2:65" s="1" customFormat="1" ht="31.5" customHeight="1">
      <c r="B163" s="179"/>
      <c r="C163" s="180" t="s">
        <v>514</v>
      </c>
      <c r="D163" s="180" t="s">
        <v>382</v>
      </c>
      <c r="E163" s="181" t="s">
        <v>515</v>
      </c>
      <c r="F163" s="182" t="s">
        <v>516</v>
      </c>
      <c r="G163" s="183" t="s">
        <v>470</v>
      </c>
      <c r="H163" s="184">
        <v>4</v>
      </c>
      <c r="I163" s="185"/>
      <c r="J163" s="186">
        <f>ROUND(I163*H163,2)</f>
        <v>0</v>
      </c>
      <c r="K163" s="182" t="s">
        <v>386</v>
      </c>
      <c r="L163" s="39"/>
      <c r="M163" s="187" t="s">
        <v>5</v>
      </c>
      <c r="N163" s="188" t="s">
        <v>51</v>
      </c>
      <c r="O163" s="40"/>
      <c r="P163" s="189">
        <f>O163*H163</f>
        <v>0</v>
      </c>
      <c r="Q163" s="189">
        <v>0.10202799999999999</v>
      </c>
      <c r="R163" s="189">
        <f>Q163*H163</f>
        <v>0.40811199999999997</v>
      </c>
      <c r="S163" s="189">
        <v>0</v>
      </c>
      <c r="T163" s="190">
        <f>S163*H163</f>
        <v>0</v>
      </c>
      <c r="AR163" s="22" t="s">
        <v>387</v>
      </c>
      <c r="AT163" s="22" t="s">
        <v>382</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387</v>
      </c>
      <c r="BM163" s="22" t="s">
        <v>517</v>
      </c>
    </row>
    <row r="164" spans="2:65" s="1" customFormat="1" ht="297">
      <c r="B164" s="39"/>
      <c r="D164" s="192" t="s">
        <v>389</v>
      </c>
      <c r="F164" s="193" t="s">
        <v>493</v>
      </c>
      <c r="I164" s="194"/>
      <c r="L164" s="39"/>
      <c r="M164" s="195"/>
      <c r="N164" s="40"/>
      <c r="O164" s="40"/>
      <c r="P164" s="40"/>
      <c r="Q164" s="40"/>
      <c r="R164" s="40"/>
      <c r="S164" s="40"/>
      <c r="T164" s="68"/>
      <c r="AT164" s="22" t="s">
        <v>389</v>
      </c>
      <c r="AU164" s="22" t="s">
        <v>89</v>
      </c>
    </row>
    <row r="165" spans="2:65" s="1" customFormat="1" ht="31.5" customHeight="1">
      <c r="B165" s="179"/>
      <c r="C165" s="180" t="s">
        <v>518</v>
      </c>
      <c r="D165" s="180" t="s">
        <v>382</v>
      </c>
      <c r="E165" s="181" t="s">
        <v>519</v>
      </c>
      <c r="F165" s="182" t="s">
        <v>520</v>
      </c>
      <c r="G165" s="183" t="s">
        <v>470</v>
      </c>
      <c r="H165" s="184">
        <v>1</v>
      </c>
      <c r="I165" s="185"/>
      <c r="J165" s="186">
        <f>ROUND(I165*H165,2)</f>
        <v>0</v>
      </c>
      <c r="K165" s="182" t="s">
        <v>386</v>
      </c>
      <c r="L165" s="39"/>
      <c r="M165" s="187" t="s">
        <v>5</v>
      </c>
      <c r="N165" s="188" t="s">
        <v>51</v>
      </c>
      <c r="O165" s="40"/>
      <c r="P165" s="189">
        <f>O165*H165</f>
        <v>0</v>
      </c>
      <c r="Q165" s="189">
        <v>0.111208</v>
      </c>
      <c r="R165" s="189">
        <f>Q165*H165</f>
        <v>0.111208</v>
      </c>
      <c r="S165" s="189">
        <v>0</v>
      </c>
      <c r="T165" s="190">
        <f>S165*H165</f>
        <v>0</v>
      </c>
      <c r="AR165" s="22" t="s">
        <v>387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387</v>
      </c>
      <c r="BM165" s="22" t="s">
        <v>521</v>
      </c>
    </row>
    <row r="166" spans="2:65" s="1" customFormat="1" ht="297">
      <c r="B166" s="39"/>
      <c r="D166" s="192" t="s">
        <v>389</v>
      </c>
      <c r="F166" s="193" t="s">
        <v>493</v>
      </c>
      <c r="I166" s="194"/>
      <c r="L166" s="39"/>
      <c r="M166" s="195"/>
      <c r="N166" s="40"/>
      <c r="O166" s="40"/>
      <c r="P166" s="40"/>
      <c r="Q166" s="40"/>
      <c r="R166" s="40"/>
      <c r="S166" s="40"/>
      <c r="T166" s="68"/>
      <c r="AT166" s="22" t="s">
        <v>389</v>
      </c>
      <c r="AU166" s="22" t="s">
        <v>89</v>
      </c>
    </row>
    <row r="167" spans="2:65" s="1" customFormat="1" ht="31.5" customHeight="1">
      <c r="B167" s="179"/>
      <c r="C167" s="180" t="s">
        <v>522</v>
      </c>
      <c r="D167" s="180" t="s">
        <v>382</v>
      </c>
      <c r="E167" s="181" t="s">
        <v>523</v>
      </c>
      <c r="F167" s="182" t="s">
        <v>524</v>
      </c>
      <c r="G167" s="183" t="s">
        <v>470</v>
      </c>
      <c r="H167" s="184">
        <v>4</v>
      </c>
      <c r="I167" s="185"/>
      <c r="J167" s="186">
        <f>ROUND(I167*H167,2)</f>
        <v>0</v>
      </c>
      <c r="K167" s="182" t="s">
        <v>386</v>
      </c>
      <c r="L167" s="39"/>
      <c r="M167" s="187" t="s">
        <v>5</v>
      </c>
      <c r="N167" s="188" t="s">
        <v>51</v>
      </c>
      <c r="O167" s="40"/>
      <c r="P167" s="189">
        <f>O167*H167</f>
        <v>0</v>
      </c>
      <c r="Q167" s="189">
        <v>0.12956799999999999</v>
      </c>
      <c r="R167" s="189">
        <f>Q167*H167</f>
        <v>0.51827199999999995</v>
      </c>
      <c r="S167" s="189">
        <v>0</v>
      </c>
      <c r="T167" s="190">
        <f>S167*H167</f>
        <v>0</v>
      </c>
      <c r="AR167" s="22" t="s">
        <v>387</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387</v>
      </c>
      <c r="BM167" s="22" t="s">
        <v>525</v>
      </c>
    </row>
    <row r="168" spans="2:65" s="1" customFormat="1" ht="297">
      <c r="B168" s="39"/>
      <c r="D168" s="192" t="s">
        <v>389</v>
      </c>
      <c r="F168" s="193" t="s">
        <v>493</v>
      </c>
      <c r="I168" s="194"/>
      <c r="L168" s="39"/>
      <c r="M168" s="195"/>
      <c r="N168" s="40"/>
      <c r="O168" s="40"/>
      <c r="P168" s="40"/>
      <c r="Q168" s="40"/>
      <c r="R168" s="40"/>
      <c r="S168" s="40"/>
      <c r="T168" s="68"/>
      <c r="AT168" s="22" t="s">
        <v>389</v>
      </c>
      <c r="AU168" s="22" t="s">
        <v>89</v>
      </c>
    </row>
    <row r="169" spans="2:65" s="1" customFormat="1" ht="31.5" customHeight="1">
      <c r="B169" s="179"/>
      <c r="C169" s="180" t="s">
        <v>526</v>
      </c>
      <c r="D169" s="180" t="s">
        <v>382</v>
      </c>
      <c r="E169" s="181" t="s">
        <v>527</v>
      </c>
      <c r="F169" s="182" t="s">
        <v>528</v>
      </c>
      <c r="G169" s="183" t="s">
        <v>420</v>
      </c>
      <c r="H169" s="184">
        <v>0.46600000000000003</v>
      </c>
      <c r="I169" s="185"/>
      <c r="J169" s="186">
        <f>ROUND(I169*H169,2)</f>
        <v>0</v>
      </c>
      <c r="K169" s="182" t="s">
        <v>386</v>
      </c>
      <c r="L169" s="39"/>
      <c r="M169" s="187" t="s">
        <v>5</v>
      </c>
      <c r="N169" s="188" t="s">
        <v>51</v>
      </c>
      <c r="O169" s="40"/>
      <c r="P169" s="189">
        <f>O169*H169</f>
        <v>0</v>
      </c>
      <c r="Q169" s="189">
        <v>1.9536000000000001E-2</v>
      </c>
      <c r="R169" s="189">
        <f>Q169*H169</f>
        <v>9.1037760000000009E-3</v>
      </c>
      <c r="S169" s="189">
        <v>0</v>
      </c>
      <c r="T169" s="190">
        <f>S169*H169</f>
        <v>0</v>
      </c>
      <c r="AR169" s="22" t="s">
        <v>387</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387</v>
      </c>
      <c r="BM169" s="22" t="s">
        <v>529</v>
      </c>
    </row>
    <row r="170" spans="2:65" s="1" customFormat="1" ht="54">
      <c r="B170" s="39"/>
      <c r="D170" s="192" t="s">
        <v>389</v>
      </c>
      <c r="F170" s="193" t="s">
        <v>530</v>
      </c>
      <c r="I170" s="194"/>
      <c r="L170" s="39"/>
      <c r="M170" s="195"/>
      <c r="N170" s="40"/>
      <c r="O170" s="40"/>
      <c r="P170" s="40"/>
      <c r="Q170" s="40"/>
      <c r="R170" s="40"/>
      <c r="S170" s="40"/>
      <c r="T170" s="68"/>
      <c r="AT170" s="22" t="s">
        <v>389</v>
      </c>
      <c r="AU170" s="22" t="s">
        <v>89</v>
      </c>
    </row>
    <row r="171" spans="2:65" s="1" customFormat="1" ht="22.5" customHeight="1">
      <c r="B171" s="179"/>
      <c r="C171" s="206" t="s">
        <v>531</v>
      </c>
      <c r="D171" s="206" t="s">
        <v>456</v>
      </c>
      <c r="E171" s="207" t="s">
        <v>532</v>
      </c>
      <c r="F171" s="208" t="s">
        <v>533</v>
      </c>
      <c r="G171" s="209" t="s">
        <v>420</v>
      </c>
      <c r="H171" s="210">
        <v>0.46600000000000003</v>
      </c>
      <c r="I171" s="211"/>
      <c r="J171" s="212">
        <f>ROUND(I171*H171,2)</f>
        <v>0</v>
      </c>
      <c r="K171" s="208" t="s">
        <v>386</v>
      </c>
      <c r="L171" s="213"/>
      <c r="M171" s="214" t="s">
        <v>5</v>
      </c>
      <c r="N171" s="215" t="s">
        <v>51</v>
      </c>
      <c r="O171" s="40"/>
      <c r="P171" s="189">
        <f>O171*H171</f>
        <v>0</v>
      </c>
      <c r="Q171" s="189">
        <v>1</v>
      </c>
      <c r="R171" s="189">
        <f>Q171*H171</f>
        <v>0.46600000000000003</v>
      </c>
      <c r="S171" s="189">
        <v>0</v>
      </c>
      <c r="T171" s="190">
        <f>S171*H171</f>
        <v>0</v>
      </c>
      <c r="AR171" s="22" t="s">
        <v>417</v>
      </c>
      <c r="AT171" s="22" t="s">
        <v>456</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387</v>
      </c>
      <c r="BM171" s="22" t="s">
        <v>534</v>
      </c>
    </row>
    <row r="172" spans="2:65" s="1" customFormat="1" ht="27">
      <c r="B172" s="39"/>
      <c r="D172" s="192" t="s">
        <v>535</v>
      </c>
      <c r="F172" s="193" t="s">
        <v>536</v>
      </c>
      <c r="I172" s="194"/>
      <c r="L172" s="39"/>
      <c r="M172" s="195"/>
      <c r="N172" s="40"/>
      <c r="O172" s="40"/>
      <c r="P172" s="40"/>
      <c r="Q172" s="40"/>
      <c r="R172" s="40"/>
      <c r="S172" s="40"/>
      <c r="T172" s="68"/>
      <c r="AT172" s="22" t="s">
        <v>535</v>
      </c>
      <c r="AU172" s="22" t="s">
        <v>89</v>
      </c>
    </row>
    <row r="173" spans="2:65" s="1" customFormat="1" ht="31.5" customHeight="1">
      <c r="B173" s="179"/>
      <c r="C173" s="180" t="s">
        <v>537</v>
      </c>
      <c r="D173" s="180" t="s">
        <v>382</v>
      </c>
      <c r="E173" s="181" t="s">
        <v>538</v>
      </c>
      <c r="F173" s="182" t="s">
        <v>539</v>
      </c>
      <c r="G173" s="183" t="s">
        <v>470</v>
      </c>
      <c r="H173" s="184">
        <v>2</v>
      </c>
      <c r="I173" s="185"/>
      <c r="J173" s="186">
        <f>ROUND(I173*H173,2)</f>
        <v>0</v>
      </c>
      <c r="K173" s="182" t="s">
        <v>386</v>
      </c>
      <c r="L173" s="39"/>
      <c r="M173" s="187" t="s">
        <v>5</v>
      </c>
      <c r="N173" s="188" t="s">
        <v>51</v>
      </c>
      <c r="O173" s="40"/>
      <c r="P173" s="189">
        <f>O173*H173</f>
        <v>0</v>
      </c>
      <c r="Q173" s="189">
        <v>5.6470000000000001E-3</v>
      </c>
      <c r="R173" s="189">
        <f>Q173*H173</f>
        <v>1.1294E-2</v>
      </c>
      <c r="S173" s="189">
        <v>0</v>
      </c>
      <c r="T173" s="190">
        <f>S173*H173</f>
        <v>0</v>
      </c>
      <c r="AR173" s="22" t="s">
        <v>387</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387</v>
      </c>
      <c r="BM173" s="22" t="s">
        <v>540</v>
      </c>
    </row>
    <row r="174" spans="2:65" s="1" customFormat="1" ht="27">
      <c r="B174" s="39"/>
      <c r="D174" s="192" t="s">
        <v>535</v>
      </c>
      <c r="F174" s="193" t="s">
        <v>541</v>
      </c>
      <c r="I174" s="194"/>
      <c r="L174" s="39"/>
      <c r="M174" s="195"/>
      <c r="N174" s="40"/>
      <c r="O174" s="40"/>
      <c r="P174" s="40"/>
      <c r="Q174" s="40"/>
      <c r="R174" s="40"/>
      <c r="S174" s="40"/>
      <c r="T174" s="68"/>
      <c r="AT174" s="22" t="s">
        <v>535</v>
      </c>
      <c r="AU174" s="22" t="s">
        <v>89</v>
      </c>
    </row>
    <row r="175" spans="2:65" s="1" customFormat="1" ht="31.5" customHeight="1">
      <c r="B175" s="179"/>
      <c r="C175" s="180" t="s">
        <v>542</v>
      </c>
      <c r="D175" s="180" t="s">
        <v>382</v>
      </c>
      <c r="E175" s="181" t="s">
        <v>543</v>
      </c>
      <c r="F175" s="182" t="s">
        <v>544</v>
      </c>
      <c r="G175" s="183" t="s">
        <v>470</v>
      </c>
      <c r="H175" s="184">
        <v>4</v>
      </c>
      <c r="I175" s="185"/>
      <c r="J175" s="186">
        <f>ROUND(I175*H175,2)</f>
        <v>0</v>
      </c>
      <c r="K175" s="182" t="s">
        <v>386</v>
      </c>
      <c r="L175" s="39"/>
      <c r="M175" s="187" t="s">
        <v>5</v>
      </c>
      <c r="N175" s="188" t="s">
        <v>51</v>
      </c>
      <c r="O175" s="40"/>
      <c r="P175" s="189">
        <f>O175*H175</f>
        <v>0</v>
      </c>
      <c r="Q175" s="189">
        <v>1.2178E-2</v>
      </c>
      <c r="R175" s="189">
        <f>Q175*H175</f>
        <v>4.8711999999999998E-2</v>
      </c>
      <c r="S175" s="189">
        <v>0</v>
      </c>
      <c r="T175" s="190">
        <f>S175*H175</f>
        <v>0</v>
      </c>
      <c r="AR175" s="22" t="s">
        <v>387</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387</v>
      </c>
      <c r="BM175" s="22" t="s">
        <v>545</v>
      </c>
    </row>
    <row r="176" spans="2:65" s="1" customFormat="1" ht="27">
      <c r="B176" s="39"/>
      <c r="D176" s="192" t="s">
        <v>535</v>
      </c>
      <c r="F176" s="193" t="s">
        <v>541</v>
      </c>
      <c r="I176" s="194"/>
      <c r="L176" s="39"/>
      <c r="M176" s="195"/>
      <c r="N176" s="40"/>
      <c r="O176" s="40"/>
      <c r="P176" s="40"/>
      <c r="Q176" s="40"/>
      <c r="R176" s="40"/>
      <c r="S176" s="40"/>
      <c r="T176" s="68"/>
      <c r="AT176" s="22" t="s">
        <v>535</v>
      </c>
      <c r="AU176" s="22" t="s">
        <v>89</v>
      </c>
    </row>
    <row r="177" spans="2:65" s="1" customFormat="1" ht="31.5" customHeight="1">
      <c r="B177" s="179"/>
      <c r="C177" s="180" t="s">
        <v>546</v>
      </c>
      <c r="D177" s="180" t="s">
        <v>382</v>
      </c>
      <c r="E177" s="181" t="s">
        <v>547</v>
      </c>
      <c r="F177" s="182" t="s">
        <v>548</v>
      </c>
      <c r="G177" s="183" t="s">
        <v>470</v>
      </c>
      <c r="H177" s="184">
        <v>34</v>
      </c>
      <c r="I177" s="185"/>
      <c r="J177" s="186">
        <f>ROUND(I177*H177,2)</f>
        <v>0</v>
      </c>
      <c r="K177" s="182" t="s">
        <v>386</v>
      </c>
      <c r="L177" s="39"/>
      <c r="M177" s="187" t="s">
        <v>5</v>
      </c>
      <c r="N177" s="188" t="s">
        <v>51</v>
      </c>
      <c r="O177" s="40"/>
      <c r="P177" s="189">
        <f>O177*H177</f>
        <v>0</v>
      </c>
      <c r="Q177" s="189">
        <v>2.3914000000000001E-2</v>
      </c>
      <c r="R177" s="189">
        <f>Q177*H177</f>
        <v>0.81307600000000002</v>
      </c>
      <c r="S177" s="189">
        <v>0</v>
      </c>
      <c r="T177" s="190">
        <f>S177*H177</f>
        <v>0</v>
      </c>
      <c r="AR177" s="22" t="s">
        <v>387</v>
      </c>
      <c r="AT177" s="22" t="s">
        <v>382</v>
      </c>
      <c r="AU177" s="22" t="s">
        <v>89</v>
      </c>
      <c r="AY177" s="22" t="s">
        <v>380</v>
      </c>
      <c r="BE177" s="191">
        <f>IF(N177="základní",J177,0)</f>
        <v>0</v>
      </c>
      <c r="BF177" s="191">
        <f>IF(N177="snížená",J177,0)</f>
        <v>0</v>
      </c>
      <c r="BG177" s="191">
        <f>IF(N177="zákl. přenesená",J177,0)</f>
        <v>0</v>
      </c>
      <c r="BH177" s="191">
        <f>IF(N177="sníž. přenesená",J177,0)</f>
        <v>0</v>
      </c>
      <c r="BI177" s="191">
        <f>IF(N177="nulová",J177,0)</f>
        <v>0</v>
      </c>
      <c r="BJ177" s="22" t="s">
        <v>24</v>
      </c>
      <c r="BK177" s="191">
        <f>ROUND(I177*H177,2)</f>
        <v>0</v>
      </c>
      <c r="BL177" s="22" t="s">
        <v>387</v>
      </c>
      <c r="BM177" s="22" t="s">
        <v>549</v>
      </c>
    </row>
    <row r="178" spans="2:65" s="1" customFormat="1" ht="27">
      <c r="B178" s="39"/>
      <c r="D178" s="192" t="s">
        <v>535</v>
      </c>
      <c r="F178" s="193" t="s">
        <v>541</v>
      </c>
      <c r="I178" s="194"/>
      <c r="L178" s="39"/>
      <c r="M178" s="195"/>
      <c r="N178" s="40"/>
      <c r="O178" s="40"/>
      <c r="P178" s="40"/>
      <c r="Q178" s="40"/>
      <c r="R178" s="40"/>
      <c r="S178" s="40"/>
      <c r="T178" s="68"/>
      <c r="AT178" s="22" t="s">
        <v>535</v>
      </c>
      <c r="AU178" s="22" t="s">
        <v>89</v>
      </c>
    </row>
    <row r="179" spans="2:65" s="1" customFormat="1" ht="31.5" customHeight="1">
      <c r="B179" s="179"/>
      <c r="C179" s="180" t="s">
        <v>550</v>
      </c>
      <c r="D179" s="180" t="s">
        <v>382</v>
      </c>
      <c r="E179" s="181" t="s">
        <v>551</v>
      </c>
      <c r="F179" s="182" t="s">
        <v>552</v>
      </c>
      <c r="G179" s="183" t="s">
        <v>470</v>
      </c>
      <c r="H179" s="184">
        <v>29</v>
      </c>
      <c r="I179" s="185"/>
      <c r="J179" s="186">
        <f>ROUND(I179*H179,2)</f>
        <v>0</v>
      </c>
      <c r="K179" s="182" t="s">
        <v>386</v>
      </c>
      <c r="L179" s="39"/>
      <c r="M179" s="187" t="s">
        <v>5</v>
      </c>
      <c r="N179" s="188" t="s">
        <v>51</v>
      </c>
      <c r="O179" s="40"/>
      <c r="P179" s="189">
        <f>O179*H179</f>
        <v>0</v>
      </c>
      <c r="Q179" s="189">
        <v>4.6944E-2</v>
      </c>
      <c r="R179" s="189">
        <f>Q179*H179</f>
        <v>1.3613759999999999</v>
      </c>
      <c r="S179" s="189">
        <v>0</v>
      </c>
      <c r="T179" s="190">
        <f>S179*H179</f>
        <v>0</v>
      </c>
      <c r="AR179" s="22" t="s">
        <v>387</v>
      </c>
      <c r="AT179" s="22" t="s">
        <v>382</v>
      </c>
      <c r="AU179" s="22" t="s">
        <v>89</v>
      </c>
      <c r="AY179" s="22" t="s">
        <v>380</v>
      </c>
      <c r="BE179" s="191">
        <f>IF(N179="základní",J179,0)</f>
        <v>0</v>
      </c>
      <c r="BF179" s="191">
        <f>IF(N179="snížená",J179,0)</f>
        <v>0</v>
      </c>
      <c r="BG179" s="191">
        <f>IF(N179="zákl. přenesená",J179,0)</f>
        <v>0</v>
      </c>
      <c r="BH179" s="191">
        <f>IF(N179="sníž. přenesená",J179,0)</f>
        <v>0</v>
      </c>
      <c r="BI179" s="191">
        <f>IF(N179="nulová",J179,0)</f>
        <v>0</v>
      </c>
      <c r="BJ179" s="22" t="s">
        <v>24</v>
      </c>
      <c r="BK179" s="191">
        <f>ROUND(I179*H179,2)</f>
        <v>0</v>
      </c>
      <c r="BL179" s="22" t="s">
        <v>387</v>
      </c>
      <c r="BM179" s="22" t="s">
        <v>553</v>
      </c>
    </row>
    <row r="180" spans="2:65" s="1" customFormat="1" ht="27">
      <c r="B180" s="39"/>
      <c r="D180" s="192" t="s">
        <v>535</v>
      </c>
      <c r="F180" s="193" t="s">
        <v>541</v>
      </c>
      <c r="I180" s="194"/>
      <c r="L180" s="39"/>
      <c r="M180" s="195"/>
      <c r="N180" s="40"/>
      <c r="O180" s="40"/>
      <c r="P180" s="40"/>
      <c r="Q180" s="40"/>
      <c r="R180" s="40"/>
      <c r="S180" s="40"/>
      <c r="T180" s="68"/>
      <c r="AT180" s="22" t="s">
        <v>535</v>
      </c>
      <c r="AU180" s="22" t="s">
        <v>89</v>
      </c>
    </row>
    <row r="181" spans="2:65" s="1" customFormat="1" ht="31.5" customHeight="1">
      <c r="B181" s="179"/>
      <c r="C181" s="180" t="s">
        <v>554</v>
      </c>
      <c r="D181" s="180" t="s">
        <v>382</v>
      </c>
      <c r="E181" s="181" t="s">
        <v>555</v>
      </c>
      <c r="F181" s="182" t="s">
        <v>556</v>
      </c>
      <c r="G181" s="183" t="s">
        <v>436</v>
      </c>
      <c r="H181" s="184">
        <v>1.75</v>
      </c>
      <c r="I181" s="185"/>
      <c r="J181" s="186">
        <f>ROUND(I181*H181,2)</f>
        <v>0</v>
      </c>
      <c r="K181" s="182" t="s">
        <v>386</v>
      </c>
      <c r="L181" s="39"/>
      <c r="M181" s="187" t="s">
        <v>5</v>
      </c>
      <c r="N181" s="188" t="s">
        <v>51</v>
      </c>
      <c r="O181" s="40"/>
      <c r="P181" s="189">
        <f>O181*H181</f>
        <v>0</v>
      </c>
      <c r="Q181" s="189">
        <v>0.25364999999999999</v>
      </c>
      <c r="R181" s="189">
        <f>Q181*H181</f>
        <v>0.44388749999999999</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557</v>
      </c>
    </row>
    <row r="182" spans="2:65" s="1" customFormat="1" ht="27">
      <c r="B182" s="39"/>
      <c r="D182" s="192" t="s">
        <v>535</v>
      </c>
      <c r="F182" s="193" t="s">
        <v>541</v>
      </c>
      <c r="I182" s="194"/>
      <c r="L182" s="39"/>
      <c r="M182" s="195"/>
      <c r="N182" s="40"/>
      <c r="O182" s="40"/>
      <c r="P182" s="40"/>
      <c r="Q182" s="40"/>
      <c r="R182" s="40"/>
      <c r="S182" s="40"/>
      <c r="T182" s="68"/>
      <c r="AT182" s="22" t="s">
        <v>535</v>
      </c>
      <c r="AU182" s="22" t="s">
        <v>89</v>
      </c>
    </row>
    <row r="183" spans="2:65" s="1" customFormat="1" ht="31.5" customHeight="1">
      <c r="B183" s="179"/>
      <c r="C183" s="180" t="s">
        <v>558</v>
      </c>
      <c r="D183" s="180" t="s">
        <v>382</v>
      </c>
      <c r="E183" s="181" t="s">
        <v>559</v>
      </c>
      <c r="F183" s="182" t="s">
        <v>560</v>
      </c>
      <c r="G183" s="183" t="s">
        <v>436</v>
      </c>
      <c r="H183" s="184">
        <v>107.22499999999999</v>
      </c>
      <c r="I183" s="185"/>
      <c r="J183" s="186">
        <f>ROUND(I183*H183,2)</f>
        <v>0</v>
      </c>
      <c r="K183" s="182" t="s">
        <v>386</v>
      </c>
      <c r="L183" s="39"/>
      <c r="M183" s="187" t="s">
        <v>5</v>
      </c>
      <c r="N183" s="188" t="s">
        <v>51</v>
      </c>
      <c r="O183" s="40"/>
      <c r="P183" s="189">
        <f>O183*H183</f>
        <v>0</v>
      </c>
      <c r="Q183" s="189">
        <v>9.2319999999999999E-2</v>
      </c>
      <c r="R183" s="189">
        <f>Q183*H183</f>
        <v>9.899011999999999</v>
      </c>
      <c r="S183" s="189">
        <v>0</v>
      </c>
      <c r="T183" s="190">
        <f>S183*H183</f>
        <v>0</v>
      </c>
      <c r="AR183" s="22" t="s">
        <v>387</v>
      </c>
      <c r="AT183" s="22" t="s">
        <v>382</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561</v>
      </c>
    </row>
    <row r="184" spans="2:65" s="1" customFormat="1" ht="27">
      <c r="B184" s="39"/>
      <c r="D184" s="192" t="s">
        <v>389</v>
      </c>
      <c r="F184" s="193" t="s">
        <v>562</v>
      </c>
      <c r="I184" s="194"/>
      <c r="L184" s="39"/>
      <c r="M184" s="195"/>
      <c r="N184" s="40"/>
      <c r="O184" s="40"/>
      <c r="P184" s="40"/>
      <c r="Q184" s="40"/>
      <c r="R184" s="40"/>
      <c r="S184" s="40"/>
      <c r="T184" s="68"/>
      <c r="AT184" s="22" t="s">
        <v>389</v>
      </c>
      <c r="AU184" s="22" t="s">
        <v>89</v>
      </c>
    </row>
    <row r="185" spans="2:65" s="1" customFormat="1" ht="31.5" customHeight="1">
      <c r="B185" s="179"/>
      <c r="C185" s="180" t="s">
        <v>563</v>
      </c>
      <c r="D185" s="180" t="s">
        <v>382</v>
      </c>
      <c r="E185" s="181" t="s">
        <v>564</v>
      </c>
      <c r="F185" s="182" t="s">
        <v>565</v>
      </c>
      <c r="G185" s="183" t="s">
        <v>436</v>
      </c>
      <c r="H185" s="184">
        <v>855.52300000000002</v>
      </c>
      <c r="I185" s="185"/>
      <c r="J185" s="186">
        <f>ROUND(I185*H185,2)</f>
        <v>0</v>
      </c>
      <c r="K185" s="182" t="s">
        <v>386</v>
      </c>
      <c r="L185" s="39"/>
      <c r="M185" s="187" t="s">
        <v>5</v>
      </c>
      <c r="N185" s="188" t="s">
        <v>51</v>
      </c>
      <c r="O185" s="40"/>
      <c r="P185" s="189">
        <f>O185*H185</f>
        <v>0</v>
      </c>
      <c r="Q185" s="189">
        <v>0.116688</v>
      </c>
      <c r="R185" s="189">
        <f>Q185*H185</f>
        <v>99.829267823999999</v>
      </c>
      <c r="S185" s="189">
        <v>0</v>
      </c>
      <c r="T185" s="190">
        <f>S185*H185</f>
        <v>0</v>
      </c>
      <c r="AR185" s="22" t="s">
        <v>387</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387</v>
      </c>
      <c r="BM185" s="22" t="s">
        <v>566</v>
      </c>
    </row>
    <row r="186" spans="2:65" s="1" customFormat="1" ht="27">
      <c r="B186" s="39"/>
      <c r="D186" s="192" t="s">
        <v>389</v>
      </c>
      <c r="F186" s="193" t="s">
        <v>562</v>
      </c>
      <c r="I186" s="194"/>
      <c r="L186" s="39"/>
      <c r="M186" s="195"/>
      <c r="N186" s="40"/>
      <c r="O186" s="40"/>
      <c r="P186" s="40"/>
      <c r="Q186" s="40"/>
      <c r="R186" s="40"/>
      <c r="S186" s="40"/>
      <c r="T186" s="68"/>
      <c r="AT186" s="22" t="s">
        <v>389</v>
      </c>
      <c r="AU186" s="22" t="s">
        <v>89</v>
      </c>
    </row>
    <row r="187" spans="2:65" s="1" customFormat="1" ht="31.5" customHeight="1">
      <c r="B187" s="179"/>
      <c r="C187" s="180" t="s">
        <v>567</v>
      </c>
      <c r="D187" s="180" t="s">
        <v>382</v>
      </c>
      <c r="E187" s="181" t="s">
        <v>568</v>
      </c>
      <c r="F187" s="182" t="s">
        <v>569</v>
      </c>
      <c r="G187" s="183" t="s">
        <v>436</v>
      </c>
      <c r="H187" s="184">
        <v>306.339</v>
      </c>
      <c r="I187" s="185"/>
      <c r="J187" s="186">
        <f>ROUND(I187*H187,2)</f>
        <v>0</v>
      </c>
      <c r="K187" s="182" t="s">
        <v>386</v>
      </c>
      <c r="L187" s="39"/>
      <c r="M187" s="187" t="s">
        <v>5</v>
      </c>
      <c r="N187" s="188" t="s">
        <v>51</v>
      </c>
      <c r="O187" s="40"/>
      <c r="P187" s="189">
        <f>O187*H187</f>
        <v>0</v>
      </c>
      <c r="Q187" s="189">
        <v>0.143404</v>
      </c>
      <c r="R187" s="189">
        <f>Q187*H187</f>
        <v>43.930237955999999</v>
      </c>
      <c r="S187" s="189">
        <v>0</v>
      </c>
      <c r="T187" s="190">
        <f>S187*H187</f>
        <v>0</v>
      </c>
      <c r="AR187" s="22" t="s">
        <v>387</v>
      </c>
      <c r="AT187" s="22" t="s">
        <v>382</v>
      </c>
      <c r="AU187" s="22" t="s">
        <v>89</v>
      </c>
      <c r="AY187" s="22" t="s">
        <v>380</v>
      </c>
      <c r="BE187" s="191">
        <f>IF(N187="základní",J187,0)</f>
        <v>0</v>
      </c>
      <c r="BF187" s="191">
        <f>IF(N187="snížená",J187,0)</f>
        <v>0</v>
      </c>
      <c r="BG187" s="191">
        <f>IF(N187="zákl. přenesená",J187,0)</f>
        <v>0</v>
      </c>
      <c r="BH187" s="191">
        <f>IF(N187="sníž. přenesená",J187,0)</f>
        <v>0</v>
      </c>
      <c r="BI187" s="191">
        <f>IF(N187="nulová",J187,0)</f>
        <v>0</v>
      </c>
      <c r="BJ187" s="22" t="s">
        <v>24</v>
      </c>
      <c r="BK187" s="191">
        <f>ROUND(I187*H187,2)</f>
        <v>0</v>
      </c>
      <c r="BL187" s="22" t="s">
        <v>387</v>
      </c>
      <c r="BM187" s="22" t="s">
        <v>570</v>
      </c>
    </row>
    <row r="188" spans="2:65" s="1" customFormat="1" ht="27">
      <c r="B188" s="39"/>
      <c r="D188" s="192" t="s">
        <v>389</v>
      </c>
      <c r="F188" s="193" t="s">
        <v>562</v>
      </c>
      <c r="I188" s="194"/>
      <c r="L188" s="39"/>
      <c r="M188" s="195"/>
      <c r="N188" s="40"/>
      <c r="O188" s="40"/>
      <c r="P188" s="40"/>
      <c r="Q188" s="40"/>
      <c r="R188" s="40"/>
      <c r="S188" s="40"/>
      <c r="T188" s="68"/>
      <c r="AT188" s="22" t="s">
        <v>389</v>
      </c>
      <c r="AU188" s="22" t="s">
        <v>89</v>
      </c>
    </row>
    <row r="189" spans="2:65" s="1" customFormat="1" ht="22.5" customHeight="1">
      <c r="B189" s="179"/>
      <c r="C189" s="180" t="s">
        <v>571</v>
      </c>
      <c r="D189" s="180" t="s">
        <v>382</v>
      </c>
      <c r="E189" s="181" t="s">
        <v>572</v>
      </c>
      <c r="F189" s="182" t="s">
        <v>573</v>
      </c>
      <c r="G189" s="183" t="s">
        <v>443</v>
      </c>
      <c r="H189" s="184">
        <v>417.32</v>
      </c>
      <c r="I189" s="185"/>
      <c r="J189" s="186">
        <f>ROUND(I189*H189,2)</f>
        <v>0</v>
      </c>
      <c r="K189" s="182" t="s">
        <v>386</v>
      </c>
      <c r="L189" s="39"/>
      <c r="M189" s="187" t="s">
        <v>5</v>
      </c>
      <c r="N189" s="188" t="s">
        <v>51</v>
      </c>
      <c r="O189" s="40"/>
      <c r="P189" s="189">
        <f>O189*H189</f>
        <v>0</v>
      </c>
      <c r="Q189" s="189">
        <v>1.3760000000000001E-4</v>
      </c>
      <c r="R189" s="189">
        <f>Q189*H189</f>
        <v>5.7423232000000005E-2</v>
      </c>
      <c r="S189" s="189">
        <v>0</v>
      </c>
      <c r="T189" s="190">
        <f>S189*H189</f>
        <v>0</v>
      </c>
      <c r="AR189" s="22" t="s">
        <v>387</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387</v>
      </c>
      <c r="BM189" s="22" t="s">
        <v>574</v>
      </c>
    </row>
    <row r="190" spans="2:65" s="1" customFormat="1" ht="54">
      <c r="B190" s="39"/>
      <c r="D190" s="196" t="s">
        <v>389</v>
      </c>
      <c r="F190" s="197" t="s">
        <v>575</v>
      </c>
      <c r="I190" s="194"/>
      <c r="L190" s="39"/>
      <c r="M190" s="195"/>
      <c r="N190" s="40"/>
      <c r="O190" s="40"/>
      <c r="P190" s="40"/>
      <c r="Q190" s="40"/>
      <c r="R190" s="40"/>
      <c r="S190" s="40"/>
      <c r="T190" s="68"/>
      <c r="AT190" s="22" t="s">
        <v>389</v>
      </c>
      <c r="AU190" s="22" t="s">
        <v>89</v>
      </c>
    </row>
    <row r="191" spans="2:65" s="11" customFormat="1" ht="29.85" customHeight="1">
      <c r="B191" s="165"/>
      <c r="D191" s="176" t="s">
        <v>79</v>
      </c>
      <c r="E191" s="177" t="s">
        <v>407</v>
      </c>
      <c r="F191" s="177" t="s">
        <v>576</v>
      </c>
      <c r="I191" s="168"/>
      <c r="J191" s="178">
        <f>BK191</f>
        <v>0</v>
      </c>
      <c r="L191" s="165"/>
      <c r="M191" s="170"/>
      <c r="N191" s="171"/>
      <c r="O191" s="171"/>
      <c r="P191" s="172">
        <f>SUM(P192:P233)</f>
        <v>0</v>
      </c>
      <c r="Q191" s="171"/>
      <c r="R191" s="172">
        <f>SUM(R192:R233)</f>
        <v>277.22255288114798</v>
      </c>
      <c r="S191" s="171"/>
      <c r="T191" s="173">
        <f>SUM(T192:T233)</f>
        <v>0</v>
      </c>
      <c r="AR191" s="166" t="s">
        <v>24</v>
      </c>
      <c r="AT191" s="174" t="s">
        <v>79</v>
      </c>
      <c r="AU191" s="174" t="s">
        <v>24</v>
      </c>
      <c r="AY191" s="166" t="s">
        <v>380</v>
      </c>
      <c r="BK191" s="175">
        <f>SUM(BK192:BK233)</f>
        <v>0</v>
      </c>
    </row>
    <row r="192" spans="2:65" s="1" customFormat="1" ht="31.5" customHeight="1">
      <c r="B192" s="179"/>
      <c r="C192" s="180" t="s">
        <v>577</v>
      </c>
      <c r="D192" s="180" t="s">
        <v>382</v>
      </c>
      <c r="E192" s="181" t="s">
        <v>578</v>
      </c>
      <c r="F192" s="182" t="s">
        <v>579</v>
      </c>
      <c r="G192" s="183" t="s">
        <v>436</v>
      </c>
      <c r="H192" s="184">
        <v>28.66</v>
      </c>
      <c r="I192" s="185"/>
      <c r="J192" s="186">
        <f>ROUND(I192*H192,2)</f>
        <v>0</v>
      </c>
      <c r="K192" s="182" t="s">
        <v>386</v>
      </c>
      <c r="L192" s="39"/>
      <c r="M192" s="187" t="s">
        <v>5</v>
      </c>
      <c r="N192" s="188" t="s">
        <v>51</v>
      </c>
      <c r="O192" s="40"/>
      <c r="P192" s="189">
        <f>O192*H192</f>
        <v>0</v>
      </c>
      <c r="Q192" s="189">
        <v>1.575E-2</v>
      </c>
      <c r="R192" s="189">
        <f>Q192*H192</f>
        <v>0.45139499999999999</v>
      </c>
      <c r="S192" s="189">
        <v>0</v>
      </c>
      <c r="T192" s="190">
        <f>S192*H192</f>
        <v>0</v>
      </c>
      <c r="AR192" s="22" t="s">
        <v>387</v>
      </c>
      <c r="AT192" s="22" t="s">
        <v>382</v>
      </c>
      <c r="AU192" s="22" t="s">
        <v>89</v>
      </c>
      <c r="AY192" s="22" t="s">
        <v>380</v>
      </c>
      <c r="BE192" s="191">
        <f>IF(N192="základní",J192,0)</f>
        <v>0</v>
      </c>
      <c r="BF192" s="191">
        <f>IF(N192="snížená",J192,0)</f>
        <v>0</v>
      </c>
      <c r="BG192" s="191">
        <f>IF(N192="zákl. přenesená",J192,0)</f>
        <v>0</v>
      </c>
      <c r="BH192" s="191">
        <f>IF(N192="sníž. přenesená",J192,0)</f>
        <v>0</v>
      </c>
      <c r="BI192" s="191">
        <f>IF(N192="nulová",J192,0)</f>
        <v>0</v>
      </c>
      <c r="BJ192" s="22" t="s">
        <v>24</v>
      </c>
      <c r="BK192" s="191">
        <f>ROUND(I192*H192,2)</f>
        <v>0</v>
      </c>
      <c r="BL192" s="22" t="s">
        <v>387</v>
      </c>
      <c r="BM192" s="22" t="s">
        <v>580</v>
      </c>
    </row>
    <row r="193" spans="2:65" s="1" customFormat="1" ht="67.5">
      <c r="B193" s="39"/>
      <c r="D193" s="192" t="s">
        <v>389</v>
      </c>
      <c r="F193" s="193" t="s">
        <v>581</v>
      </c>
      <c r="I193" s="194"/>
      <c r="L193" s="39"/>
      <c r="M193" s="195"/>
      <c r="N193" s="40"/>
      <c r="O193" s="40"/>
      <c r="P193" s="40"/>
      <c r="Q193" s="40"/>
      <c r="R193" s="40"/>
      <c r="S193" s="40"/>
      <c r="T193" s="68"/>
      <c r="AT193" s="22" t="s">
        <v>389</v>
      </c>
      <c r="AU193" s="22" t="s">
        <v>89</v>
      </c>
    </row>
    <row r="194" spans="2:65" s="1" customFormat="1" ht="31.5" customHeight="1">
      <c r="B194" s="179"/>
      <c r="C194" s="180" t="s">
        <v>582</v>
      </c>
      <c r="D194" s="180" t="s">
        <v>382</v>
      </c>
      <c r="E194" s="181" t="s">
        <v>583</v>
      </c>
      <c r="F194" s="182" t="s">
        <v>584</v>
      </c>
      <c r="G194" s="183" t="s">
        <v>436</v>
      </c>
      <c r="H194" s="184">
        <v>2966.3420000000001</v>
      </c>
      <c r="I194" s="185"/>
      <c r="J194" s="186">
        <f>ROUND(I194*H194,2)</f>
        <v>0</v>
      </c>
      <c r="K194" s="182" t="s">
        <v>386</v>
      </c>
      <c r="L194" s="39"/>
      <c r="M194" s="187" t="s">
        <v>5</v>
      </c>
      <c r="N194" s="188" t="s">
        <v>51</v>
      </c>
      <c r="O194" s="40"/>
      <c r="P194" s="189">
        <f>O194*H194</f>
        <v>0</v>
      </c>
      <c r="Q194" s="189">
        <v>1.6284860000000002E-2</v>
      </c>
      <c r="R194" s="189">
        <f>Q194*H194</f>
        <v>48.30646418212001</v>
      </c>
      <c r="S194" s="189">
        <v>0</v>
      </c>
      <c r="T194" s="190">
        <f>S194*H194</f>
        <v>0</v>
      </c>
      <c r="AR194" s="22" t="s">
        <v>387</v>
      </c>
      <c r="AT194" s="22" t="s">
        <v>382</v>
      </c>
      <c r="AU194" s="22" t="s">
        <v>89</v>
      </c>
      <c r="AY194" s="22" t="s">
        <v>380</v>
      </c>
      <c r="BE194" s="191">
        <f>IF(N194="základní",J194,0)</f>
        <v>0</v>
      </c>
      <c r="BF194" s="191">
        <f>IF(N194="snížená",J194,0)</f>
        <v>0</v>
      </c>
      <c r="BG194" s="191">
        <f>IF(N194="zákl. přenesená",J194,0)</f>
        <v>0</v>
      </c>
      <c r="BH194" s="191">
        <f>IF(N194="sníž. přenesená",J194,0)</f>
        <v>0</v>
      </c>
      <c r="BI194" s="191">
        <f>IF(N194="nulová",J194,0)</f>
        <v>0</v>
      </c>
      <c r="BJ194" s="22" t="s">
        <v>24</v>
      </c>
      <c r="BK194" s="191">
        <f>ROUND(I194*H194,2)</f>
        <v>0</v>
      </c>
      <c r="BL194" s="22" t="s">
        <v>387</v>
      </c>
      <c r="BM194" s="22" t="s">
        <v>585</v>
      </c>
    </row>
    <row r="195" spans="2:65" s="1" customFormat="1" ht="67.5">
      <c r="B195" s="39"/>
      <c r="D195" s="196" t="s">
        <v>389</v>
      </c>
      <c r="F195" s="197" t="s">
        <v>581</v>
      </c>
      <c r="I195" s="194"/>
      <c r="L195" s="39"/>
      <c r="M195" s="195"/>
      <c r="N195" s="40"/>
      <c r="O195" s="40"/>
      <c r="P195" s="40"/>
      <c r="Q195" s="40"/>
      <c r="R195" s="40"/>
      <c r="S195" s="40"/>
      <c r="T195" s="68"/>
      <c r="AT195" s="22" t="s">
        <v>389</v>
      </c>
      <c r="AU195" s="22" t="s">
        <v>89</v>
      </c>
    </row>
    <row r="196" spans="2:65" s="1" customFormat="1" ht="27">
      <c r="B196" s="39"/>
      <c r="D196" s="192" t="s">
        <v>535</v>
      </c>
      <c r="F196" s="193" t="s">
        <v>586</v>
      </c>
      <c r="I196" s="194"/>
      <c r="L196" s="39"/>
      <c r="M196" s="195"/>
      <c r="N196" s="40"/>
      <c r="O196" s="40"/>
      <c r="P196" s="40"/>
      <c r="Q196" s="40"/>
      <c r="R196" s="40"/>
      <c r="S196" s="40"/>
      <c r="T196" s="68"/>
      <c r="AT196" s="22" t="s">
        <v>535</v>
      </c>
      <c r="AU196" s="22" t="s">
        <v>89</v>
      </c>
    </row>
    <row r="197" spans="2:65" s="1" customFormat="1" ht="31.5" customHeight="1">
      <c r="B197" s="179"/>
      <c r="C197" s="180" t="s">
        <v>587</v>
      </c>
      <c r="D197" s="180" t="s">
        <v>382</v>
      </c>
      <c r="E197" s="181" t="s">
        <v>588</v>
      </c>
      <c r="F197" s="182" t="s">
        <v>589</v>
      </c>
      <c r="G197" s="183" t="s">
        <v>436</v>
      </c>
      <c r="H197" s="184">
        <v>12.237</v>
      </c>
      <c r="I197" s="185"/>
      <c r="J197" s="186">
        <f>ROUND(I197*H197,2)</f>
        <v>0</v>
      </c>
      <c r="K197" s="182" t="s">
        <v>386</v>
      </c>
      <c r="L197" s="39"/>
      <c r="M197" s="187" t="s">
        <v>5</v>
      </c>
      <c r="N197" s="188" t="s">
        <v>51</v>
      </c>
      <c r="O197" s="40"/>
      <c r="P197" s="189">
        <f>O197*H197</f>
        <v>0</v>
      </c>
      <c r="Q197" s="189">
        <v>8.6438399999999999E-3</v>
      </c>
      <c r="R197" s="189">
        <f>Q197*H197</f>
        <v>0.10577467007999999</v>
      </c>
      <c r="S197" s="189">
        <v>0</v>
      </c>
      <c r="T197" s="190">
        <f>S197*H197</f>
        <v>0</v>
      </c>
      <c r="AR197" s="22" t="s">
        <v>387</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387</v>
      </c>
      <c r="BM197" s="22" t="s">
        <v>590</v>
      </c>
    </row>
    <row r="198" spans="2:65" s="1" customFormat="1" ht="162">
      <c r="B198" s="39"/>
      <c r="D198" s="192" t="s">
        <v>389</v>
      </c>
      <c r="F198" s="193" t="s">
        <v>591</v>
      </c>
      <c r="I198" s="194"/>
      <c r="L198" s="39"/>
      <c r="M198" s="195"/>
      <c r="N198" s="40"/>
      <c r="O198" s="40"/>
      <c r="P198" s="40"/>
      <c r="Q198" s="40"/>
      <c r="R198" s="40"/>
      <c r="S198" s="40"/>
      <c r="T198" s="68"/>
      <c r="AT198" s="22" t="s">
        <v>389</v>
      </c>
      <c r="AU198" s="22" t="s">
        <v>89</v>
      </c>
    </row>
    <row r="199" spans="2:65" s="1" customFormat="1" ht="22.5" customHeight="1">
      <c r="B199" s="179"/>
      <c r="C199" s="206" t="s">
        <v>592</v>
      </c>
      <c r="D199" s="206" t="s">
        <v>456</v>
      </c>
      <c r="E199" s="207" t="s">
        <v>593</v>
      </c>
      <c r="F199" s="208" t="s">
        <v>594</v>
      </c>
      <c r="G199" s="209" t="s">
        <v>436</v>
      </c>
      <c r="H199" s="210">
        <v>12.481999999999999</v>
      </c>
      <c r="I199" s="211"/>
      <c r="J199" s="212">
        <f>ROUND(I199*H199,2)</f>
        <v>0</v>
      </c>
      <c r="K199" s="208" t="s">
        <v>386</v>
      </c>
      <c r="L199" s="213"/>
      <c r="M199" s="214" t="s">
        <v>5</v>
      </c>
      <c r="N199" s="215" t="s">
        <v>51</v>
      </c>
      <c r="O199" s="40"/>
      <c r="P199" s="189">
        <f>O199*H199</f>
        <v>0</v>
      </c>
      <c r="Q199" s="189">
        <v>3.3999999999999998E-3</v>
      </c>
      <c r="R199" s="189">
        <f>Q199*H199</f>
        <v>4.2438799999999999E-2</v>
      </c>
      <c r="S199" s="189">
        <v>0</v>
      </c>
      <c r="T199" s="190">
        <f>S199*H199</f>
        <v>0</v>
      </c>
      <c r="AR199" s="22" t="s">
        <v>417</v>
      </c>
      <c r="AT199" s="22" t="s">
        <v>456</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387</v>
      </c>
      <c r="BM199" s="22" t="s">
        <v>595</v>
      </c>
    </row>
    <row r="200" spans="2:65" s="12" customFormat="1">
      <c r="B200" s="198"/>
      <c r="D200" s="192" t="s">
        <v>422</v>
      </c>
      <c r="F200" s="199" t="s">
        <v>596</v>
      </c>
      <c r="H200" s="200">
        <v>12.481999999999999</v>
      </c>
      <c r="I200" s="201"/>
      <c r="L200" s="198"/>
      <c r="M200" s="202"/>
      <c r="N200" s="203"/>
      <c r="O200" s="203"/>
      <c r="P200" s="203"/>
      <c r="Q200" s="203"/>
      <c r="R200" s="203"/>
      <c r="S200" s="203"/>
      <c r="T200" s="204"/>
      <c r="AT200" s="205" t="s">
        <v>422</v>
      </c>
      <c r="AU200" s="205" t="s">
        <v>89</v>
      </c>
      <c r="AV200" s="12" t="s">
        <v>89</v>
      </c>
      <c r="AW200" s="12" t="s">
        <v>6</v>
      </c>
      <c r="AX200" s="12" t="s">
        <v>24</v>
      </c>
      <c r="AY200" s="205" t="s">
        <v>380</v>
      </c>
    </row>
    <row r="201" spans="2:65" s="1" customFormat="1" ht="31.5" customHeight="1">
      <c r="B201" s="179"/>
      <c r="C201" s="180" t="s">
        <v>597</v>
      </c>
      <c r="D201" s="180" t="s">
        <v>382</v>
      </c>
      <c r="E201" s="181" t="s">
        <v>598</v>
      </c>
      <c r="F201" s="182" t="s">
        <v>599</v>
      </c>
      <c r="G201" s="183" t="s">
        <v>436</v>
      </c>
      <c r="H201" s="184">
        <v>16</v>
      </c>
      <c r="I201" s="185"/>
      <c r="J201" s="186">
        <f>ROUND(I201*H201,2)</f>
        <v>0</v>
      </c>
      <c r="K201" s="182" t="s">
        <v>386</v>
      </c>
      <c r="L201" s="39"/>
      <c r="M201" s="187" t="s">
        <v>5</v>
      </c>
      <c r="N201" s="188" t="s">
        <v>51</v>
      </c>
      <c r="O201" s="40"/>
      <c r="P201" s="189">
        <f>O201*H201</f>
        <v>0</v>
      </c>
      <c r="Q201" s="189">
        <v>8.2497000000000004E-3</v>
      </c>
      <c r="R201" s="189">
        <f>Q201*H201</f>
        <v>0.13199520000000001</v>
      </c>
      <c r="S201" s="189">
        <v>0</v>
      </c>
      <c r="T201" s="190">
        <f>S201*H201</f>
        <v>0</v>
      </c>
      <c r="AR201" s="22" t="s">
        <v>387</v>
      </c>
      <c r="AT201" s="22" t="s">
        <v>382</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387</v>
      </c>
      <c r="BM201" s="22" t="s">
        <v>600</v>
      </c>
    </row>
    <row r="202" spans="2:65" s="1" customFormat="1" ht="162">
      <c r="B202" s="39"/>
      <c r="D202" s="192" t="s">
        <v>389</v>
      </c>
      <c r="F202" s="193" t="s">
        <v>591</v>
      </c>
      <c r="I202" s="194"/>
      <c r="L202" s="39"/>
      <c r="M202" s="195"/>
      <c r="N202" s="40"/>
      <c r="O202" s="40"/>
      <c r="P202" s="40"/>
      <c r="Q202" s="40"/>
      <c r="R202" s="40"/>
      <c r="S202" s="40"/>
      <c r="T202" s="68"/>
      <c r="AT202" s="22" t="s">
        <v>389</v>
      </c>
      <c r="AU202" s="22" t="s">
        <v>89</v>
      </c>
    </row>
    <row r="203" spans="2:65" s="1" customFormat="1" ht="22.5" customHeight="1">
      <c r="B203" s="179"/>
      <c r="C203" s="206" t="s">
        <v>601</v>
      </c>
      <c r="D203" s="206" t="s">
        <v>456</v>
      </c>
      <c r="E203" s="207" t="s">
        <v>602</v>
      </c>
      <c r="F203" s="208" t="s">
        <v>603</v>
      </c>
      <c r="G203" s="209" t="s">
        <v>436</v>
      </c>
      <c r="H203" s="210">
        <v>16.32</v>
      </c>
      <c r="I203" s="211"/>
      <c r="J203" s="212">
        <f>ROUND(I203*H203,2)</f>
        <v>0</v>
      </c>
      <c r="K203" s="208" t="s">
        <v>386</v>
      </c>
      <c r="L203" s="213"/>
      <c r="M203" s="214" t="s">
        <v>5</v>
      </c>
      <c r="N203" s="215" t="s">
        <v>51</v>
      </c>
      <c r="O203" s="40"/>
      <c r="P203" s="189">
        <f>O203*H203</f>
        <v>0</v>
      </c>
      <c r="Q203" s="189">
        <v>6.8000000000000005E-4</v>
      </c>
      <c r="R203" s="189">
        <f>Q203*H203</f>
        <v>1.1097600000000001E-2</v>
      </c>
      <c r="S203" s="189">
        <v>0</v>
      </c>
      <c r="T203" s="190">
        <f>S203*H203</f>
        <v>0</v>
      </c>
      <c r="AR203" s="22" t="s">
        <v>417</v>
      </c>
      <c r="AT203" s="22" t="s">
        <v>456</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387</v>
      </c>
      <c r="BM203" s="22" t="s">
        <v>604</v>
      </c>
    </row>
    <row r="204" spans="2:65" s="1" customFormat="1" ht="27">
      <c r="B204" s="39"/>
      <c r="D204" s="196" t="s">
        <v>535</v>
      </c>
      <c r="F204" s="197" t="s">
        <v>605</v>
      </c>
      <c r="I204" s="194"/>
      <c r="L204" s="39"/>
      <c r="M204" s="195"/>
      <c r="N204" s="40"/>
      <c r="O204" s="40"/>
      <c r="P204" s="40"/>
      <c r="Q204" s="40"/>
      <c r="R204" s="40"/>
      <c r="S204" s="40"/>
      <c r="T204" s="68"/>
      <c r="AT204" s="22" t="s">
        <v>535</v>
      </c>
      <c r="AU204" s="22" t="s">
        <v>89</v>
      </c>
    </row>
    <row r="205" spans="2:65" s="12" customFormat="1">
      <c r="B205" s="198"/>
      <c r="D205" s="192" t="s">
        <v>422</v>
      </c>
      <c r="F205" s="199" t="s">
        <v>606</v>
      </c>
      <c r="H205" s="200">
        <v>16.32</v>
      </c>
      <c r="I205" s="201"/>
      <c r="L205" s="198"/>
      <c r="M205" s="202"/>
      <c r="N205" s="203"/>
      <c r="O205" s="203"/>
      <c r="P205" s="203"/>
      <c r="Q205" s="203"/>
      <c r="R205" s="203"/>
      <c r="S205" s="203"/>
      <c r="T205" s="204"/>
      <c r="AT205" s="205" t="s">
        <v>422</v>
      </c>
      <c r="AU205" s="205" t="s">
        <v>89</v>
      </c>
      <c r="AV205" s="12" t="s">
        <v>89</v>
      </c>
      <c r="AW205" s="12" t="s">
        <v>6</v>
      </c>
      <c r="AX205" s="12" t="s">
        <v>24</v>
      </c>
      <c r="AY205" s="205" t="s">
        <v>380</v>
      </c>
    </row>
    <row r="206" spans="2:65" s="1" customFormat="1" ht="31.5" customHeight="1">
      <c r="B206" s="179"/>
      <c r="C206" s="180" t="s">
        <v>607</v>
      </c>
      <c r="D206" s="180" t="s">
        <v>382</v>
      </c>
      <c r="E206" s="181" t="s">
        <v>608</v>
      </c>
      <c r="F206" s="182" t="s">
        <v>609</v>
      </c>
      <c r="G206" s="183" t="s">
        <v>436</v>
      </c>
      <c r="H206" s="184">
        <v>87.093000000000004</v>
      </c>
      <c r="I206" s="185"/>
      <c r="J206" s="186">
        <f>ROUND(I206*H206,2)</f>
        <v>0</v>
      </c>
      <c r="K206" s="182" t="s">
        <v>386</v>
      </c>
      <c r="L206" s="39"/>
      <c r="M206" s="187" t="s">
        <v>5</v>
      </c>
      <c r="N206" s="188" t="s">
        <v>51</v>
      </c>
      <c r="O206" s="40"/>
      <c r="P206" s="189">
        <f>O206*H206</f>
        <v>0</v>
      </c>
      <c r="Q206" s="189">
        <v>8.2504799999999993E-3</v>
      </c>
      <c r="R206" s="189">
        <f>Q206*H206</f>
        <v>0.71855905463999992</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610</v>
      </c>
    </row>
    <row r="207" spans="2:65" s="1" customFormat="1" ht="162">
      <c r="B207" s="39"/>
      <c r="D207" s="192" t="s">
        <v>389</v>
      </c>
      <c r="F207" s="193" t="s">
        <v>591</v>
      </c>
      <c r="I207" s="194"/>
      <c r="L207" s="39"/>
      <c r="M207" s="195"/>
      <c r="N207" s="40"/>
      <c r="O207" s="40"/>
      <c r="P207" s="40"/>
      <c r="Q207" s="40"/>
      <c r="R207" s="40"/>
      <c r="S207" s="40"/>
      <c r="T207" s="68"/>
      <c r="AT207" s="22" t="s">
        <v>389</v>
      </c>
      <c r="AU207" s="22" t="s">
        <v>89</v>
      </c>
    </row>
    <row r="208" spans="2:65" s="1" customFormat="1" ht="44.25" customHeight="1">
      <c r="B208" s="179"/>
      <c r="C208" s="206" t="s">
        <v>611</v>
      </c>
      <c r="D208" s="206" t="s">
        <v>456</v>
      </c>
      <c r="E208" s="207" t="s">
        <v>612</v>
      </c>
      <c r="F208" s="208" t="s">
        <v>613</v>
      </c>
      <c r="G208" s="209" t="s">
        <v>436</v>
      </c>
      <c r="H208" s="210">
        <v>6.12</v>
      </c>
      <c r="I208" s="211"/>
      <c r="J208" s="212">
        <f>ROUND(I208*H208,2)</f>
        <v>0</v>
      </c>
      <c r="K208" s="208" t="s">
        <v>459</v>
      </c>
      <c r="L208" s="213"/>
      <c r="M208" s="214" t="s">
        <v>5</v>
      </c>
      <c r="N208" s="215" t="s">
        <v>51</v>
      </c>
      <c r="O208" s="40"/>
      <c r="P208" s="189">
        <f>O208*H208</f>
        <v>0</v>
      </c>
      <c r="Q208" s="189">
        <v>1.8E-3</v>
      </c>
      <c r="R208" s="189">
        <f>Q208*H208</f>
        <v>1.1016E-2</v>
      </c>
      <c r="S208" s="189">
        <v>0</v>
      </c>
      <c r="T208" s="190">
        <f>S208*H208</f>
        <v>0</v>
      </c>
      <c r="AR208" s="22" t="s">
        <v>417</v>
      </c>
      <c r="AT208" s="22" t="s">
        <v>456</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387</v>
      </c>
      <c r="BM208" s="22" t="s">
        <v>614</v>
      </c>
    </row>
    <row r="209" spans="2:65" s="12" customFormat="1">
      <c r="B209" s="198"/>
      <c r="D209" s="192" t="s">
        <v>422</v>
      </c>
      <c r="F209" s="199" t="s">
        <v>615</v>
      </c>
      <c r="H209" s="200">
        <v>6.12</v>
      </c>
      <c r="I209" s="201"/>
      <c r="L209" s="198"/>
      <c r="M209" s="202"/>
      <c r="N209" s="203"/>
      <c r="O209" s="203"/>
      <c r="P209" s="203"/>
      <c r="Q209" s="203"/>
      <c r="R209" s="203"/>
      <c r="S209" s="203"/>
      <c r="T209" s="204"/>
      <c r="AT209" s="205" t="s">
        <v>422</v>
      </c>
      <c r="AU209" s="205" t="s">
        <v>89</v>
      </c>
      <c r="AV209" s="12" t="s">
        <v>89</v>
      </c>
      <c r="AW209" s="12" t="s">
        <v>6</v>
      </c>
      <c r="AX209" s="12" t="s">
        <v>24</v>
      </c>
      <c r="AY209" s="205" t="s">
        <v>380</v>
      </c>
    </row>
    <row r="210" spans="2:65" s="1" customFormat="1" ht="22.5" customHeight="1">
      <c r="B210" s="179"/>
      <c r="C210" s="206" t="s">
        <v>616</v>
      </c>
      <c r="D210" s="206" t="s">
        <v>456</v>
      </c>
      <c r="E210" s="207" t="s">
        <v>617</v>
      </c>
      <c r="F210" s="208" t="s">
        <v>618</v>
      </c>
      <c r="G210" s="209" t="s">
        <v>436</v>
      </c>
      <c r="H210" s="210">
        <v>82.715000000000003</v>
      </c>
      <c r="I210" s="211"/>
      <c r="J210" s="212">
        <f>ROUND(I210*H210,2)</f>
        <v>0</v>
      </c>
      <c r="K210" s="208" t="s">
        <v>459</v>
      </c>
      <c r="L210" s="213"/>
      <c r="M210" s="214" t="s">
        <v>5</v>
      </c>
      <c r="N210" s="215" t="s">
        <v>51</v>
      </c>
      <c r="O210" s="40"/>
      <c r="P210" s="189">
        <f>O210*H210</f>
        <v>0</v>
      </c>
      <c r="Q210" s="189">
        <v>2.3999999999999998E-3</v>
      </c>
      <c r="R210" s="189">
        <f>Q210*H210</f>
        <v>0.198516</v>
      </c>
      <c r="S210" s="189">
        <v>0</v>
      </c>
      <c r="T210" s="190">
        <f>S210*H210</f>
        <v>0</v>
      </c>
      <c r="AR210" s="22" t="s">
        <v>417</v>
      </c>
      <c r="AT210" s="22" t="s">
        <v>456</v>
      </c>
      <c r="AU210" s="22" t="s">
        <v>89</v>
      </c>
      <c r="AY210" s="22" t="s">
        <v>380</v>
      </c>
      <c r="BE210" s="191">
        <f>IF(N210="základní",J210,0)</f>
        <v>0</v>
      </c>
      <c r="BF210" s="191">
        <f>IF(N210="snížená",J210,0)</f>
        <v>0</v>
      </c>
      <c r="BG210" s="191">
        <f>IF(N210="zákl. přenesená",J210,0)</f>
        <v>0</v>
      </c>
      <c r="BH210" s="191">
        <f>IF(N210="sníž. přenesená",J210,0)</f>
        <v>0</v>
      </c>
      <c r="BI210" s="191">
        <f>IF(N210="nulová",J210,0)</f>
        <v>0</v>
      </c>
      <c r="BJ210" s="22" t="s">
        <v>24</v>
      </c>
      <c r="BK210" s="191">
        <f>ROUND(I210*H210,2)</f>
        <v>0</v>
      </c>
      <c r="BL210" s="22" t="s">
        <v>387</v>
      </c>
      <c r="BM210" s="22" t="s">
        <v>619</v>
      </c>
    </row>
    <row r="211" spans="2:65" s="12" customFormat="1">
      <c r="B211" s="198"/>
      <c r="D211" s="192" t="s">
        <v>422</v>
      </c>
      <c r="F211" s="199" t="s">
        <v>620</v>
      </c>
      <c r="H211" s="200">
        <v>82.715000000000003</v>
      </c>
      <c r="I211" s="201"/>
      <c r="L211" s="198"/>
      <c r="M211" s="202"/>
      <c r="N211" s="203"/>
      <c r="O211" s="203"/>
      <c r="P211" s="203"/>
      <c r="Q211" s="203"/>
      <c r="R211" s="203"/>
      <c r="S211" s="203"/>
      <c r="T211" s="204"/>
      <c r="AT211" s="205" t="s">
        <v>422</v>
      </c>
      <c r="AU211" s="205" t="s">
        <v>89</v>
      </c>
      <c r="AV211" s="12" t="s">
        <v>89</v>
      </c>
      <c r="AW211" s="12" t="s">
        <v>6</v>
      </c>
      <c r="AX211" s="12" t="s">
        <v>24</v>
      </c>
      <c r="AY211" s="205" t="s">
        <v>380</v>
      </c>
    </row>
    <row r="212" spans="2:65" s="1" customFormat="1" ht="31.5" customHeight="1">
      <c r="B212" s="179"/>
      <c r="C212" s="180" t="s">
        <v>621</v>
      </c>
      <c r="D212" s="180" t="s">
        <v>382</v>
      </c>
      <c r="E212" s="181" t="s">
        <v>622</v>
      </c>
      <c r="F212" s="182" t="s">
        <v>623</v>
      </c>
      <c r="G212" s="183" t="s">
        <v>436</v>
      </c>
      <c r="H212" s="184">
        <v>681.976</v>
      </c>
      <c r="I212" s="185"/>
      <c r="J212" s="186">
        <f>ROUND(I212*H212,2)</f>
        <v>0</v>
      </c>
      <c r="K212" s="182" t="s">
        <v>386</v>
      </c>
      <c r="L212" s="39"/>
      <c r="M212" s="187" t="s">
        <v>5</v>
      </c>
      <c r="N212" s="188" t="s">
        <v>51</v>
      </c>
      <c r="O212" s="40"/>
      <c r="P212" s="189">
        <f>O212*H212</f>
        <v>0</v>
      </c>
      <c r="Q212" s="189">
        <v>8.3125600000000001E-3</v>
      </c>
      <c r="R212" s="189">
        <f>Q212*H212</f>
        <v>5.6689664185600002</v>
      </c>
      <c r="S212" s="189">
        <v>0</v>
      </c>
      <c r="T212" s="190">
        <f>S212*H212</f>
        <v>0</v>
      </c>
      <c r="AR212" s="22" t="s">
        <v>387</v>
      </c>
      <c r="AT212" s="22" t="s">
        <v>382</v>
      </c>
      <c r="AU212" s="22" t="s">
        <v>89</v>
      </c>
      <c r="AY212" s="22" t="s">
        <v>380</v>
      </c>
      <c r="BE212" s="191">
        <f>IF(N212="základní",J212,0)</f>
        <v>0</v>
      </c>
      <c r="BF212" s="191">
        <f>IF(N212="snížená",J212,0)</f>
        <v>0</v>
      </c>
      <c r="BG212" s="191">
        <f>IF(N212="zákl. přenesená",J212,0)</f>
        <v>0</v>
      </c>
      <c r="BH212" s="191">
        <f>IF(N212="sníž. přenesená",J212,0)</f>
        <v>0</v>
      </c>
      <c r="BI212" s="191">
        <f>IF(N212="nulová",J212,0)</f>
        <v>0</v>
      </c>
      <c r="BJ212" s="22" t="s">
        <v>24</v>
      </c>
      <c r="BK212" s="191">
        <f>ROUND(I212*H212,2)</f>
        <v>0</v>
      </c>
      <c r="BL212" s="22" t="s">
        <v>387</v>
      </c>
      <c r="BM212" s="22" t="s">
        <v>624</v>
      </c>
    </row>
    <row r="213" spans="2:65" s="1" customFormat="1" ht="162">
      <c r="B213" s="39"/>
      <c r="D213" s="192" t="s">
        <v>389</v>
      </c>
      <c r="F213" s="193" t="s">
        <v>591</v>
      </c>
      <c r="I213" s="194"/>
      <c r="L213" s="39"/>
      <c r="M213" s="195"/>
      <c r="N213" s="40"/>
      <c r="O213" s="40"/>
      <c r="P213" s="40"/>
      <c r="Q213" s="40"/>
      <c r="R213" s="40"/>
      <c r="S213" s="40"/>
      <c r="T213" s="68"/>
      <c r="AT213" s="22" t="s">
        <v>389</v>
      </c>
      <c r="AU213" s="22" t="s">
        <v>89</v>
      </c>
    </row>
    <row r="214" spans="2:65" s="1" customFormat="1" ht="22.5" customHeight="1">
      <c r="B214" s="179"/>
      <c r="C214" s="206" t="s">
        <v>625</v>
      </c>
      <c r="D214" s="206" t="s">
        <v>456</v>
      </c>
      <c r="E214" s="207" t="s">
        <v>626</v>
      </c>
      <c r="F214" s="208" t="s">
        <v>627</v>
      </c>
      <c r="G214" s="209" t="s">
        <v>436</v>
      </c>
      <c r="H214" s="210">
        <v>695.61599999999999</v>
      </c>
      <c r="I214" s="211"/>
      <c r="J214" s="212">
        <f>ROUND(I214*H214,2)</f>
        <v>0</v>
      </c>
      <c r="K214" s="208" t="s">
        <v>386</v>
      </c>
      <c r="L214" s="213"/>
      <c r="M214" s="214" t="s">
        <v>5</v>
      </c>
      <c r="N214" s="215" t="s">
        <v>51</v>
      </c>
      <c r="O214" s="40"/>
      <c r="P214" s="189">
        <f>O214*H214</f>
        <v>0</v>
      </c>
      <c r="Q214" s="189">
        <v>2.0400000000000001E-3</v>
      </c>
      <c r="R214" s="189">
        <f>Q214*H214</f>
        <v>1.41905664</v>
      </c>
      <c r="S214" s="189">
        <v>0</v>
      </c>
      <c r="T214" s="190">
        <f>S214*H214</f>
        <v>0</v>
      </c>
      <c r="AR214" s="22" t="s">
        <v>417</v>
      </c>
      <c r="AT214" s="22" t="s">
        <v>456</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387</v>
      </c>
      <c r="BM214" s="22" t="s">
        <v>628</v>
      </c>
    </row>
    <row r="215" spans="2:65" s="12" customFormat="1">
      <c r="B215" s="198"/>
      <c r="D215" s="192" t="s">
        <v>422</v>
      </c>
      <c r="F215" s="199" t="s">
        <v>629</v>
      </c>
      <c r="H215" s="200">
        <v>695.61599999999999</v>
      </c>
      <c r="I215" s="201"/>
      <c r="L215" s="198"/>
      <c r="M215" s="202"/>
      <c r="N215" s="203"/>
      <c r="O215" s="203"/>
      <c r="P215" s="203"/>
      <c r="Q215" s="203"/>
      <c r="R215" s="203"/>
      <c r="S215" s="203"/>
      <c r="T215" s="204"/>
      <c r="AT215" s="205" t="s">
        <v>422</v>
      </c>
      <c r="AU215" s="205" t="s">
        <v>89</v>
      </c>
      <c r="AV215" s="12" t="s">
        <v>89</v>
      </c>
      <c r="AW215" s="12" t="s">
        <v>6</v>
      </c>
      <c r="AX215" s="12" t="s">
        <v>24</v>
      </c>
      <c r="AY215" s="205" t="s">
        <v>380</v>
      </c>
    </row>
    <row r="216" spans="2:65" s="1" customFormat="1" ht="22.5" customHeight="1">
      <c r="B216" s="179"/>
      <c r="C216" s="180" t="s">
        <v>630</v>
      </c>
      <c r="D216" s="180" t="s">
        <v>382</v>
      </c>
      <c r="E216" s="181" t="s">
        <v>631</v>
      </c>
      <c r="F216" s="182" t="s">
        <v>632</v>
      </c>
      <c r="G216" s="183" t="s">
        <v>443</v>
      </c>
      <c r="H216" s="184">
        <v>76.5</v>
      </c>
      <c r="I216" s="185"/>
      <c r="J216" s="186">
        <f>ROUND(I216*H216,2)</f>
        <v>0</v>
      </c>
      <c r="K216" s="182" t="s">
        <v>386</v>
      </c>
      <c r="L216" s="39"/>
      <c r="M216" s="187" t="s">
        <v>5</v>
      </c>
      <c r="N216" s="188" t="s">
        <v>51</v>
      </c>
      <c r="O216" s="40"/>
      <c r="P216" s="189">
        <f>O216*H216</f>
        <v>0</v>
      </c>
      <c r="Q216" s="189">
        <v>6.0000000000000002E-5</v>
      </c>
      <c r="R216" s="189">
        <f>Q216*H216</f>
        <v>4.5900000000000003E-3</v>
      </c>
      <c r="S216" s="189">
        <v>0</v>
      </c>
      <c r="T216" s="190">
        <f>S216*H216</f>
        <v>0</v>
      </c>
      <c r="AR216" s="22" t="s">
        <v>387</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387</v>
      </c>
      <c r="BM216" s="22" t="s">
        <v>633</v>
      </c>
    </row>
    <row r="217" spans="2:65" s="1" customFormat="1" ht="67.5">
      <c r="B217" s="39"/>
      <c r="D217" s="192" t="s">
        <v>389</v>
      </c>
      <c r="F217" s="193" t="s">
        <v>634</v>
      </c>
      <c r="I217" s="194"/>
      <c r="L217" s="39"/>
      <c r="M217" s="195"/>
      <c r="N217" s="40"/>
      <c r="O217" s="40"/>
      <c r="P217" s="40"/>
      <c r="Q217" s="40"/>
      <c r="R217" s="40"/>
      <c r="S217" s="40"/>
      <c r="T217" s="68"/>
      <c r="AT217" s="22" t="s">
        <v>389</v>
      </c>
      <c r="AU217" s="22" t="s">
        <v>89</v>
      </c>
    </row>
    <row r="218" spans="2:65" s="1" customFormat="1" ht="22.5" customHeight="1">
      <c r="B218" s="179"/>
      <c r="C218" s="206" t="s">
        <v>635</v>
      </c>
      <c r="D218" s="206" t="s">
        <v>456</v>
      </c>
      <c r="E218" s="207" t="s">
        <v>636</v>
      </c>
      <c r="F218" s="208" t="s">
        <v>637</v>
      </c>
      <c r="G218" s="209" t="s">
        <v>443</v>
      </c>
      <c r="H218" s="210">
        <v>84.15</v>
      </c>
      <c r="I218" s="211"/>
      <c r="J218" s="212">
        <f>ROUND(I218*H218,2)</f>
        <v>0</v>
      </c>
      <c r="K218" s="208" t="s">
        <v>386</v>
      </c>
      <c r="L218" s="213"/>
      <c r="M218" s="214" t="s">
        <v>5</v>
      </c>
      <c r="N218" s="215" t="s">
        <v>51</v>
      </c>
      <c r="O218" s="40"/>
      <c r="P218" s="189">
        <f>O218*H218</f>
        <v>0</v>
      </c>
      <c r="Q218" s="189">
        <v>4.6000000000000001E-4</v>
      </c>
      <c r="R218" s="189">
        <f>Q218*H218</f>
        <v>3.8709E-2</v>
      </c>
      <c r="S218" s="189">
        <v>0</v>
      </c>
      <c r="T218" s="190">
        <f>S218*H218</f>
        <v>0</v>
      </c>
      <c r="AR218" s="22" t="s">
        <v>417</v>
      </c>
      <c r="AT218" s="22" t="s">
        <v>456</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387</v>
      </c>
      <c r="BM218" s="22" t="s">
        <v>638</v>
      </c>
    </row>
    <row r="219" spans="2:65" s="1" customFormat="1" ht="31.5" customHeight="1">
      <c r="B219" s="179"/>
      <c r="C219" s="180" t="s">
        <v>639</v>
      </c>
      <c r="D219" s="180" t="s">
        <v>382</v>
      </c>
      <c r="E219" s="181" t="s">
        <v>640</v>
      </c>
      <c r="F219" s="182" t="s">
        <v>641</v>
      </c>
      <c r="G219" s="183" t="s">
        <v>443</v>
      </c>
      <c r="H219" s="184">
        <v>1279.174</v>
      </c>
      <c r="I219" s="185"/>
      <c r="J219" s="186">
        <f>ROUND(I219*H219,2)</f>
        <v>0</v>
      </c>
      <c r="K219" s="182" t="s">
        <v>386</v>
      </c>
      <c r="L219" s="39"/>
      <c r="M219" s="187" t="s">
        <v>5</v>
      </c>
      <c r="N219" s="188" t="s">
        <v>51</v>
      </c>
      <c r="O219" s="40"/>
      <c r="P219" s="189">
        <f>O219*H219</f>
        <v>0</v>
      </c>
      <c r="Q219" s="189">
        <v>2.5017000000000003E-4</v>
      </c>
      <c r="R219" s="189">
        <f>Q219*H219</f>
        <v>0.32001095958000003</v>
      </c>
      <c r="S219" s="189">
        <v>0</v>
      </c>
      <c r="T219" s="190">
        <f>S219*H219</f>
        <v>0</v>
      </c>
      <c r="AR219" s="22" t="s">
        <v>387</v>
      </c>
      <c r="AT219" s="22" t="s">
        <v>382</v>
      </c>
      <c r="AU219" s="22" t="s">
        <v>89</v>
      </c>
      <c r="AY219" s="22" t="s">
        <v>380</v>
      </c>
      <c r="BE219" s="191">
        <f>IF(N219="základní",J219,0)</f>
        <v>0</v>
      </c>
      <c r="BF219" s="191">
        <f>IF(N219="snížená",J219,0)</f>
        <v>0</v>
      </c>
      <c r="BG219" s="191">
        <f>IF(N219="zákl. přenesená",J219,0)</f>
        <v>0</v>
      </c>
      <c r="BH219" s="191">
        <f>IF(N219="sníž. přenesená",J219,0)</f>
        <v>0</v>
      </c>
      <c r="BI219" s="191">
        <f>IF(N219="nulová",J219,0)</f>
        <v>0</v>
      </c>
      <c r="BJ219" s="22" t="s">
        <v>24</v>
      </c>
      <c r="BK219" s="191">
        <f>ROUND(I219*H219,2)</f>
        <v>0</v>
      </c>
      <c r="BL219" s="22" t="s">
        <v>387</v>
      </c>
      <c r="BM219" s="22" t="s">
        <v>642</v>
      </c>
    </row>
    <row r="220" spans="2:65" s="1" customFormat="1" ht="67.5">
      <c r="B220" s="39"/>
      <c r="D220" s="192" t="s">
        <v>389</v>
      </c>
      <c r="F220" s="193" t="s">
        <v>634</v>
      </c>
      <c r="I220" s="194"/>
      <c r="L220" s="39"/>
      <c r="M220" s="195"/>
      <c r="N220" s="40"/>
      <c r="O220" s="40"/>
      <c r="P220" s="40"/>
      <c r="Q220" s="40"/>
      <c r="R220" s="40"/>
      <c r="S220" s="40"/>
      <c r="T220" s="68"/>
      <c r="AT220" s="22" t="s">
        <v>389</v>
      </c>
      <c r="AU220" s="22" t="s">
        <v>89</v>
      </c>
    </row>
    <row r="221" spans="2:65" s="1" customFormat="1" ht="22.5" customHeight="1">
      <c r="B221" s="179"/>
      <c r="C221" s="206" t="s">
        <v>643</v>
      </c>
      <c r="D221" s="206" t="s">
        <v>456</v>
      </c>
      <c r="E221" s="207" t="s">
        <v>644</v>
      </c>
      <c r="F221" s="208" t="s">
        <v>645</v>
      </c>
      <c r="G221" s="209" t="s">
        <v>443</v>
      </c>
      <c r="H221" s="210">
        <v>379.92899999999997</v>
      </c>
      <c r="I221" s="211"/>
      <c r="J221" s="212">
        <f>ROUND(I221*H221,2)</f>
        <v>0</v>
      </c>
      <c r="K221" s="208" t="s">
        <v>386</v>
      </c>
      <c r="L221" s="213"/>
      <c r="M221" s="214" t="s">
        <v>5</v>
      </c>
      <c r="N221" s="215" t="s">
        <v>51</v>
      </c>
      <c r="O221" s="40"/>
      <c r="P221" s="189">
        <f>O221*H221</f>
        <v>0</v>
      </c>
      <c r="Q221" s="189">
        <v>3.0000000000000001E-5</v>
      </c>
      <c r="R221" s="189">
        <f>Q221*H221</f>
        <v>1.1397869999999999E-2</v>
      </c>
      <c r="S221" s="189">
        <v>0</v>
      </c>
      <c r="T221" s="190">
        <f>S221*H221</f>
        <v>0</v>
      </c>
      <c r="AR221" s="22" t="s">
        <v>417</v>
      </c>
      <c r="AT221" s="22" t="s">
        <v>456</v>
      </c>
      <c r="AU221" s="22" t="s">
        <v>89</v>
      </c>
      <c r="AY221" s="22" t="s">
        <v>380</v>
      </c>
      <c r="BE221" s="191">
        <f>IF(N221="základní",J221,0)</f>
        <v>0</v>
      </c>
      <c r="BF221" s="191">
        <f>IF(N221="snížená",J221,0)</f>
        <v>0</v>
      </c>
      <c r="BG221" s="191">
        <f>IF(N221="zákl. přenesená",J221,0)</f>
        <v>0</v>
      </c>
      <c r="BH221" s="191">
        <f>IF(N221="sníž. přenesená",J221,0)</f>
        <v>0</v>
      </c>
      <c r="BI221" s="191">
        <f>IF(N221="nulová",J221,0)</f>
        <v>0</v>
      </c>
      <c r="BJ221" s="22" t="s">
        <v>24</v>
      </c>
      <c r="BK221" s="191">
        <f>ROUND(I221*H221,2)</f>
        <v>0</v>
      </c>
      <c r="BL221" s="22" t="s">
        <v>387</v>
      </c>
      <c r="BM221" s="22" t="s">
        <v>646</v>
      </c>
    </row>
    <row r="222" spans="2:65" s="1" customFormat="1" ht="22.5" customHeight="1">
      <c r="B222" s="179"/>
      <c r="C222" s="206" t="s">
        <v>647</v>
      </c>
      <c r="D222" s="206" t="s">
        <v>456</v>
      </c>
      <c r="E222" s="207" t="s">
        <v>648</v>
      </c>
      <c r="F222" s="208" t="s">
        <v>649</v>
      </c>
      <c r="G222" s="209" t="s">
        <v>443</v>
      </c>
      <c r="H222" s="210">
        <v>656.36</v>
      </c>
      <c r="I222" s="211"/>
      <c r="J222" s="212">
        <f>ROUND(I222*H222,2)</f>
        <v>0</v>
      </c>
      <c r="K222" s="208" t="s">
        <v>386</v>
      </c>
      <c r="L222" s="213"/>
      <c r="M222" s="214" t="s">
        <v>5</v>
      </c>
      <c r="N222" s="215" t="s">
        <v>51</v>
      </c>
      <c r="O222" s="40"/>
      <c r="P222" s="189">
        <f>O222*H222</f>
        <v>0</v>
      </c>
      <c r="Q222" s="189">
        <v>3.0000000000000001E-5</v>
      </c>
      <c r="R222" s="189">
        <f>Q222*H222</f>
        <v>1.9690800000000001E-2</v>
      </c>
      <c r="S222" s="189">
        <v>0</v>
      </c>
      <c r="T222" s="190">
        <f>S222*H222</f>
        <v>0</v>
      </c>
      <c r="AR222" s="22" t="s">
        <v>417</v>
      </c>
      <c r="AT222" s="22" t="s">
        <v>456</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387</v>
      </c>
      <c r="BM222" s="22" t="s">
        <v>650</v>
      </c>
    </row>
    <row r="223" spans="2:65" s="1" customFormat="1" ht="27">
      <c r="B223" s="39"/>
      <c r="D223" s="192" t="s">
        <v>535</v>
      </c>
      <c r="F223" s="193" t="s">
        <v>651</v>
      </c>
      <c r="I223" s="194"/>
      <c r="L223" s="39"/>
      <c r="M223" s="195"/>
      <c r="N223" s="40"/>
      <c r="O223" s="40"/>
      <c r="P223" s="40"/>
      <c r="Q223" s="40"/>
      <c r="R223" s="40"/>
      <c r="S223" s="40"/>
      <c r="T223" s="68"/>
      <c r="AT223" s="22" t="s">
        <v>535</v>
      </c>
      <c r="AU223" s="22" t="s">
        <v>89</v>
      </c>
    </row>
    <row r="224" spans="2:65" s="1" customFormat="1" ht="22.5" customHeight="1">
      <c r="B224" s="179"/>
      <c r="C224" s="206" t="s">
        <v>652</v>
      </c>
      <c r="D224" s="206" t="s">
        <v>456</v>
      </c>
      <c r="E224" s="207" t="s">
        <v>653</v>
      </c>
      <c r="F224" s="208" t="s">
        <v>654</v>
      </c>
      <c r="G224" s="209" t="s">
        <v>443</v>
      </c>
      <c r="H224" s="210">
        <v>126.22499999999999</v>
      </c>
      <c r="I224" s="211"/>
      <c r="J224" s="212">
        <f>ROUND(I224*H224,2)</f>
        <v>0</v>
      </c>
      <c r="K224" s="208" t="s">
        <v>386</v>
      </c>
      <c r="L224" s="213"/>
      <c r="M224" s="214" t="s">
        <v>5</v>
      </c>
      <c r="N224" s="215" t="s">
        <v>51</v>
      </c>
      <c r="O224" s="40"/>
      <c r="P224" s="189">
        <f>O224*H224</f>
        <v>0</v>
      </c>
      <c r="Q224" s="189">
        <v>4.0000000000000002E-4</v>
      </c>
      <c r="R224" s="189">
        <f>Q224*H224</f>
        <v>5.049E-2</v>
      </c>
      <c r="S224" s="189">
        <v>0</v>
      </c>
      <c r="T224" s="190">
        <f>S224*H224</f>
        <v>0</v>
      </c>
      <c r="AR224" s="22" t="s">
        <v>417</v>
      </c>
      <c r="AT224" s="22" t="s">
        <v>456</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387</v>
      </c>
      <c r="BM224" s="22" t="s">
        <v>655</v>
      </c>
    </row>
    <row r="225" spans="2:65" s="1" customFormat="1" ht="22.5" customHeight="1">
      <c r="B225" s="179"/>
      <c r="C225" s="206" t="s">
        <v>656</v>
      </c>
      <c r="D225" s="206" t="s">
        <v>456</v>
      </c>
      <c r="E225" s="207" t="s">
        <v>657</v>
      </c>
      <c r="F225" s="208" t="s">
        <v>658</v>
      </c>
      <c r="G225" s="209" t="s">
        <v>443</v>
      </c>
      <c r="H225" s="210">
        <v>116.6</v>
      </c>
      <c r="I225" s="211"/>
      <c r="J225" s="212">
        <f>ROUND(I225*H225,2)</f>
        <v>0</v>
      </c>
      <c r="K225" s="208" t="s">
        <v>386</v>
      </c>
      <c r="L225" s="213"/>
      <c r="M225" s="214" t="s">
        <v>5</v>
      </c>
      <c r="N225" s="215" t="s">
        <v>51</v>
      </c>
      <c r="O225" s="40"/>
      <c r="P225" s="189">
        <f>O225*H225</f>
        <v>0</v>
      </c>
      <c r="Q225" s="189">
        <v>4.0000000000000002E-4</v>
      </c>
      <c r="R225" s="189">
        <f>Q225*H225</f>
        <v>4.6640000000000001E-2</v>
      </c>
      <c r="S225" s="189">
        <v>0</v>
      </c>
      <c r="T225" s="190">
        <f>S225*H225</f>
        <v>0</v>
      </c>
      <c r="AR225" s="22" t="s">
        <v>417</v>
      </c>
      <c r="AT225" s="22" t="s">
        <v>456</v>
      </c>
      <c r="AU225" s="22" t="s">
        <v>89</v>
      </c>
      <c r="AY225" s="22" t="s">
        <v>380</v>
      </c>
      <c r="BE225" s="191">
        <f>IF(N225="základní",J225,0)</f>
        <v>0</v>
      </c>
      <c r="BF225" s="191">
        <f>IF(N225="snížená",J225,0)</f>
        <v>0</v>
      </c>
      <c r="BG225" s="191">
        <f>IF(N225="zákl. přenesená",J225,0)</f>
        <v>0</v>
      </c>
      <c r="BH225" s="191">
        <f>IF(N225="sníž. přenesená",J225,0)</f>
        <v>0</v>
      </c>
      <c r="BI225" s="191">
        <f>IF(N225="nulová",J225,0)</f>
        <v>0</v>
      </c>
      <c r="BJ225" s="22" t="s">
        <v>24</v>
      </c>
      <c r="BK225" s="191">
        <f>ROUND(I225*H225,2)</f>
        <v>0</v>
      </c>
      <c r="BL225" s="22" t="s">
        <v>387</v>
      </c>
      <c r="BM225" s="22" t="s">
        <v>659</v>
      </c>
    </row>
    <row r="226" spans="2:65" s="1" customFormat="1" ht="31.5" customHeight="1">
      <c r="B226" s="179"/>
      <c r="C226" s="180" t="s">
        <v>660</v>
      </c>
      <c r="D226" s="180" t="s">
        <v>382</v>
      </c>
      <c r="E226" s="181" t="s">
        <v>661</v>
      </c>
      <c r="F226" s="182" t="s">
        <v>662</v>
      </c>
      <c r="G226" s="183" t="s">
        <v>436</v>
      </c>
      <c r="H226" s="184">
        <v>12.532</v>
      </c>
      <c r="I226" s="185"/>
      <c r="J226" s="186">
        <f>ROUND(I226*H226,2)</f>
        <v>0</v>
      </c>
      <c r="K226" s="182" t="s">
        <v>386</v>
      </c>
      <c r="L226" s="39"/>
      <c r="M226" s="187" t="s">
        <v>5</v>
      </c>
      <c r="N226" s="188" t="s">
        <v>51</v>
      </c>
      <c r="O226" s="40"/>
      <c r="P226" s="189">
        <f>O226*H226</f>
        <v>0</v>
      </c>
      <c r="Q226" s="189">
        <v>6.28E-3</v>
      </c>
      <c r="R226" s="189">
        <f>Q226*H226</f>
        <v>7.870096E-2</v>
      </c>
      <c r="S226" s="189">
        <v>0</v>
      </c>
      <c r="T226" s="190">
        <f>S226*H226</f>
        <v>0</v>
      </c>
      <c r="AR226" s="22" t="s">
        <v>387</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387</v>
      </c>
      <c r="BM226" s="22" t="s">
        <v>663</v>
      </c>
    </row>
    <row r="227" spans="2:65" s="1" customFormat="1" ht="31.5" customHeight="1">
      <c r="B227" s="179"/>
      <c r="C227" s="180" t="s">
        <v>664</v>
      </c>
      <c r="D227" s="180" t="s">
        <v>382</v>
      </c>
      <c r="E227" s="181" t="s">
        <v>665</v>
      </c>
      <c r="F227" s="182" t="s">
        <v>666</v>
      </c>
      <c r="G227" s="183" t="s">
        <v>436</v>
      </c>
      <c r="H227" s="184">
        <v>704.202</v>
      </c>
      <c r="I227" s="185"/>
      <c r="J227" s="186">
        <f>ROUND(I227*H227,2)</f>
        <v>0</v>
      </c>
      <c r="K227" s="182" t="s">
        <v>386</v>
      </c>
      <c r="L227" s="39"/>
      <c r="M227" s="187" t="s">
        <v>5</v>
      </c>
      <c r="N227" s="188" t="s">
        <v>51</v>
      </c>
      <c r="O227" s="40"/>
      <c r="P227" s="189">
        <f>O227*H227</f>
        <v>0</v>
      </c>
      <c r="Q227" s="189">
        <v>2.6800000000000001E-3</v>
      </c>
      <c r="R227" s="189">
        <f>Q227*H227</f>
        <v>1.8872613600000001</v>
      </c>
      <c r="S227" s="189">
        <v>0</v>
      </c>
      <c r="T227" s="190">
        <f>S227*H227</f>
        <v>0</v>
      </c>
      <c r="AR227" s="22" t="s">
        <v>387</v>
      </c>
      <c r="AT227" s="22" t="s">
        <v>382</v>
      </c>
      <c r="AU227" s="22" t="s">
        <v>89</v>
      </c>
      <c r="AY227" s="22" t="s">
        <v>380</v>
      </c>
      <c r="BE227" s="191">
        <f>IF(N227="základní",J227,0)</f>
        <v>0</v>
      </c>
      <c r="BF227" s="191">
        <f>IF(N227="snížená",J227,0)</f>
        <v>0</v>
      </c>
      <c r="BG227" s="191">
        <f>IF(N227="zákl. přenesená",J227,0)</f>
        <v>0</v>
      </c>
      <c r="BH227" s="191">
        <f>IF(N227="sníž. přenesená",J227,0)</f>
        <v>0</v>
      </c>
      <c r="BI227" s="191">
        <f>IF(N227="nulová",J227,0)</f>
        <v>0</v>
      </c>
      <c r="BJ227" s="22" t="s">
        <v>24</v>
      </c>
      <c r="BK227" s="191">
        <f>ROUND(I227*H227,2)</f>
        <v>0</v>
      </c>
      <c r="BL227" s="22" t="s">
        <v>387</v>
      </c>
      <c r="BM227" s="22" t="s">
        <v>667</v>
      </c>
    </row>
    <row r="228" spans="2:65" s="1" customFormat="1" ht="31.5" customHeight="1">
      <c r="B228" s="179"/>
      <c r="C228" s="180" t="s">
        <v>668</v>
      </c>
      <c r="D228" s="180" t="s">
        <v>382</v>
      </c>
      <c r="E228" s="181" t="s">
        <v>669</v>
      </c>
      <c r="F228" s="182" t="s">
        <v>670</v>
      </c>
      <c r="G228" s="183" t="s">
        <v>385</v>
      </c>
      <c r="H228" s="184">
        <v>80.466999999999999</v>
      </c>
      <c r="I228" s="185"/>
      <c r="J228" s="186">
        <f>ROUND(I228*H228,2)</f>
        <v>0</v>
      </c>
      <c r="K228" s="182" t="s">
        <v>386</v>
      </c>
      <c r="L228" s="39"/>
      <c r="M228" s="187" t="s">
        <v>5</v>
      </c>
      <c r="N228" s="188" t="s">
        <v>51</v>
      </c>
      <c r="O228" s="40"/>
      <c r="P228" s="189">
        <f>O228*H228</f>
        <v>0</v>
      </c>
      <c r="Q228" s="189">
        <v>2.45329</v>
      </c>
      <c r="R228" s="189">
        <f>Q228*H228</f>
        <v>197.40888643</v>
      </c>
      <c r="S228" s="189">
        <v>0</v>
      </c>
      <c r="T228" s="190">
        <f>S228*H228</f>
        <v>0</v>
      </c>
      <c r="AR228" s="22" t="s">
        <v>387</v>
      </c>
      <c r="AT228" s="22" t="s">
        <v>382</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387</v>
      </c>
      <c r="BM228" s="22" t="s">
        <v>671</v>
      </c>
    </row>
    <row r="229" spans="2:65" s="1" customFormat="1" ht="175.5">
      <c r="B229" s="39"/>
      <c r="D229" s="192" t="s">
        <v>389</v>
      </c>
      <c r="F229" s="193" t="s">
        <v>672</v>
      </c>
      <c r="I229" s="194"/>
      <c r="L229" s="39"/>
      <c r="M229" s="195"/>
      <c r="N229" s="40"/>
      <c r="O229" s="40"/>
      <c r="P229" s="40"/>
      <c r="Q229" s="40"/>
      <c r="R229" s="40"/>
      <c r="S229" s="40"/>
      <c r="T229" s="68"/>
      <c r="AT229" s="22" t="s">
        <v>389</v>
      </c>
      <c r="AU229" s="22" t="s">
        <v>89</v>
      </c>
    </row>
    <row r="230" spans="2:65" s="1" customFormat="1" ht="22.5" customHeight="1">
      <c r="B230" s="179"/>
      <c r="C230" s="180" t="s">
        <v>673</v>
      </c>
      <c r="D230" s="180" t="s">
        <v>382</v>
      </c>
      <c r="E230" s="181" t="s">
        <v>674</v>
      </c>
      <c r="F230" s="182" t="s">
        <v>675</v>
      </c>
      <c r="G230" s="183" t="s">
        <v>385</v>
      </c>
      <c r="H230" s="184">
        <v>45.823</v>
      </c>
      <c r="I230" s="185"/>
      <c r="J230" s="186">
        <f>ROUND(I230*H230,2)</f>
        <v>0</v>
      </c>
      <c r="K230" s="182" t="s">
        <v>386</v>
      </c>
      <c r="L230" s="39"/>
      <c r="M230" s="187" t="s">
        <v>5</v>
      </c>
      <c r="N230" s="188" t="s">
        <v>51</v>
      </c>
      <c r="O230" s="40"/>
      <c r="P230" s="189">
        <f>O230*H230</f>
        <v>0</v>
      </c>
      <c r="Q230" s="189">
        <v>0</v>
      </c>
      <c r="R230" s="189">
        <f>Q230*H230</f>
        <v>0</v>
      </c>
      <c r="S230" s="189">
        <v>0</v>
      </c>
      <c r="T230" s="190">
        <f>S230*H230</f>
        <v>0</v>
      </c>
      <c r="AR230" s="22" t="s">
        <v>387</v>
      </c>
      <c r="AT230" s="22" t="s">
        <v>382</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387</v>
      </c>
      <c r="BM230" s="22" t="s">
        <v>676</v>
      </c>
    </row>
    <row r="231" spans="2:65" s="1" customFormat="1" ht="22.5" customHeight="1">
      <c r="B231" s="179"/>
      <c r="C231" s="180" t="s">
        <v>677</v>
      </c>
      <c r="D231" s="180" t="s">
        <v>382</v>
      </c>
      <c r="E231" s="181" t="s">
        <v>678</v>
      </c>
      <c r="F231" s="182" t="s">
        <v>679</v>
      </c>
      <c r="G231" s="183" t="s">
        <v>420</v>
      </c>
      <c r="H231" s="184">
        <v>3.7149999999999999</v>
      </c>
      <c r="I231" s="185"/>
      <c r="J231" s="186">
        <f>ROUND(I231*H231,2)</f>
        <v>0</v>
      </c>
      <c r="K231" s="182" t="s">
        <v>386</v>
      </c>
      <c r="L231" s="39"/>
      <c r="M231" s="187" t="s">
        <v>5</v>
      </c>
      <c r="N231" s="188" t="s">
        <v>51</v>
      </c>
      <c r="O231" s="40"/>
      <c r="P231" s="189">
        <f>O231*H231</f>
        <v>0</v>
      </c>
      <c r="Q231" s="189">
        <v>1.0530555952</v>
      </c>
      <c r="R231" s="189">
        <f>Q231*H231</f>
        <v>3.912101536168</v>
      </c>
      <c r="S231" s="189">
        <v>0</v>
      </c>
      <c r="T231" s="190">
        <f>S231*H231</f>
        <v>0</v>
      </c>
      <c r="AR231" s="22" t="s">
        <v>387</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387</v>
      </c>
      <c r="BM231" s="22" t="s">
        <v>680</v>
      </c>
    </row>
    <row r="232" spans="2:65" s="1" customFormat="1" ht="22.5" customHeight="1">
      <c r="B232" s="179"/>
      <c r="C232" s="180" t="s">
        <v>681</v>
      </c>
      <c r="D232" s="180" t="s">
        <v>382</v>
      </c>
      <c r="E232" s="181" t="s">
        <v>682</v>
      </c>
      <c r="F232" s="182" t="s">
        <v>683</v>
      </c>
      <c r="G232" s="183" t="s">
        <v>436</v>
      </c>
      <c r="H232" s="184">
        <v>366.58</v>
      </c>
      <c r="I232" s="185"/>
      <c r="J232" s="186">
        <f>ROUND(I232*H232,2)</f>
        <v>0</v>
      </c>
      <c r="K232" s="182" t="s">
        <v>386</v>
      </c>
      <c r="L232" s="39"/>
      <c r="M232" s="187" t="s">
        <v>5</v>
      </c>
      <c r="N232" s="188" t="s">
        <v>51</v>
      </c>
      <c r="O232" s="40"/>
      <c r="P232" s="189">
        <f>O232*H232</f>
        <v>0</v>
      </c>
      <c r="Q232" s="189">
        <v>4.4679999999999997E-2</v>
      </c>
      <c r="R232" s="189">
        <f>Q232*H232</f>
        <v>16.378794399999997</v>
      </c>
      <c r="S232" s="189">
        <v>0</v>
      </c>
      <c r="T232" s="190">
        <f>S232*H232</f>
        <v>0</v>
      </c>
      <c r="AR232" s="22" t="s">
        <v>387</v>
      </c>
      <c r="AT232" s="22" t="s">
        <v>382</v>
      </c>
      <c r="AU232" s="22" t="s">
        <v>89</v>
      </c>
      <c r="AY232" s="22" t="s">
        <v>380</v>
      </c>
      <c r="BE232" s="191">
        <f>IF(N232="základní",J232,0)</f>
        <v>0</v>
      </c>
      <c r="BF232" s="191">
        <f>IF(N232="snížená",J232,0)</f>
        <v>0</v>
      </c>
      <c r="BG232" s="191">
        <f>IF(N232="zákl. přenesená",J232,0)</f>
        <v>0</v>
      </c>
      <c r="BH232" s="191">
        <f>IF(N232="sníž. přenesená",J232,0)</f>
        <v>0</v>
      </c>
      <c r="BI232" s="191">
        <f>IF(N232="nulová",J232,0)</f>
        <v>0</v>
      </c>
      <c r="BJ232" s="22" t="s">
        <v>24</v>
      </c>
      <c r="BK232" s="191">
        <f>ROUND(I232*H232,2)</f>
        <v>0</v>
      </c>
      <c r="BL232" s="22" t="s">
        <v>387</v>
      </c>
      <c r="BM232" s="22" t="s">
        <v>684</v>
      </c>
    </row>
    <row r="233" spans="2:65" s="1" customFormat="1" ht="94.5">
      <c r="B233" s="39"/>
      <c r="D233" s="196" t="s">
        <v>389</v>
      </c>
      <c r="F233" s="197" t="s">
        <v>685</v>
      </c>
      <c r="I233" s="194"/>
      <c r="L233" s="39"/>
      <c r="M233" s="195"/>
      <c r="N233" s="40"/>
      <c r="O233" s="40"/>
      <c r="P233" s="40"/>
      <c r="Q233" s="40"/>
      <c r="R233" s="40"/>
      <c r="S233" s="40"/>
      <c r="T233" s="68"/>
      <c r="AT233" s="22" t="s">
        <v>389</v>
      </c>
      <c r="AU233" s="22" t="s">
        <v>89</v>
      </c>
    </row>
    <row r="234" spans="2:65" s="11" customFormat="1" ht="29.85" customHeight="1">
      <c r="B234" s="165"/>
      <c r="D234" s="176" t="s">
        <v>79</v>
      </c>
      <c r="E234" s="177" t="s">
        <v>424</v>
      </c>
      <c r="F234" s="177" t="s">
        <v>686</v>
      </c>
      <c r="I234" s="168"/>
      <c r="J234" s="178">
        <f>BK234</f>
        <v>0</v>
      </c>
      <c r="L234" s="165"/>
      <c r="M234" s="170"/>
      <c r="N234" s="171"/>
      <c r="O234" s="171"/>
      <c r="P234" s="172">
        <f>SUM(P235:P244)</f>
        <v>0</v>
      </c>
      <c r="Q234" s="171"/>
      <c r="R234" s="172">
        <f>SUM(R235:R244)</f>
        <v>0.21025410000000003</v>
      </c>
      <c r="S234" s="171"/>
      <c r="T234" s="173">
        <f>SUM(T235:T244)</f>
        <v>0</v>
      </c>
      <c r="AR234" s="166" t="s">
        <v>24</v>
      </c>
      <c r="AT234" s="174" t="s">
        <v>79</v>
      </c>
      <c r="AU234" s="174" t="s">
        <v>24</v>
      </c>
      <c r="AY234" s="166" t="s">
        <v>380</v>
      </c>
      <c r="BK234" s="175">
        <f>SUM(BK235:BK244)</f>
        <v>0</v>
      </c>
    </row>
    <row r="235" spans="2:65" s="1" customFormat="1" ht="31.5" customHeight="1">
      <c r="B235" s="179"/>
      <c r="C235" s="180" t="s">
        <v>687</v>
      </c>
      <c r="D235" s="180" t="s">
        <v>382</v>
      </c>
      <c r="E235" s="181" t="s">
        <v>688</v>
      </c>
      <c r="F235" s="182" t="s">
        <v>689</v>
      </c>
      <c r="G235" s="183" t="s">
        <v>436</v>
      </c>
      <c r="H235" s="184">
        <v>828.51800000000003</v>
      </c>
      <c r="I235" s="185"/>
      <c r="J235" s="186">
        <f>ROUND(I235*H235,2)</f>
        <v>0</v>
      </c>
      <c r="K235" s="182" t="s">
        <v>386</v>
      </c>
      <c r="L235" s="39"/>
      <c r="M235" s="187" t="s">
        <v>5</v>
      </c>
      <c r="N235" s="188" t="s">
        <v>51</v>
      </c>
      <c r="O235" s="40"/>
      <c r="P235" s="189">
        <f>O235*H235</f>
        <v>0</v>
      </c>
      <c r="Q235" s="189">
        <v>0</v>
      </c>
      <c r="R235" s="189">
        <f>Q235*H235</f>
        <v>0</v>
      </c>
      <c r="S235" s="189">
        <v>0</v>
      </c>
      <c r="T235" s="190">
        <f>S235*H235</f>
        <v>0</v>
      </c>
      <c r="AR235" s="22" t="s">
        <v>387</v>
      </c>
      <c r="AT235" s="22" t="s">
        <v>382</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387</v>
      </c>
      <c r="BM235" s="22" t="s">
        <v>690</v>
      </c>
    </row>
    <row r="236" spans="2:65" s="1" customFormat="1" ht="67.5">
      <c r="B236" s="39"/>
      <c r="D236" s="192" t="s">
        <v>389</v>
      </c>
      <c r="F236" s="193" t="s">
        <v>691</v>
      </c>
      <c r="I236" s="194"/>
      <c r="L236" s="39"/>
      <c r="M236" s="195"/>
      <c r="N236" s="40"/>
      <c r="O236" s="40"/>
      <c r="P236" s="40"/>
      <c r="Q236" s="40"/>
      <c r="R236" s="40"/>
      <c r="S236" s="40"/>
      <c r="T236" s="68"/>
      <c r="AT236" s="22" t="s">
        <v>389</v>
      </c>
      <c r="AU236" s="22" t="s">
        <v>89</v>
      </c>
    </row>
    <row r="237" spans="2:65" s="1" customFormat="1" ht="44.25" customHeight="1">
      <c r="B237" s="179"/>
      <c r="C237" s="180" t="s">
        <v>692</v>
      </c>
      <c r="D237" s="180" t="s">
        <v>382</v>
      </c>
      <c r="E237" s="181" t="s">
        <v>693</v>
      </c>
      <c r="F237" s="182" t="s">
        <v>694</v>
      </c>
      <c r="G237" s="183" t="s">
        <v>436</v>
      </c>
      <c r="H237" s="184">
        <v>24885.54</v>
      </c>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387</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387</v>
      </c>
      <c r="BM237" s="22" t="s">
        <v>695</v>
      </c>
    </row>
    <row r="238" spans="2:65" s="1" customFormat="1" ht="67.5">
      <c r="B238" s="39"/>
      <c r="D238" s="192" t="s">
        <v>389</v>
      </c>
      <c r="F238" s="193" t="s">
        <v>691</v>
      </c>
      <c r="I238" s="194"/>
      <c r="L238" s="39"/>
      <c r="M238" s="195"/>
      <c r="N238" s="40"/>
      <c r="O238" s="40"/>
      <c r="P238" s="40"/>
      <c r="Q238" s="40"/>
      <c r="R238" s="40"/>
      <c r="S238" s="40"/>
      <c r="T238" s="68"/>
      <c r="AT238" s="22" t="s">
        <v>389</v>
      </c>
      <c r="AU238" s="22" t="s">
        <v>89</v>
      </c>
    </row>
    <row r="239" spans="2:65" s="1" customFormat="1" ht="31.5" customHeight="1">
      <c r="B239" s="179"/>
      <c r="C239" s="180" t="s">
        <v>696</v>
      </c>
      <c r="D239" s="180" t="s">
        <v>382</v>
      </c>
      <c r="E239" s="181" t="s">
        <v>697</v>
      </c>
      <c r="F239" s="182" t="s">
        <v>698</v>
      </c>
      <c r="G239" s="183" t="s">
        <v>436</v>
      </c>
      <c r="H239" s="184">
        <v>828.51800000000003</v>
      </c>
      <c r="I239" s="185"/>
      <c r="J239" s="186">
        <f>ROUND(I239*H239,2)</f>
        <v>0</v>
      </c>
      <c r="K239" s="182" t="s">
        <v>386</v>
      </c>
      <c r="L239" s="39"/>
      <c r="M239" s="187" t="s">
        <v>5</v>
      </c>
      <c r="N239" s="188" t="s">
        <v>51</v>
      </c>
      <c r="O239" s="40"/>
      <c r="P239" s="189">
        <f>O239*H239</f>
        <v>0</v>
      </c>
      <c r="Q239" s="189">
        <v>0</v>
      </c>
      <c r="R239" s="189">
        <f>Q239*H239</f>
        <v>0</v>
      </c>
      <c r="S239" s="189">
        <v>0</v>
      </c>
      <c r="T239" s="190">
        <f>S239*H239</f>
        <v>0</v>
      </c>
      <c r="AR239" s="22" t="s">
        <v>387</v>
      </c>
      <c r="AT239" s="22" t="s">
        <v>382</v>
      </c>
      <c r="AU239" s="22" t="s">
        <v>89</v>
      </c>
      <c r="AY239" s="22" t="s">
        <v>380</v>
      </c>
      <c r="BE239" s="191">
        <f>IF(N239="základní",J239,0)</f>
        <v>0</v>
      </c>
      <c r="BF239" s="191">
        <f>IF(N239="snížená",J239,0)</f>
        <v>0</v>
      </c>
      <c r="BG239" s="191">
        <f>IF(N239="zákl. přenesená",J239,0)</f>
        <v>0</v>
      </c>
      <c r="BH239" s="191">
        <f>IF(N239="sníž. přenesená",J239,0)</f>
        <v>0</v>
      </c>
      <c r="BI239" s="191">
        <f>IF(N239="nulová",J239,0)</f>
        <v>0</v>
      </c>
      <c r="BJ239" s="22" t="s">
        <v>24</v>
      </c>
      <c r="BK239" s="191">
        <f>ROUND(I239*H239,2)</f>
        <v>0</v>
      </c>
      <c r="BL239" s="22" t="s">
        <v>387</v>
      </c>
      <c r="BM239" s="22" t="s">
        <v>699</v>
      </c>
    </row>
    <row r="240" spans="2:65" s="1" customFormat="1" ht="27">
      <c r="B240" s="39"/>
      <c r="D240" s="192" t="s">
        <v>389</v>
      </c>
      <c r="F240" s="193" t="s">
        <v>700</v>
      </c>
      <c r="I240" s="194"/>
      <c r="L240" s="39"/>
      <c r="M240" s="195"/>
      <c r="N240" s="40"/>
      <c r="O240" s="40"/>
      <c r="P240" s="40"/>
      <c r="Q240" s="40"/>
      <c r="R240" s="40"/>
      <c r="S240" s="40"/>
      <c r="T240" s="68"/>
      <c r="AT240" s="22" t="s">
        <v>389</v>
      </c>
      <c r="AU240" s="22" t="s">
        <v>89</v>
      </c>
    </row>
    <row r="241" spans="2:65" s="1" customFormat="1" ht="31.5" customHeight="1">
      <c r="B241" s="179"/>
      <c r="C241" s="180" t="s">
        <v>701</v>
      </c>
      <c r="D241" s="180" t="s">
        <v>382</v>
      </c>
      <c r="E241" s="181" t="s">
        <v>702</v>
      </c>
      <c r="F241" s="182" t="s">
        <v>703</v>
      </c>
      <c r="G241" s="183" t="s">
        <v>436</v>
      </c>
      <c r="H241" s="184">
        <v>1001.21</v>
      </c>
      <c r="I241" s="185"/>
      <c r="J241" s="186">
        <f>ROUND(I241*H241,2)</f>
        <v>0</v>
      </c>
      <c r="K241" s="182" t="s">
        <v>386</v>
      </c>
      <c r="L241" s="39"/>
      <c r="M241" s="187" t="s">
        <v>5</v>
      </c>
      <c r="N241" s="188" t="s">
        <v>51</v>
      </c>
      <c r="O241" s="40"/>
      <c r="P241" s="189">
        <f>O241*H241</f>
        <v>0</v>
      </c>
      <c r="Q241" s="189">
        <v>2.1000000000000001E-4</v>
      </c>
      <c r="R241" s="189">
        <f>Q241*H241</f>
        <v>0.21025410000000003</v>
      </c>
      <c r="S241" s="189">
        <v>0</v>
      </c>
      <c r="T241" s="190">
        <f>S241*H241</f>
        <v>0</v>
      </c>
      <c r="AR241" s="22" t="s">
        <v>387</v>
      </c>
      <c r="AT241" s="22" t="s">
        <v>382</v>
      </c>
      <c r="AU241" s="22" t="s">
        <v>89</v>
      </c>
      <c r="AY241" s="22" t="s">
        <v>380</v>
      </c>
      <c r="BE241" s="191">
        <f>IF(N241="základní",J241,0)</f>
        <v>0</v>
      </c>
      <c r="BF241" s="191">
        <f>IF(N241="snížená",J241,0)</f>
        <v>0</v>
      </c>
      <c r="BG241" s="191">
        <f>IF(N241="zákl. přenesená",J241,0)</f>
        <v>0</v>
      </c>
      <c r="BH241" s="191">
        <f>IF(N241="sníž. přenesená",J241,0)</f>
        <v>0</v>
      </c>
      <c r="BI241" s="191">
        <f>IF(N241="nulová",J241,0)</f>
        <v>0</v>
      </c>
      <c r="BJ241" s="22" t="s">
        <v>24</v>
      </c>
      <c r="BK241" s="191">
        <f>ROUND(I241*H241,2)</f>
        <v>0</v>
      </c>
      <c r="BL241" s="22" t="s">
        <v>387</v>
      </c>
      <c r="BM241" s="22" t="s">
        <v>704</v>
      </c>
    </row>
    <row r="242" spans="2:65" s="1" customFormat="1" ht="54">
      <c r="B242" s="39"/>
      <c r="D242" s="192" t="s">
        <v>389</v>
      </c>
      <c r="F242" s="193" t="s">
        <v>705</v>
      </c>
      <c r="I242" s="194"/>
      <c r="L242" s="39"/>
      <c r="M242" s="195"/>
      <c r="N242" s="40"/>
      <c r="O242" s="40"/>
      <c r="P242" s="40"/>
      <c r="Q242" s="40"/>
      <c r="R242" s="40"/>
      <c r="S242" s="40"/>
      <c r="T242" s="68"/>
      <c r="AT242" s="22" t="s">
        <v>389</v>
      </c>
      <c r="AU242" s="22" t="s">
        <v>89</v>
      </c>
    </row>
    <row r="243" spans="2:65" s="1" customFormat="1" ht="22.5" customHeight="1">
      <c r="B243" s="179"/>
      <c r="C243" s="180" t="s">
        <v>706</v>
      </c>
      <c r="D243" s="180" t="s">
        <v>382</v>
      </c>
      <c r="E243" s="181" t="s">
        <v>707</v>
      </c>
      <c r="F243" s="182" t="s">
        <v>708</v>
      </c>
      <c r="G243" s="183" t="s">
        <v>709</v>
      </c>
      <c r="H243" s="184">
        <v>1</v>
      </c>
      <c r="I243" s="185"/>
      <c r="J243" s="186">
        <f>ROUND(I243*H243,2)</f>
        <v>0</v>
      </c>
      <c r="K243" s="182" t="s">
        <v>459</v>
      </c>
      <c r="L243" s="39"/>
      <c r="M243" s="187" t="s">
        <v>5</v>
      </c>
      <c r="N243" s="188" t="s">
        <v>51</v>
      </c>
      <c r="O243" s="40"/>
      <c r="P243" s="189">
        <f>O243*H243</f>
        <v>0</v>
      </c>
      <c r="Q243" s="189">
        <v>0</v>
      </c>
      <c r="R243" s="189">
        <f>Q243*H243</f>
        <v>0</v>
      </c>
      <c r="S243" s="189">
        <v>0</v>
      </c>
      <c r="T243" s="190">
        <f>S243*H243</f>
        <v>0</v>
      </c>
      <c r="AR243" s="22" t="s">
        <v>387</v>
      </c>
      <c r="AT243" s="22" t="s">
        <v>382</v>
      </c>
      <c r="AU243" s="22" t="s">
        <v>89</v>
      </c>
      <c r="AY243" s="22" t="s">
        <v>380</v>
      </c>
      <c r="BE243" s="191">
        <f>IF(N243="základní",J243,0)</f>
        <v>0</v>
      </c>
      <c r="BF243" s="191">
        <f>IF(N243="snížená",J243,0)</f>
        <v>0</v>
      </c>
      <c r="BG243" s="191">
        <f>IF(N243="zákl. přenesená",J243,0)</f>
        <v>0</v>
      </c>
      <c r="BH243" s="191">
        <f>IF(N243="sníž. přenesená",J243,0)</f>
        <v>0</v>
      </c>
      <c r="BI243" s="191">
        <f>IF(N243="nulová",J243,0)</f>
        <v>0</v>
      </c>
      <c r="BJ243" s="22" t="s">
        <v>24</v>
      </c>
      <c r="BK243" s="191">
        <f>ROUND(I243*H243,2)</f>
        <v>0</v>
      </c>
      <c r="BL243" s="22" t="s">
        <v>387</v>
      </c>
      <c r="BM243" s="22" t="s">
        <v>710</v>
      </c>
    </row>
    <row r="244" spans="2:65" s="1" customFormat="1" ht="22.5" customHeight="1">
      <c r="B244" s="179"/>
      <c r="C244" s="180" t="s">
        <v>711</v>
      </c>
      <c r="D244" s="180" t="s">
        <v>382</v>
      </c>
      <c r="E244" s="181" t="s">
        <v>712</v>
      </c>
      <c r="F244" s="182" t="s">
        <v>713</v>
      </c>
      <c r="G244" s="183" t="s">
        <v>714</v>
      </c>
      <c r="H244" s="184">
        <v>2</v>
      </c>
      <c r="I244" s="185"/>
      <c r="J244" s="186">
        <f>ROUND(I244*H244,2)</f>
        <v>0</v>
      </c>
      <c r="K244" s="182" t="s">
        <v>459</v>
      </c>
      <c r="L244" s="39"/>
      <c r="M244" s="187" t="s">
        <v>5</v>
      </c>
      <c r="N244" s="188" t="s">
        <v>51</v>
      </c>
      <c r="O244" s="40"/>
      <c r="P244" s="189">
        <f>O244*H244</f>
        <v>0</v>
      </c>
      <c r="Q244" s="189">
        <v>0</v>
      </c>
      <c r="R244" s="189">
        <f>Q244*H244</f>
        <v>0</v>
      </c>
      <c r="S244" s="189">
        <v>0</v>
      </c>
      <c r="T244" s="190">
        <f>S244*H244</f>
        <v>0</v>
      </c>
      <c r="AR244" s="22" t="s">
        <v>387</v>
      </c>
      <c r="AT244" s="22" t="s">
        <v>382</v>
      </c>
      <c r="AU244" s="22" t="s">
        <v>89</v>
      </c>
      <c r="AY244" s="22" t="s">
        <v>380</v>
      </c>
      <c r="BE244" s="191">
        <f>IF(N244="základní",J244,0)</f>
        <v>0</v>
      </c>
      <c r="BF244" s="191">
        <f>IF(N244="snížená",J244,0)</f>
        <v>0</v>
      </c>
      <c r="BG244" s="191">
        <f>IF(N244="zákl. přenesená",J244,0)</f>
        <v>0</v>
      </c>
      <c r="BH244" s="191">
        <f>IF(N244="sníž. přenesená",J244,0)</f>
        <v>0</v>
      </c>
      <c r="BI244" s="191">
        <f>IF(N244="nulová",J244,0)</f>
        <v>0</v>
      </c>
      <c r="BJ244" s="22" t="s">
        <v>24</v>
      </c>
      <c r="BK244" s="191">
        <f>ROUND(I244*H244,2)</f>
        <v>0</v>
      </c>
      <c r="BL244" s="22" t="s">
        <v>387</v>
      </c>
      <c r="BM244" s="22" t="s">
        <v>715</v>
      </c>
    </row>
    <row r="245" spans="2:65" s="11" customFormat="1" ht="29.85" customHeight="1">
      <c r="B245" s="165"/>
      <c r="D245" s="176" t="s">
        <v>79</v>
      </c>
      <c r="E245" s="177" t="s">
        <v>716</v>
      </c>
      <c r="F245" s="177" t="s">
        <v>717</v>
      </c>
      <c r="I245" s="168"/>
      <c r="J245" s="178">
        <f>BK245</f>
        <v>0</v>
      </c>
      <c r="L245" s="165"/>
      <c r="M245" s="170"/>
      <c r="N245" s="171"/>
      <c r="O245" s="171"/>
      <c r="P245" s="172">
        <f>SUM(P246:P247)</f>
        <v>0</v>
      </c>
      <c r="Q245" s="171"/>
      <c r="R245" s="172">
        <f>SUM(R246:R247)</f>
        <v>0</v>
      </c>
      <c r="S245" s="171"/>
      <c r="T245" s="173">
        <f>SUM(T246:T247)</f>
        <v>0</v>
      </c>
      <c r="AR245" s="166" t="s">
        <v>24</v>
      </c>
      <c r="AT245" s="174" t="s">
        <v>79</v>
      </c>
      <c r="AU245" s="174" t="s">
        <v>24</v>
      </c>
      <c r="AY245" s="166" t="s">
        <v>380</v>
      </c>
      <c r="BK245" s="175">
        <f>SUM(BK246:BK247)</f>
        <v>0</v>
      </c>
    </row>
    <row r="246" spans="2:65" s="1" customFormat="1" ht="44.25" customHeight="1">
      <c r="B246" s="179"/>
      <c r="C246" s="180" t="s">
        <v>718</v>
      </c>
      <c r="D246" s="180" t="s">
        <v>382</v>
      </c>
      <c r="E246" s="181" t="s">
        <v>719</v>
      </c>
      <c r="F246" s="182" t="s">
        <v>720</v>
      </c>
      <c r="G246" s="183" t="s">
        <v>420</v>
      </c>
      <c r="H246" s="184">
        <v>633.82500000000005</v>
      </c>
      <c r="I246" s="185"/>
      <c r="J246" s="186">
        <f>ROUND(I246*H246,2)</f>
        <v>0</v>
      </c>
      <c r="K246" s="182" t="s">
        <v>386</v>
      </c>
      <c r="L246" s="39"/>
      <c r="M246" s="187" t="s">
        <v>5</v>
      </c>
      <c r="N246" s="188" t="s">
        <v>51</v>
      </c>
      <c r="O246" s="40"/>
      <c r="P246" s="189">
        <f>O246*H246</f>
        <v>0</v>
      </c>
      <c r="Q246" s="189">
        <v>0</v>
      </c>
      <c r="R246" s="189">
        <f>Q246*H246</f>
        <v>0</v>
      </c>
      <c r="S246" s="189">
        <v>0</v>
      </c>
      <c r="T246" s="190">
        <f>S246*H246</f>
        <v>0</v>
      </c>
      <c r="AR246" s="22" t="s">
        <v>387</v>
      </c>
      <c r="AT246" s="22" t="s">
        <v>382</v>
      </c>
      <c r="AU246" s="22" t="s">
        <v>89</v>
      </c>
      <c r="AY246" s="22" t="s">
        <v>380</v>
      </c>
      <c r="BE246" s="191">
        <f>IF(N246="základní",J246,0)</f>
        <v>0</v>
      </c>
      <c r="BF246" s="191">
        <f>IF(N246="snížená",J246,0)</f>
        <v>0</v>
      </c>
      <c r="BG246" s="191">
        <f>IF(N246="zákl. přenesená",J246,0)</f>
        <v>0</v>
      </c>
      <c r="BH246" s="191">
        <f>IF(N246="sníž. přenesená",J246,0)</f>
        <v>0</v>
      </c>
      <c r="BI246" s="191">
        <f>IF(N246="nulová",J246,0)</f>
        <v>0</v>
      </c>
      <c r="BJ246" s="22" t="s">
        <v>24</v>
      </c>
      <c r="BK246" s="191">
        <f>ROUND(I246*H246,2)</f>
        <v>0</v>
      </c>
      <c r="BL246" s="22" t="s">
        <v>387</v>
      </c>
      <c r="BM246" s="22" t="s">
        <v>721</v>
      </c>
    </row>
    <row r="247" spans="2:65" s="1" customFormat="1" ht="81">
      <c r="B247" s="39"/>
      <c r="D247" s="196" t="s">
        <v>389</v>
      </c>
      <c r="F247" s="197" t="s">
        <v>722</v>
      </c>
      <c r="I247" s="194"/>
      <c r="L247" s="39"/>
      <c r="M247" s="195"/>
      <c r="N247" s="40"/>
      <c r="O247" s="40"/>
      <c r="P247" s="40"/>
      <c r="Q247" s="40"/>
      <c r="R247" s="40"/>
      <c r="S247" s="40"/>
      <c r="T247" s="68"/>
      <c r="AT247" s="22" t="s">
        <v>389</v>
      </c>
      <c r="AU247" s="22" t="s">
        <v>89</v>
      </c>
    </row>
    <row r="248" spans="2:65" s="11" customFormat="1" ht="37.35" customHeight="1">
      <c r="B248" s="165"/>
      <c r="D248" s="166" t="s">
        <v>79</v>
      </c>
      <c r="E248" s="167" t="s">
        <v>723</v>
      </c>
      <c r="F248" s="167" t="s">
        <v>724</v>
      </c>
      <c r="I248" s="168"/>
      <c r="J248" s="169">
        <f>BK248</f>
        <v>0</v>
      </c>
      <c r="L248" s="165"/>
      <c r="M248" s="170"/>
      <c r="N248" s="171"/>
      <c r="O248" s="171"/>
      <c r="P248" s="172">
        <f>P249+P278+P299+P314+P325+P330+P340+P353+P367+P426+P447+P452+P460+P465+P467</f>
        <v>0</v>
      </c>
      <c r="Q248" s="171"/>
      <c r="R248" s="172">
        <f>R249+R278+R299+R314+R325+R330+R340+R353+R367+R426+R447+R452+R460+R465+R467</f>
        <v>40.232177406800005</v>
      </c>
      <c r="S248" s="171"/>
      <c r="T248" s="173">
        <f>T249+T278+T299+T314+T325+T330+T340+T353+T367+T426+T447+T452+T460+T465+T467</f>
        <v>0</v>
      </c>
      <c r="AR248" s="166" t="s">
        <v>89</v>
      </c>
      <c r="AT248" s="174" t="s">
        <v>79</v>
      </c>
      <c r="AU248" s="174" t="s">
        <v>80</v>
      </c>
      <c r="AY248" s="166" t="s">
        <v>380</v>
      </c>
      <c r="BK248" s="175">
        <f>BK249+BK278+BK299+BK314+BK325+BK330+BK340+BK353+BK367+BK426+BK447+BK452+BK460+BK465+BK467</f>
        <v>0</v>
      </c>
    </row>
    <row r="249" spans="2:65" s="11" customFormat="1" ht="19.899999999999999" customHeight="1">
      <c r="B249" s="165"/>
      <c r="D249" s="176" t="s">
        <v>79</v>
      </c>
      <c r="E249" s="177" t="s">
        <v>725</v>
      </c>
      <c r="F249" s="177" t="s">
        <v>726</v>
      </c>
      <c r="I249" s="168"/>
      <c r="J249" s="178">
        <f>BK249</f>
        <v>0</v>
      </c>
      <c r="L249" s="165"/>
      <c r="M249" s="170"/>
      <c r="N249" s="171"/>
      <c r="O249" s="171"/>
      <c r="P249" s="172">
        <f>SUM(P250:P277)</f>
        <v>0</v>
      </c>
      <c r="Q249" s="171"/>
      <c r="R249" s="172">
        <f>SUM(R250:R277)</f>
        <v>4.8569891900000011</v>
      </c>
      <c r="S249" s="171"/>
      <c r="T249" s="173">
        <f>SUM(T250:T277)</f>
        <v>0</v>
      </c>
      <c r="AR249" s="166" t="s">
        <v>89</v>
      </c>
      <c r="AT249" s="174" t="s">
        <v>79</v>
      </c>
      <c r="AU249" s="174" t="s">
        <v>24</v>
      </c>
      <c r="AY249" s="166" t="s">
        <v>380</v>
      </c>
      <c r="BK249" s="175">
        <f>SUM(BK250:BK277)</f>
        <v>0</v>
      </c>
    </row>
    <row r="250" spans="2:65" s="1" customFormat="1" ht="31.5" customHeight="1">
      <c r="B250" s="179"/>
      <c r="C250" s="180" t="s">
        <v>727</v>
      </c>
      <c r="D250" s="180" t="s">
        <v>382</v>
      </c>
      <c r="E250" s="181" t="s">
        <v>728</v>
      </c>
      <c r="F250" s="182" t="s">
        <v>729</v>
      </c>
      <c r="G250" s="183" t="s">
        <v>436</v>
      </c>
      <c r="H250" s="184">
        <v>406.25</v>
      </c>
      <c r="I250" s="185"/>
      <c r="J250" s="186">
        <f>ROUND(I250*H250,2)</f>
        <v>0</v>
      </c>
      <c r="K250" s="182" t="s">
        <v>386</v>
      </c>
      <c r="L250" s="39"/>
      <c r="M250" s="187" t="s">
        <v>5</v>
      </c>
      <c r="N250" s="188" t="s">
        <v>51</v>
      </c>
      <c r="O250" s="40"/>
      <c r="P250" s="189">
        <f>O250*H250</f>
        <v>0</v>
      </c>
      <c r="Q250" s="189">
        <v>0</v>
      </c>
      <c r="R250" s="189">
        <f>Q250*H250</f>
        <v>0</v>
      </c>
      <c r="S250" s="189">
        <v>0</v>
      </c>
      <c r="T250" s="190">
        <f>S250*H250</f>
        <v>0</v>
      </c>
      <c r="AR250" s="22" t="s">
        <v>462</v>
      </c>
      <c r="AT250" s="22" t="s">
        <v>382</v>
      </c>
      <c r="AU250" s="22" t="s">
        <v>89</v>
      </c>
      <c r="AY250" s="22" t="s">
        <v>380</v>
      </c>
      <c r="BE250" s="191">
        <f>IF(N250="základní",J250,0)</f>
        <v>0</v>
      </c>
      <c r="BF250" s="191">
        <f>IF(N250="snížená",J250,0)</f>
        <v>0</v>
      </c>
      <c r="BG250" s="191">
        <f>IF(N250="zákl. přenesená",J250,0)</f>
        <v>0</v>
      </c>
      <c r="BH250" s="191">
        <f>IF(N250="sníž. přenesená",J250,0)</f>
        <v>0</v>
      </c>
      <c r="BI250" s="191">
        <f>IF(N250="nulová",J250,0)</f>
        <v>0</v>
      </c>
      <c r="BJ250" s="22" t="s">
        <v>24</v>
      </c>
      <c r="BK250" s="191">
        <f>ROUND(I250*H250,2)</f>
        <v>0</v>
      </c>
      <c r="BL250" s="22" t="s">
        <v>462</v>
      </c>
      <c r="BM250" s="22" t="s">
        <v>730</v>
      </c>
    </row>
    <row r="251" spans="2:65" s="1" customFormat="1" ht="40.5">
      <c r="B251" s="39"/>
      <c r="D251" s="192" t="s">
        <v>389</v>
      </c>
      <c r="F251" s="193" t="s">
        <v>731</v>
      </c>
      <c r="I251" s="194"/>
      <c r="L251" s="39"/>
      <c r="M251" s="195"/>
      <c r="N251" s="40"/>
      <c r="O251" s="40"/>
      <c r="P251" s="40"/>
      <c r="Q251" s="40"/>
      <c r="R251" s="40"/>
      <c r="S251" s="40"/>
      <c r="T251" s="68"/>
      <c r="AT251" s="22" t="s">
        <v>389</v>
      </c>
      <c r="AU251" s="22" t="s">
        <v>89</v>
      </c>
    </row>
    <row r="252" spans="2:65" s="1" customFormat="1" ht="31.5" customHeight="1">
      <c r="B252" s="179"/>
      <c r="C252" s="180" t="s">
        <v>732</v>
      </c>
      <c r="D252" s="180" t="s">
        <v>382</v>
      </c>
      <c r="E252" s="181" t="s">
        <v>733</v>
      </c>
      <c r="F252" s="182" t="s">
        <v>734</v>
      </c>
      <c r="G252" s="183" t="s">
        <v>436</v>
      </c>
      <c r="H252" s="184">
        <v>18.702000000000002</v>
      </c>
      <c r="I252" s="185"/>
      <c r="J252" s="186">
        <f>ROUND(I252*H252,2)</f>
        <v>0</v>
      </c>
      <c r="K252" s="182" t="s">
        <v>386</v>
      </c>
      <c r="L252" s="39"/>
      <c r="M252" s="187" t="s">
        <v>5</v>
      </c>
      <c r="N252" s="188" t="s">
        <v>51</v>
      </c>
      <c r="O252" s="40"/>
      <c r="P252" s="189">
        <f>O252*H252</f>
        <v>0</v>
      </c>
      <c r="Q252" s="189">
        <v>0</v>
      </c>
      <c r="R252" s="189">
        <f>Q252*H252</f>
        <v>0</v>
      </c>
      <c r="S252" s="189">
        <v>0</v>
      </c>
      <c r="T252" s="190">
        <f>S252*H252</f>
        <v>0</v>
      </c>
      <c r="AR252" s="22" t="s">
        <v>462</v>
      </c>
      <c r="AT252" s="22" t="s">
        <v>382</v>
      </c>
      <c r="AU252" s="22" t="s">
        <v>89</v>
      </c>
      <c r="AY252" s="22" t="s">
        <v>380</v>
      </c>
      <c r="BE252" s="191">
        <f>IF(N252="základní",J252,0)</f>
        <v>0</v>
      </c>
      <c r="BF252" s="191">
        <f>IF(N252="snížená",J252,0)</f>
        <v>0</v>
      </c>
      <c r="BG252" s="191">
        <f>IF(N252="zákl. přenesená",J252,0)</f>
        <v>0</v>
      </c>
      <c r="BH252" s="191">
        <f>IF(N252="sníž. přenesená",J252,0)</f>
        <v>0</v>
      </c>
      <c r="BI252" s="191">
        <f>IF(N252="nulová",J252,0)</f>
        <v>0</v>
      </c>
      <c r="BJ252" s="22" t="s">
        <v>24</v>
      </c>
      <c r="BK252" s="191">
        <f>ROUND(I252*H252,2)</f>
        <v>0</v>
      </c>
      <c r="BL252" s="22" t="s">
        <v>462</v>
      </c>
      <c r="BM252" s="22" t="s">
        <v>735</v>
      </c>
    </row>
    <row r="253" spans="2:65" s="1" customFormat="1" ht="40.5">
      <c r="B253" s="39"/>
      <c r="D253" s="192" t="s">
        <v>389</v>
      </c>
      <c r="F253" s="193" t="s">
        <v>731</v>
      </c>
      <c r="I253" s="194"/>
      <c r="L253" s="39"/>
      <c r="M253" s="195"/>
      <c r="N253" s="40"/>
      <c r="O253" s="40"/>
      <c r="P253" s="40"/>
      <c r="Q253" s="40"/>
      <c r="R253" s="40"/>
      <c r="S253" s="40"/>
      <c r="T253" s="68"/>
      <c r="AT253" s="22" t="s">
        <v>389</v>
      </c>
      <c r="AU253" s="22" t="s">
        <v>89</v>
      </c>
    </row>
    <row r="254" spans="2:65" s="1" customFormat="1" ht="22.5" customHeight="1">
      <c r="B254" s="179"/>
      <c r="C254" s="206" t="s">
        <v>736</v>
      </c>
      <c r="D254" s="206" t="s">
        <v>456</v>
      </c>
      <c r="E254" s="207" t="s">
        <v>737</v>
      </c>
      <c r="F254" s="208" t="s">
        <v>738</v>
      </c>
      <c r="G254" s="209" t="s">
        <v>739</v>
      </c>
      <c r="H254" s="210">
        <v>28.053000000000001</v>
      </c>
      <c r="I254" s="211"/>
      <c r="J254" s="212">
        <f>ROUND(I254*H254,2)</f>
        <v>0</v>
      </c>
      <c r="K254" s="208" t="s">
        <v>386</v>
      </c>
      <c r="L254" s="213"/>
      <c r="M254" s="214" t="s">
        <v>5</v>
      </c>
      <c r="N254" s="215" t="s">
        <v>51</v>
      </c>
      <c r="O254" s="40"/>
      <c r="P254" s="189">
        <f>O254*H254</f>
        <v>0</v>
      </c>
      <c r="Q254" s="189">
        <v>1E-3</v>
      </c>
      <c r="R254" s="189">
        <f>Q254*H254</f>
        <v>2.8053000000000002E-2</v>
      </c>
      <c r="S254" s="189">
        <v>0</v>
      </c>
      <c r="T254" s="190">
        <f>S254*H254</f>
        <v>0</v>
      </c>
      <c r="AR254" s="22" t="s">
        <v>531</v>
      </c>
      <c r="AT254" s="22" t="s">
        <v>456</v>
      </c>
      <c r="AU254" s="22" t="s">
        <v>89</v>
      </c>
      <c r="AY254" s="22" t="s">
        <v>380</v>
      </c>
      <c r="BE254" s="191">
        <f>IF(N254="základní",J254,0)</f>
        <v>0</v>
      </c>
      <c r="BF254" s="191">
        <f>IF(N254="snížená",J254,0)</f>
        <v>0</v>
      </c>
      <c r="BG254" s="191">
        <f>IF(N254="zákl. přenesená",J254,0)</f>
        <v>0</v>
      </c>
      <c r="BH254" s="191">
        <f>IF(N254="sníž. přenesená",J254,0)</f>
        <v>0</v>
      </c>
      <c r="BI254" s="191">
        <f>IF(N254="nulová",J254,0)</f>
        <v>0</v>
      </c>
      <c r="BJ254" s="22" t="s">
        <v>24</v>
      </c>
      <c r="BK254" s="191">
        <f>ROUND(I254*H254,2)</f>
        <v>0</v>
      </c>
      <c r="BL254" s="22" t="s">
        <v>462</v>
      </c>
      <c r="BM254" s="22" t="s">
        <v>740</v>
      </c>
    </row>
    <row r="255" spans="2:65" s="1" customFormat="1" ht="27">
      <c r="B255" s="39"/>
      <c r="D255" s="196" t="s">
        <v>535</v>
      </c>
      <c r="F255" s="197" t="s">
        <v>741</v>
      </c>
      <c r="I255" s="194"/>
      <c r="L255" s="39"/>
      <c r="M255" s="195"/>
      <c r="N255" s="40"/>
      <c r="O255" s="40"/>
      <c r="P255" s="40"/>
      <c r="Q255" s="40"/>
      <c r="R255" s="40"/>
      <c r="S255" s="40"/>
      <c r="T255" s="68"/>
      <c r="AT255" s="22" t="s">
        <v>535</v>
      </c>
      <c r="AU255" s="22" t="s">
        <v>89</v>
      </c>
    </row>
    <row r="256" spans="2:65" s="12" customFormat="1">
      <c r="B256" s="198"/>
      <c r="D256" s="192" t="s">
        <v>422</v>
      </c>
      <c r="F256" s="199" t="s">
        <v>742</v>
      </c>
      <c r="H256" s="200">
        <v>28.053000000000001</v>
      </c>
      <c r="I256" s="201"/>
      <c r="L256" s="198"/>
      <c r="M256" s="202"/>
      <c r="N256" s="203"/>
      <c r="O256" s="203"/>
      <c r="P256" s="203"/>
      <c r="Q256" s="203"/>
      <c r="R256" s="203"/>
      <c r="S256" s="203"/>
      <c r="T256" s="204"/>
      <c r="AT256" s="205" t="s">
        <v>422</v>
      </c>
      <c r="AU256" s="205" t="s">
        <v>89</v>
      </c>
      <c r="AV256" s="12" t="s">
        <v>89</v>
      </c>
      <c r="AW256" s="12" t="s">
        <v>6</v>
      </c>
      <c r="AX256" s="12" t="s">
        <v>24</v>
      </c>
      <c r="AY256" s="205" t="s">
        <v>380</v>
      </c>
    </row>
    <row r="257" spans="2:65" s="1" customFormat="1" ht="31.5" customHeight="1">
      <c r="B257" s="179"/>
      <c r="C257" s="180" t="s">
        <v>743</v>
      </c>
      <c r="D257" s="180" t="s">
        <v>382</v>
      </c>
      <c r="E257" s="181" t="s">
        <v>744</v>
      </c>
      <c r="F257" s="182" t="s">
        <v>745</v>
      </c>
      <c r="G257" s="183" t="s">
        <v>436</v>
      </c>
      <c r="H257" s="184">
        <v>100.81</v>
      </c>
      <c r="I257" s="185"/>
      <c r="J257" s="186">
        <f>ROUND(I257*H257,2)</f>
        <v>0</v>
      </c>
      <c r="K257" s="182" t="s">
        <v>386</v>
      </c>
      <c r="L257" s="39"/>
      <c r="M257" s="187" t="s">
        <v>5</v>
      </c>
      <c r="N257" s="188" t="s">
        <v>51</v>
      </c>
      <c r="O257" s="40"/>
      <c r="P257" s="189">
        <f>O257*H257</f>
        <v>0</v>
      </c>
      <c r="Q257" s="189">
        <v>0</v>
      </c>
      <c r="R257" s="189">
        <f>Q257*H257</f>
        <v>0</v>
      </c>
      <c r="S257" s="189">
        <v>0</v>
      </c>
      <c r="T257" s="190">
        <f>S257*H257</f>
        <v>0</v>
      </c>
      <c r="AR257" s="22" t="s">
        <v>462</v>
      </c>
      <c r="AT257" s="22" t="s">
        <v>382</v>
      </c>
      <c r="AU257" s="22" t="s">
        <v>89</v>
      </c>
      <c r="AY257" s="22" t="s">
        <v>380</v>
      </c>
      <c r="BE257" s="191">
        <f>IF(N257="základní",J257,0)</f>
        <v>0</v>
      </c>
      <c r="BF257" s="191">
        <f>IF(N257="snížená",J257,0)</f>
        <v>0</v>
      </c>
      <c r="BG257" s="191">
        <f>IF(N257="zákl. přenesená",J257,0)</f>
        <v>0</v>
      </c>
      <c r="BH257" s="191">
        <f>IF(N257="sníž. přenesená",J257,0)</f>
        <v>0</v>
      </c>
      <c r="BI257" s="191">
        <f>IF(N257="nulová",J257,0)</f>
        <v>0</v>
      </c>
      <c r="BJ257" s="22" t="s">
        <v>24</v>
      </c>
      <c r="BK257" s="191">
        <f>ROUND(I257*H257,2)</f>
        <v>0</v>
      </c>
      <c r="BL257" s="22" t="s">
        <v>462</v>
      </c>
      <c r="BM257" s="22" t="s">
        <v>746</v>
      </c>
    </row>
    <row r="258" spans="2:65" s="1" customFormat="1" ht="40.5">
      <c r="B258" s="39"/>
      <c r="D258" s="192" t="s">
        <v>389</v>
      </c>
      <c r="F258" s="193" t="s">
        <v>731</v>
      </c>
      <c r="I258" s="194"/>
      <c r="L258" s="39"/>
      <c r="M258" s="195"/>
      <c r="N258" s="40"/>
      <c r="O258" s="40"/>
      <c r="P258" s="40"/>
      <c r="Q258" s="40"/>
      <c r="R258" s="40"/>
      <c r="S258" s="40"/>
      <c r="T258" s="68"/>
      <c r="AT258" s="22" t="s">
        <v>389</v>
      </c>
      <c r="AU258" s="22" t="s">
        <v>89</v>
      </c>
    </row>
    <row r="259" spans="2:65" s="1" customFormat="1" ht="22.5" customHeight="1">
      <c r="B259" s="179"/>
      <c r="C259" s="206" t="s">
        <v>747</v>
      </c>
      <c r="D259" s="206" t="s">
        <v>456</v>
      </c>
      <c r="E259" s="207" t="s">
        <v>748</v>
      </c>
      <c r="F259" s="208" t="s">
        <v>749</v>
      </c>
      <c r="G259" s="209" t="s">
        <v>420</v>
      </c>
      <c r="H259" s="210">
        <v>0.152</v>
      </c>
      <c r="I259" s="211"/>
      <c r="J259" s="212">
        <f>ROUND(I259*H259,2)</f>
        <v>0</v>
      </c>
      <c r="K259" s="208" t="s">
        <v>386</v>
      </c>
      <c r="L259" s="213"/>
      <c r="M259" s="214" t="s">
        <v>5</v>
      </c>
      <c r="N259" s="215" t="s">
        <v>51</v>
      </c>
      <c r="O259" s="40"/>
      <c r="P259" s="189">
        <f>O259*H259</f>
        <v>0</v>
      </c>
      <c r="Q259" s="189">
        <v>1</v>
      </c>
      <c r="R259" s="189">
        <f>Q259*H259</f>
        <v>0.152</v>
      </c>
      <c r="S259" s="189">
        <v>0</v>
      </c>
      <c r="T259" s="190">
        <f>S259*H259</f>
        <v>0</v>
      </c>
      <c r="AR259" s="22" t="s">
        <v>531</v>
      </c>
      <c r="AT259" s="22" t="s">
        <v>456</v>
      </c>
      <c r="AU259" s="22" t="s">
        <v>89</v>
      </c>
      <c r="AY259" s="22" t="s">
        <v>380</v>
      </c>
      <c r="BE259" s="191">
        <f>IF(N259="základní",J259,0)</f>
        <v>0</v>
      </c>
      <c r="BF259" s="191">
        <f>IF(N259="snížená",J259,0)</f>
        <v>0</v>
      </c>
      <c r="BG259" s="191">
        <f>IF(N259="zákl. přenesená",J259,0)</f>
        <v>0</v>
      </c>
      <c r="BH259" s="191">
        <f>IF(N259="sníž. přenesená",J259,0)</f>
        <v>0</v>
      </c>
      <c r="BI259" s="191">
        <f>IF(N259="nulová",J259,0)</f>
        <v>0</v>
      </c>
      <c r="BJ259" s="22" t="s">
        <v>24</v>
      </c>
      <c r="BK259" s="191">
        <f>ROUND(I259*H259,2)</f>
        <v>0</v>
      </c>
      <c r="BL259" s="22" t="s">
        <v>462</v>
      </c>
      <c r="BM259" s="22" t="s">
        <v>750</v>
      </c>
    </row>
    <row r="260" spans="2:65" s="1" customFormat="1" ht="27">
      <c r="B260" s="39"/>
      <c r="D260" s="196" t="s">
        <v>535</v>
      </c>
      <c r="F260" s="197" t="s">
        <v>751</v>
      </c>
      <c r="I260" s="194"/>
      <c r="L260" s="39"/>
      <c r="M260" s="195"/>
      <c r="N260" s="40"/>
      <c r="O260" s="40"/>
      <c r="P260" s="40"/>
      <c r="Q260" s="40"/>
      <c r="R260" s="40"/>
      <c r="S260" s="40"/>
      <c r="T260" s="68"/>
      <c r="AT260" s="22" t="s">
        <v>535</v>
      </c>
      <c r="AU260" s="22" t="s">
        <v>89</v>
      </c>
    </row>
    <row r="261" spans="2:65" s="12" customFormat="1">
      <c r="B261" s="198"/>
      <c r="D261" s="192" t="s">
        <v>422</v>
      </c>
      <c r="F261" s="199" t="s">
        <v>752</v>
      </c>
      <c r="H261" s="200">
        <v>0.152</v>
      </c>
      <c r="I261" s="201"/>
      <c r="L261" s="198"/>
      <c r="M261" s="202"/>
      <c r="N261" s="203"/>
      <c r="O261" s="203"/>
      <c r="P261" s="203"/>
      <c r="Q261" s="203"/>
      <c r="R261" s="203"/>
      <c r="S261" s="203"/>
      <c r="T261" s="204"/>
      <c r="AT261" s="205" t="s">
        <v>422</v>
      </c>
      <c r="AU261" s="205" t="s">
        <v>89</v>
      </c>
      <c r="AV261" s="12" t="s">
        <v>89</v>
      </c>
      <c r="AW261" s="12" t="s">
        <v>6</v>
      </c>
      <c r="AX261" s="12" t="s">
        <v>24</v>
      </c>
      <c r="AY261" s="205" t="s">
        <v>380</v>
      </c>
    </row>
    <row r="262" spans="2:65" s="1" customFormat="1" ht="22.5" customHeight="1">
      <c r="B262" s="179"/>
      <c r="C262" s="180" t="s">
        <v>753</v>
      </c>
      <c r="D262" s="180" t="s">
        <v>382</v>
      </c>
      <c r="E262" s="181" t="s">
        <v>754</v>
      </c>
      <c r="F262" s="182" t="s">
        <v>755</v>
      </c>
      <c r="G262" s="183" t="s">
        <v>436</v>
      </c>
      <c r="H262" s="184">
        <v>406.25</v>
      </c>
      <c r="I262" s="185"/>
      <c r="J262" s="186">
        <f>ROUND(I262*H262,2)</f>
        <v>0</v>
      </c>
      <c r="K262" s="182" t="s">
        <v>386</v>
      </c>
      <c r="L262" s="39"/>
      <c r="M262" s="187" t="s">
        <v>5</v>
      </c>
      <c r="N262" s="188" t="s">
        <v>51</v>
      </c>
      <c r="O262" s="40"/>
      <c r="P262" s="189">
        <f>O262*H262</f>
        <v>0</v>
      </c>
      <c r="Q262" s="189">
        <v>3.9825E-4</v>
      </c>
      <c r="R262" s="189">
        <f>Q262*H262</f>
        <v>0.1617890625</v>
      </c>
      <c r="S262" s="189">
        <v>0</v>
      </c>
      <c r="T262" s="190">
        <f>S262*H262</f>
        <v>0</v>
      </c>
      <c r="AR262" s="22" t="s">
        <v>462</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462</v>
      </c>
      <c r="BM262" s="22" t="s">
        <v>756</v>
      </c>
    </row>
    <row r="263" spans="2:65" s="1" customFormat="1" ht="40.5">
      <c r="B263" s="39"/>
      <c r="D263" s="192" t="s">
        <v>389</v>
      </c>
      <c r="F263" s="193" t="s">
        <v>757</v>
      </c>
      <c r="I263" s="194"/>
      <c r="L263" s="39"/>
      <c r="M263" s="195"/>
      <c r="N263" s="40"/>
      <c r="O263" s="40"/>
      <c r="P263" s="40"/>
      <c r="Q263" s="40"/>
      <c r="R263" s="40"/>
      <c r="S263" s="40"/>
      <c r="T263" s="68"/>
      <c r="AT263" s="22" t="s">
        <v>389</v>
      </c>
      <c r="AU263" s="22" t="s">
        <v>89</v>
      </c>
    </row>
    <row r="264" spans="2:65" s="1" customFormat="1" ht="22.5" customHeight="1">
      <c r="B264" s="179"/>
      <c r="C264" s="180" t="s">
        <v>758</v>
      </c>
      <c r="D264" s="180" t="s">
        <v>382</v>
      </c>
      <c r="E264" s="181" t="s">
        <v>759</v>
      </c>
      <c r="F264" s="182" t="s">
        <v>760</v>
      </c>
      <c r="G264" s="183" t="s">
        <v>436</v>
      </c>
      <c r="H264" s="184">
        <v>100.81</v>
      </c>
      <c r="I264" s="185"/>
      <c r="J264" s="186">
        <f>ROUND(I264*H264,2)</f>
        <v>0</v>
      </c>
      <c r="K264" s="182" t="s">
        <v>386</v>
      </c>
      <c r="L264" s="39"/>
      <c r="M264" s="187" t="s">
        <v>5</v>
      </c>
      <c r="N264" s="188" t="s">
        <v>51</v>
      </c>
      <c r="O264" s="40"/>
      <c r="P264" s="189">
        <f>O264*H264</f>
        <v>0</v>
      </c>
      <c r="Q264" s="189">
        <v>3.9825E-4</v>
      </c>
      <c r="R264" s="189">
        <f>Q264*H264</f>
        <v>4.0147582500000001E-2</v>
      </c>
      <c r="S264" s="189">
        <v>0</v>
      </c>
      <c r="T264" s="190">
        <f>S264*H264</f>
        <v>0</v>
      </c>
      <c r="AR264" s="22" t="s">
        <v>462</v>
      </c>
      <c r="AT264" s="22" t="s">
        <v>382</v>
      </c>
      <c r="AU264" s="22" t="s">
        <v>89</v>
      </c>
      <c r="AY264" s="22" t="s">
        <v>380</v>
      </c>
      <c r="BE264" s="191">
        <f>IF(N264="základní",J264,0)</f>
        <v>0</v>
      </c>
      <c r="BF264" s="191">
        <f>IF(N264="snížená",J264,0)</f>
        <v>0</v>
      </c>
      <c r="BG264" s="191">
        <f>IF(N264="zákl. přenesená",J264,0)</f>
        <v>0</v>
      </c>
      <c r="BH264" s="191">
        <f>IF(N264="sníž. přenesená",J264,0)</f>
        <v>0</v>
      </c>
      <c r="BI264" s="191">
        <f>IF(N264="nulová",J264,0)</f>
        <v>0</v>
      </c>
      <c r="BJ264" s="22" t="s">
        <v>24</v>
      </c>
      <c r="BK264" s="191">
        <f>ROUND(I264*H264,2)</f>
        <v>0</v>
      </c>
      <c r="BL264" s="22" t="s">
        <v>462</v>
      </c>
      <c r="BM264" s="22" t="s">
        <v>761</v>
      </c>
    </row>
    <row r="265" spans="2:65" s="1" customFormat="1" ht="40.5">
      <c r="B265" s="39"/>
      <c r="D265" s="192" t="s">
        <v>389</v>
      </c>
      <c r="F265" s="193" t="s">
        <v>757</v>
      </c>
      <c r="I265" s="194"/>
      <c r="L265" s="39"/>
      <c r="M265" s="195"/>
      <c r="N265" s="40"/>
      <c r="O265" s="40"/>
      <c r="P265" s="40"/>
      <c r="Q265" s="40"/>
      <c r="R265" s="40"/>
      <c r="S265" s="40"/>
      <c r="T265" s="68"/>
      <c r="AT265" s="22" t="s">
        <v>389</v>
      </c>
      <c r="AU265" s="22" t="s">
        <v>89</v>
      </c>
    </row>
    <row r="266" spans="2:65" s="1" customFormat="1" ht="22.5" customHeight="1">
      <c r="B266" s="179"/>
      <c r="C266" s="206" t="s">
        <v>762</v>
      </c>
      <c r="D266" s="206" t="s">
        <v>456</v>
      </c>
      <c r="E266" s="207" t="s">
        <v>763</v>
      </c>
      <c r="F266" s="208" t="s">
        <v>764</v>
      </c>
      <c r="G266" s="209" t="s">
        <v>436</v>
      </c>
      <c r="H266" s="210">
        <v>557.76599999999996</v>
      </c>
      <c r="I266" s="211"/>
      <c r="J266" s="212">
        <f>ROUND(I266*H266,2)</f>
        <v>0</v>
      </c>
      <c r="K266" s="208" t="s">
        <v>386</v>
      </c>
      <c r="L266" s="213"/>
      <c r="M266" s="214" t="s">
        <v>5</v>
      </c>
      <c r="N266" s="215" t="s">
        <v>51</v>
      </c>
      <c r="O266" s="40"/>
      <c r="P266" s="189">
        <f>O266*H266</f>
        <v>0</v>
      </c>
      <c r="Q266" s="189">
        <v>5.0000000000000001E-3</v>
      </c>
      <c r="R266" s="189">
        <f>Q266*H266</f>
        <v>2.7888299999999999</v>
      </c>
      <c r="S266" s="189">
        <v>0</v>
      </c>
      <c r="T266" s="190">
        <f>S266*H266</f>
        <v>0</v>
      </c>
      <c r="AR266" s="22" t="s">
        <v>531</v>
      </c>
      <c r="AT266" s="22" t="s">
        <v>456</v>
      </c>
      <c r="AU266" s="22" t="s">
        <v>89</v>
      </c>
      <c r="AY266" s="22" t="s">
        <v>380</v>
      </c>
      <c r="BE266" s="191">
        <f>IF(N266="základní",J266,0)</f>
        <v>0</v>
      </c>
      <c r="BF266" s="191">
        <f>IF(N266="snížená",J266,0)</f>
        <v>0</v>
      </c>
      <c r="BG266" s="191">
        <f>IF(N266="zákl. přenesená",J266,0)</f>
        <v>0</v>
      </c>
      <c r="BH266" s="191">
        <f>IF(N266="sníž. přenesená",J266,0)</f>
        <v>0</v>
      </c>
      <c r="BI266" s="191">
        <f>IF(N266="nulová",J266,0)</f>
        <v>0</v>
      </c>
      <c r="BJ266" s="22" t="s">
        <v>24</v>
      </c>
      <c r="BK266" s="191">
        <f>ROUND(I266*H266,2)</f>
        <v>0</v>
      </c>
      <c r="BL266" s="22" t="s">
        <v>462</v>
      </c>
      <c r="BM266" s="22" t="s">
        <v>765</v>
      </c>
    </row>
    <row r="267" spans="2:65" s="12" customFormat="1">
      <c r="B267" s="198"/>
      <c r="D267" s="192" t="s">
        <v>422</v>
      </c>
      <c r="F267" s="199" t="s">
        <v>766</v>
      </c>
      <c r="H267" s="200">
        <v>557.76599999999996</v>
      </c>
      <c r="I267" s="201"/>
      <c r="L267" s="198"/>
      <c r="M267" s="202"/>
      <c r="N267" s="203"/>
      <c r="O267" s="203"/>
      <c r="P267" s="203"/>
      <c r="Q267" s="203"/>
      <c r="R267" s="203"/>
      <c r="S267" s="203"/>
      <c r="T267" s="204"/>
      <c r="AT267" s="205" t="s">
        <v>422</v>
      </c>
      <c r="AU267" s="205" t="s">
        <v>89</v>
      </c>
      <c r="AV267" s="12" t="s">
        <v>89</v>
      </c>
      <c r="AW267" s="12" t="s">
        <v>6</v>
      </c>
      <c r="AX267" s="12" t="s">
        <v>24</v>
      </c>
      <c r="AY267" s="205" t="s">
        <v>380</v>
      </c>
    </row>
    <row r="268" spans="2:65" s="1" customFormat="1" ht="31.5" customHeight="1">
      <c r="B268" s="179"/>
      <c r="C268" s="180" t="s">
        <v>767</v>
      </c>
      <c r="D268" s="180" t="s">
        <v>382</v>
      </c>
      <c r="E268" s="181" t="s">
        <v>768</v>
      </c>
      <c r="F268" s="182" t="s">
        <v>769</v>
      </c>
      <c r="G268" s="183" t="s">
        <v>436</v>
      </c>
      <c r="H268" s="184">
        <v>162.44999999999999</v>
      </c>
      <c r="I268" s="185"/>
      <c r="J268" s="186">
        <f>ROUND(I268*H268,2)</f>
        <v>0</v>
      </c>
      <c r="K268" s="182" t="s">
        <v>386</v>
      </c>
      <c r="L268" s="39"/>
      <c r="M268" s="187" t="s">
        <v>5</v>
      </c>
      <c r="N268" s="188" t="s">
        <v>51</v>
      </c>
      <c r="O268" s="40"/>
      <c r="P268" s="189">
        <f>O268*H268</f>
        <v>0</v>
      </c>
      <c r="Q268" s="189">
        <v>6.0000000000000001E-3</v>
      </c>
      <c r="R268" s="189">
        <f>Q268*H268</f>
        <v>0.9746999999999999</v>
      </c>
      <c r="S268" s="189">
        <v>0</v>
      </c>
      <c r="T268" s="190">
        <f>S268*H268</f>
        <v>0</v>
      </c>
      <c r="AR268" s="22" t="s">
        <v>462</v>
      </c>
      <c r="AT268" s="22" t="s">
        <v>382</v>
      </c>
      <c r="AU268" s="22" t="s">
        <v>89</v>
      </c>
      <c r="AY268" s="22" t="s">
        <v>380</v>
      </c>
      <c r="BE268" s="191">
        <f>IF(N268="základní",J268,0)</f>
        <v>0</v>
      </c>
      <c r="BF268" s="191">
        <f>IF(N268="snížená",J268,0)</f>
        <v>0</v>
      </c>
      <c r="BG268" s="191">
        <f>IF(N268="zákl. přenesená",J268,0)</f>
        <v>0</v>
      </c>
      <c r="BH268" s="191">
        <f>IF(N268="sníž. přenesená",J268,0)</f>
        <v>0</v>
      </c>
      <c r="BI268" s="191">
        <f>IF(N268="nulová",J268,0)</f>
        <v>0</v>
      </c>
      <c r="BJ268" s="22" t="s">
        <v>24</v>
      </c>
      <c r="BK268" s="191">
        <f>ROUND(I268*H268,2)</f>
        <v>0</v>
      </c>
      <c r="BL268" s="22" t="s">
        <v>462</v>
      </c>
      <c r="BM268" s="22" t="s">
        <v>770</v>
      </c>
    </row>
    <row r="269" spans="2:65" s="1" customFormat="1" ht="31.5" customHeight="1">
      <c r="B269" s="179"/>
      <c r="C269" s="180" t="s">
        <v>771</v>
      </c>
      <c r="D269" s="180" t="s">
        <v>382</v>
      </c>
      <c r="E269" s="181" t="s">
        <v>772</v>
      </c>
      <c r="F269" s="182" t="s">
        <v>773</v>
      </c>
      <c r="G269" s="183" t="s">
        <v>436</v>
      </c>
      <c r="H269" s="184">
        <v>108.193</v>
      </c>
      <c r="I269" s="185"/>
      <c r="J269" s="186">
        <f>ROUND(I269*H269,2)</f>
        <v>0</v>
      </c>
      <c r="K269" s="182" t="s">
        <v>386</v>
      </c>
      <c r="L269" s="39"/>
      <c r="M269" s="187" t="s">
        <v>5</v>
      </c>
      <c r="N269" s="188" t="s">
        <v>51</v>
      </c>
      <c r="O269" s="40"/>
      <c r="P269" s="189">
        <f>O269*H269</f>
        <v>0</v>
      </c>
      <c r="Q269" s="189">
        <v>6.1050000000000002E-3</v>
      </c>
      <c r="R269" s="189">
        <f>Q269*H269</f>
        <v>0.66051826499999999</v>
      </c>
      <c r="S269" s="189">
        <v>0</v>
      </c>
      <c r="T269" s="190">
        <f>S269*H269</f>
        <v>0</v>
      </c>
      <c r="AR269" s="22" t="s">
        <v>462</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462</v>
      </c>
      <c r="BM269" s="22" t="s">
        <v>774</v>
      </c>
    </row>
    <row r="270" spans="2:65" s="1" customFormat="1" ht="31.5" customHeight="1">
      <c r="B270" s="179"/>
      <c r="C270" s="180" t="s">
        <v>775</v>
      </c>
      <c r="D270" s="180" t="s">
        <v>382</v>
      </c>
      <c r="E270" s="181" t="s">
        <v>776</v>
      </c>
      <c r="F270" s="182" t="s">
        <v>777</v>
      </c>
      <c r="G270" s="183" t="s">
        <v>470</v>
      </c>
      <c r="H270" s="184">
        <v>7</v>
      </c>
      <c r="I270" s="185"/>
      <c r="J270" s="186">
        <f>ROUND(I270*H270,2)</f>
        <v>0</v>
      </c>
      <c r="K270" s="182" t="s">
        <v>386</v>
      </c>
      <c r="L270" s="39"/>
      <c r="M270" s="187" t="s">
        <v>5</v>
      </c>
      <c r="N270" s="188" t="s">
        <v>51</v>
      </c>
      <c r="O270" s="40"/>
      <c r="P270" s="189">
        <f>O270*H270</f>
        <v>0</v>
      </c>
      <c r="Q270" s="189">
        <v>2.9903999999999998E-4</v>
      </c>
      <c r="R270" s="189">
        <f>Q270*H270</f>
        <v>2.0932799999999999E-3</v>
      </c>
      <c r="S270" s="189">
        <v>0</v>
      </c>
      <c r="T270" s="190">
        <f>S270*H270</f>
        <v>0</v>
      </c>
      <c r="AR270" s="22" t="s">
        <v>462</v>
      </c>
      <c r="AT270" s="22" t="s">
        <v>382</v>
      </c>
      <c r="AU270" s="22" t="s">
        <v>89</v>
      </c>
      <c r="AY270" s="22" t="s">
        <v>380</v>
      </c>
      <c r="BE270" s="191">
        <f>IF(N270="základní",J270,0)</f>
        <v>0</v>
      </c>
      <c r="BF270" s="191">
        <f>IF(N270="snížená",J270,0)</f>
        <v>0</v>
      </c>
      <c r="BG270" s="191">
        <f>IF(N270="zákl. přenesená",J270,0)</f>
        <v>0</v>
      </c>
      <c r="BH270" s="191">
        <f>IF(N270="sníž. přenesená",J270,0)</f>
        <v>0</v>
      </c>
      <c r="BI270" s="191">
        <f>IF(N270="nulová",J270,0)</f>
        <v>0</v>
      </c>
      <c r="BJ270" s="22" t="s">
        <v>24</v>
      </c>
      <c r="BK270" s="191">
        <f>ROUND(I270*H270,2)</f>
        <v>0</v>
      </c>
      <c r="BL270" s="22" t="s">
        <v>462</v>
      </c>
      <c r="BM270" s="22" t="s">
        <v>778</v>
      </c>
    </row>
    <row r="271" spans="2:65" s="1" customFormat="1" ht="22.5" customHeight="1">
      <c r="B271" s="179"/>
      <c r="C271" s="206" t="s">
        <v>779</v>
      </c>
      <c r="D271" s="206" t="s">
        <v>456</v>
      </c>
      <c r="E271" s="207" t="s">
        <v>780</v>
      </c>
      <c r="F271" s="208" t="s">
        <v>781</v>
      </c>
      <c r="G271" s="209" t="s">
        <v>436</v>
      </c>
      <c r="H271" s="210">
        <v>4.9000000000000004</v>
      </c>
      <c r="I271" s="211"/>
      <c r="J271" s="212">
        <f>ROUND(I271*H271,2)</f>
        <v>0</v>
      </c>
      <c r="K271" s="208" t="s">
        <v>386</v>
      </c>
      <c r="L271" s="213"/>
      <c r="M271" s="214" t="s">
        <v>5</v>
      </c>
      <c r="N271" s="215" t="s">
        <v>51</v>
      </c>
      <c r="O271" s="40"/>
      <c r="P271" s="189">
        <f>O271*H271</f>
        <v>0</v>
      </c>
      <c r="Q271" s="189">
        <v>4.4999999999999997E-3</v>
      </c>
      <c r="R271" s="189">
        <f>Q271*H271</f>
        <v>2.205E-2</v>
      </c>
      <c r="S271" s="189">
        <v>0</v>
      </c>
      <c r="T271" s="190">
        <f>S271*H271</f>
        <v>0</v>
      </c>
      <c r="AR271" s="22" t="s">
        <v>531</v>
      </c>
      <c r="AT271" s="22" t="s">
        <v>456</v>
      </c>
      <c r="AU271" s="22" t="s">
        <v>89</v>
      </c>
      <c r="AY271" s="22" t="s">
        <v>380</v>
      </c>
      <c r="BE271" s="191">
        <f>IF(N271="základní",J271,0)</f>
        <v>0</v>
      </c>
      <c r="BF271" s="191">
        <f>IF(N271="snížená",J271,0)</f>
        <v>0</v>
      </c>
      <c r="BG271" s="191">
        <f>IF(N271="zákl. přenesená",J271,0)</f>
        <v>0</v>
      </c>
      <c r="BH271" s="191">
        <f>IF(N271="sníž. přenesená",J271,0)</f>
        <v>0</v>
      </c>
      <c r="BI271" s="191">
        <f>IF(N271="nulová",J271,0)</f>
        <v>0</v>
      </c>
      <c r="BJ271" s="22" t="s">
        <v>24</v>
      </c>
      <c r="BK271" s="191">
        <f>ROUND(I271*H271,2)</f>
        <v>0</v>
      </c>
      <c r="BL271" s="22" t="s">
        <v>462</v>
      </c>
      <c r="BM271" s="22" t="s">
        <v>782</v>
      </c>
    </row>
    <row r="272" spans="2:65" s="12" customFormat="1">
      <c r="B272" s="198"/>
      <c r="D272" s="192" t="s">
        <v>422</v>
      </c>
      <c r="F272" s="199" t="s">
        <v>783</v>
      </c>
      <c r="H272" s="200">
        <v>4.9000000000000004</v>
      </c>
      <c r="I272" s="201"/>
      <c r="L272" s="198"/>
      <c r="M272" s="202"/>
      <c r="N272" s="203"/>
      <c r="O272" s="203"/>
      <c r="P272" s="203"/>
      <c r="Q272" s="203"/>
      <c r="R272" s="203"/>
      <c r="S272" s="203"/>
      <c r="T272" s="204"/>
      <c r="AT272" s="205" t="s">
        <v>422</v>
      </c>
      <c r="AU272" s="205" t="s">
        <v>89</v>
      </c>
      <c r="AV272" s="12" t="s">
        <v>89</v>
      </c>
      <c r="AW272" s="12" t="s">
        <v>6</v>
      </c>
      <c r="AX272" s="12" t="s">
        <v>24</v>
      </c>
      <c r="AY272" s="205" t="s">
        <v>380</v>
      </c>
    </row>
    <row r="273" spans="2:65" s="1" customFormat="1" ht="31.5" customHeight="1">
      <c r="B273" s="179"/>
      <c r="C273" s="180" t="s">
        <v>784</v>
      </c>
      <c r="D273" s="180" t="s">
        <v>382</v>
      </c>
      <c r="E273" s="181" t="s">
        <v>785</v>
      </c>
      <c r="F273" s="182" t="s">
        <v>786</v>
      </c>
      <c r="G273" s="183" t="s">
        <v>470</v>
      </c>
      <c r="H273" s="184">
        <v>4</v>
      </c>
      <c r="I273" s="185"/>
      <c r="J273" s="186">
        <f>ROUND(I273*H273,2)</f>
        <v>0</v>
      </c>
      <c r="K273" s="182" t="s">
        <v>386</v>
      </c>
      <c r="L273" s="39"/>
      <c r="M273" s="187" t="s">
        <v>5</v>
      </c>
      <c r="N273" s="188" t="s">
        <v>51</v>
      </c>
      <c r="O273" s="40"/>
      <c r="P273" s="189">
        <f>O273*H273</f>
        <v>0</v>
      </c>
      <c r="Q273" s="189">
        <v>4.0200000000000001E-4</v>
      </c>
      <c r="R273" s="189">
        <f>Q273*H273</f>
        <v>1.6080000000000001E-3</v>
      </c>
      <c r="S273" s="189">
        <v>0</v>
      </c>
      <c r="T273" s="190">
        <f>S273*H273</f>
        <v>0</v>
      </c>
      <c r="AR273" s="22" t="s">
        <v>462</v>
      </c>
      <c r="AT273" s="22" t="s">
        <v>382</v>
      </c>
      <c r="AU273" s="22" t="s">
        <v>89</v>
      </c>
      <c r="AY273" s="22" t="s">
        <v>380</v>
      </c>
      <c r="BE273" s="191">
        <f>IF(N273="základní",J273,0)</f>
        <v>0</v>
      </c>
      <c r="BF273" s="191">
        <f>IF(N273="snížená",J273,0)</f>
        <v>0</v>
      </c>
      <c r="BG273" s="191">
        <f>IF(N273="zákl. přenesená",J273,0)</f>
        <v>0</v>
      </c>
      <c r="BH273" s="191">
        <f>IF(N273="sníž. přenesená",J273,0)</f>
        <v>0</v>
      </c>
      <c r="BI273" s="191">
        <f>IF(N273="nulová",J273,0)</f>
        <v>0</v>
      </c>
      <c r="BJ273" s="22" t="s">
        <v>24</v>
      </c>
      <c r="BK273" s="191">
        <f>ROUND(I273*H273,2)</f>
        <v>0</v>
      </c>
      <c r="BL273" s="22" t="s">
        <v>462</v>
      </c>
      <c r="BM273" s="22" t="s">
        <v>787</v>
      </c>
    </row>
    <row r="274" spans="2:65" s="1" customFormat="1" ht="22.5" customHeight="1">
      <c r="B274" s="179"/>
      <c r="C274" s="206" t="s">
        <v>788</v>
      </c>
      <c r="D274" s="206" t="s">
        <v>456</v>
      </c>
      <c r="E274" s="207" t="s">
        <v>780</v>
      </c>
      <c r="F274" s="208" t="s">
        <v>781</v>
      </c>
      <c r="G274" s="209" t="s">
        <v>436</v>
      </c>
      <c r="H274" s="210">
        <v>5.6</v>
      </c>
      <c r="I274" s="211"/>
      <c r="J274" s="212">
        <f>ROUND(I274*H274,2)</f>
        <v>0</v>
      </c>
      <c r="K274" s="208" t="s">
        <v>386</v>
      </c>
      <c r="L274" s="213"/>
      <c r="M274" s="214" t="s">
        <v>5</v>
      </c>
      <c r="N274" s="215" t="s">
        <v>51</v>
      </c>
      <c r="O274" s="40"/>
      <c r="P274" s="189">
        <f>O274*H274</f>
        <v>0</v>
      </c>
      <c r="Q274" s="189">
        <v>4.4999999999999997E-3</v>
      </c>
      <c r="R274" s="189">
        <f>Q274*H274</f>
        <v>2.5199999999999997E-2</v>
      </c>
      <c r="S274" s="189">
        <v>0</v>
      </c>
      <c r="T274" s="190">
        <f>S274*H274</f>
        <v>0</v>
      </c>
      <c r="AR274" s="22" t="s">
        <v>531</v>
      </c>
      <c r="AT274" s="22" t="s">
        <v>456</v>
      </c>
      <c r="AU274" s="22" t="s">
        <v>89</v>
      </c>
      <c r="AY274" s="22" t="s">
        <v>380</v>
      </c>
      <c r="BE274" s="191">
        <f>IF(N274="základní",J274,0)</f>
        <v>0</v>
      </c>
      <c r="BF274" s="191">
        <f>IF(N274="snížená",J274,0)</f>
        <v>0</v>
      </c>
      <c r="BG274" s="191">
        <f>IF(N274="zákl. přenesená",J274,0)</f>
        <v>0</v>
      </c>
      <c r="BH274" s="191">
        <f>IF(N274="sníž. přenesená",J274,0)</f>
        <v>0</v>
      </c>
      <c r="BI274" s="191">
        <f>IF(N274="nulová",J274,0)</f>
        <v>0</v>
      </c>
      <c r="BJ274" s="22" t="s">
        <v>24</v>
      </c>
      <c r="BK274" s="191">
        <f>ROUND(I274*H274,2)</f>
        <v>0</v>
      </c>
      <c r="BL274" s="22" t="s">
        <v>462</v>
      </c>
      <c r="BM274" s="22" t="s">
        <v>789</v>
      </c>
    </row>
    <row r="275" spans="2:65" s="12" customFormat="1">
      <c r="B275" s="198"/>
      <c r="D275" s="192" t="s">
        <v>422</v>
      </c>
      <c r="F275" s="199" t="s">
        <v>790</v>
      </c>
      <c r="H275" s="200">
        <v>5.6</v>
      </c>
      <c r="I275" s="201"/>
      <c r="L275" s="198"/>
      <c r="M275" s="202"/>
      <c r="N275" s="203"/>
      <c r="O275" s="203"/>
      <c r="P275" s="203"/>
      <c r="Q275" s="203"/>
      <c r="R275" s="203"/>
      <c r="S275" s="203"/>
      <c r="T275" s="204"/>
      <c r="AT275" s="205" t="s">
        <v>422</v>
      </c>
      <c r="AU275" s="205" t="s">
        <v>89</v>
      </c>
      <c r="AV275" s="12" t="s">
        <v>89</v>
      </c>
      <c r="AW275" s="12" t="s">
        <v>6</v>
      </c>
      <c r="AX275" s="12" t="s">
        <v>24</v>
      </c>
      <c r="AY275" s="205" t="s">
        <v>380</v>
      </c>
    </row>
    <row r="276" spans="2:65" s="1" customFormat="1" ht="31.5" customHeight="1">
      <c r="B276" s="179"/>
      <c r="C276" s="180" t="s">
        <v>791</v>
      </c>
      <c r="D276" s="180" t="s">
        <v>382</v>
      </c>
      <c r="E276" s="181" t="s">
        <v>792</v>
      </c>
      <c r="F276" s="182" t="s">
        <v>793</v>
      </c>
      <c r="G276" s="183" t="s">
        <v>794</v>
      </c>
      <c r="H276" s="216"/>
      <c r="I276" s="185"/>
      <c r="J276" s="186">
        <f>ROUND(I276*H276,2)</f>
        <v>0</v>
      </c>
      <c r="K276" s="182" t="s">
        <v>386</v>
      </c>
      <c r="L276" s="39"/>
      <c r="M276" s="187" t="s">
        <v>5</v>
      </c>
      <c r="N276" s="188" t="s">
        <v>51</v>
      </c>
      <c r="O276" s="40"/>
      <c r="P276" s="189">
        <f>O276*H276</f>
        <v>0</v>
      </c>
      <c r="Q276" s="189">
        <v>0</v>
      </c>
      <c r="R276" s="189">
        <f>Q276*H276</f>
        <v>0</v>
      </c>
      <c r="S276" s="189">
        <v>0</v>
      </c>
      <c r="T276" s="190">
        <f>S276*H276</f>
        <v>0</v>
      </c>
      <c r="AR276" s="22" t="s">
        <v>462</v>
      </c>
      <c r="AT276" s="22" t="s">
        <v>382</v>
      </c>
      <c r="AU276" s="22" t="s">
        <v>89</v>
      </c>
      <c r="AY276" s="22" t="s">
        <v>380</v>
      </c>
      <c r="BE276" s="191">
        <f>IF(N276="základní",J276,0)</f>
        <v>0</v>
      </c>
      <c r="BF276" s="191">
        <f>IF(N276="snížená",J276,0)</f>
        <v>0</v>
      </c>
      <c r="BG276" s="191">
        <f>IF(N276="zákl. přenesená",J276,0)</f>
        <v>0</v>
      </c>
      <c r="BH276" s="191">
        <f>IF(N276="sníž. přenesená",J276,0)</f>
        <v>0</v>
      </c>
      <c r="BI276" s="191">
        <f>IF(N276="nulová",J276,0)</f>
        <v>0</v>
      </c>
      <c r="BJ276" s="22" t="s">
        <v>24</v>
      </c>
      <c r="BK276" s="191">
        <f>ROUND(I276*H276,2)</f>
        <v>0</v>
      </c>
      <c r="BL276" s="22" t="s">
        <v>462</v>
      </c>
      <c r="BM276" s="22" t="s">
        <v>795</v>
      </c>
    </row>
    <row r="277" spans="2:65" s="1" customFormat="1" ht="121.5">
      <c r="B277" s="39"/>
      <c r="D277" s="196" t="s">
        <v>389</v>
      </c>
      <c r="F277" s="197" t="s">
        <v>796</v>
      </c>
      <c r="I277" s="194"/>
      <c r="L277" s="39"/>
      <c r="M277" s="195"/>
      <c r="N277" s="40"/>
      <c r="O277" s="40"/>
      <c r="P277" s="40"/>
      <c r="Q277" s="40"/>
      <c r="R277" s="40"/>
      <c r="S277" s="40"/>
      <c r="T277" s="68"/>
      <c r="AT277" s="22" t="s">
        <v>389</v>
      </c>
      <c r="AU277" s="22" t="s">
        <v>89</v>
      </c>
    </row>
    <row r="278" spans="2:65" s="11" customFormat="1" ht="29.85" customHeight="1">
      <c r="B278" s="165"/>
      <c r="D278" s="176" t="s">
        <v>79</v>
      </c>
      <c r="E278" s="177" t="s">
        <v>797</v>
      </c>
      <c r="F278" s="177" t="s">
        <v>798</v>
      </c>
      <c r="I278" s="168"/>
      <c r="J278" s="178">
        <f>BK278</f>
        <v>0</v>
      </c>
      <c r="L278" s="165"/>
      <c r="M278" s="170"/>
      <c r="N278" s="171"/>
      <c r="O278" s="171"/>
      <c r="P278" s="172">
        <f>SUM(P279:P298)</f>
        <v>0</v>
      </c>
      <c r="Q278" s="171"/>
      <c r="R278" s="172">
        <f>SUM(R279:R298)</f>
        <v>3.48187932</v>
      </c>
      <c r="S278" s="171"/>
      <c r="T278" s="173">
        <f>SUM(T279:T298)</f>
        <v>0</v>
      </c>
      <c r="AR278" s="166" t="s">
        <v>89</v>
      </c>
      <c r="AT278" s="174" t="s">
        <v>79</v>
      </c>
      <c r="AU278" s="174" t="s">
        <v>24</v>
      </c>
      <c r="AY278" s="166" t="s">
        <v>380</v>
      </c>
      <c r="BK278" s="175">
        <f>SUM(BK279:BK298)</f>
        <v>0</v>
      </c>
    </row>
    <row r="279" spans="2:65" s="1" customFormat="1" ht="31.5" customHeight="1">
      <c r="B279" s="179"/>
      <c r="C279" s="180" t="s">
        <v>799</v>
      </c>
      <c r="D279" s="180" t="s">
        <v>382</v>
      </c>
      <c r="E279" s="181" t="s">
        <v>800</v>
      </c>
      <c r="F279" s="182" t="s">
        <v>801</v>
      </c>
      <c r="G279" s="183" t="s">
        <v>436</v>
      </c>
      <c r="H279" s="184">
        <v>411.464</v>
      </c>
      <c r="I279" s="185"/>
      <c r="J279" s="186">
        <f>ROUND(I279*H279,2)</f>
        <v>0</v>
      </c>
      <c r="K279" s="182" t="s">
        <v>386</v>
      </c>
      <c r="L279" s="39"/>
      <c r="M279" s="187" t="s">
        <v>5</v>
      </c>
      <c r="N279" s="188" t="s">
        <v>51</v>
      </c>
      <c r="O279" s="40"/>
      <c r="P279" s="189">
        <f>O279*H279</f>
        <v>0</v>
      </c>
      <c r="Q279" s="189">
        <v>3.0000000000000001E-5</v>
      </c>
      <c r="R279" s="189">
        <f>Q279*H279</f>
        <v>1.234392E-2</v>
      </c>
      <c r="S279" s="189">
        <v>0</v>
      </c>
      <c r="T279" s="190">
        <f>S279*H279</f>
        <v>0</v>
      </c>
      <c r="AR279" s="22" t="s">
        <v>462</v>
      </c>
      <c r="AT279" s="22" t="s">
        <v>382</v>
      </c>
      <c r="AU279" s="22" t="s">
        <v>89</v>
      </c>
      <c r="AY279" s="22" t="s">
        <v>380</v>
      </c>
      <c r="BE279" s="191">
        <f>IF(N279="základní",J279,0)</f>
        <v>0</v>
      </c>
      <c r="BF279" s="191">
        <f>IF(N279="snížená",J279,0)</f>
        <v>0</v>
      </c>
      <c r="BG279" s="191">
        <f>IF(N279="zákl. přenesená",J279,0)</f>
        <v>0</v>
      </c>
      <c r="BH279" s="191">
        <f>IF(N279="sníž. přenesená",J279,0)</f>
        <v>0</v>
      </c>
      <c r="BI279" s="191">
        <f>IF(N279="nulová",J279,0)</f>
        <v>0</v>
      </c>
      <c r="BJ279" s="22" t="s">
        <v>24</v>
      </c>
      <c r="BK279" s="191">
        <f>ROUND(I279*H279,2)</f>
        <v>0</v>
      </c>
      <c r="BL279" s="22" t="s">
        <v>462</v>
      </c>
      <c r="BM279" s="22" t="s">
        <v>802</v>
      </c>
    </row>
    <row r="280" spans="2:65" s="1" customFormat="1" ht="40.5">
      <c r="B280" s="39"/>
      <c r="D280" s="192" t="s">
        <v>389</v>
      </c>
      <c r="F280" s="193" t="s">
        <v>803</v>
      </c>
      <c r="I280" s="194"/>
      <c r="L280" s="39"/>
      <c r="M280" s="195"/>
      <c r="N280" s="40"/>
      <c r="O280" s="40"/>
      <c r="P280" s="40"/>
      <c r="Q280" s="40"/>
      <c r="R280" s="40"/>
      <c r="S280" s="40"/>
      <c r="T280" s="68"/>
      <c r="AT280" s="22" t="s">
        <v>389</v>
      </c>
      <c r="AU280" s="22" t="s">
        <v>89</v>
      </c>
    </row>
    <row r="281" spans="2:65" s="1" customFormat="1" ht="22.5" customHeight="1">
      <c r="B281" s="179"/>
      <c r="C281" s="206" t="s">
        <v>804</v>
      </c>
      <c r="D281" s="206" t="s">
        <v>456</v>
      </c>
      <c r="E281" s="207" t="s">
        <v>748</v>
      </c>
      <c r="F281" s="208" t="s">
        <v>749</v>
      </c>
      <c r="G281" s="209" t="s">
        <v>420</v>
      </c>
      <c r="H281" s="210">
        <v>0.16500000000000001</v>
      </c>
      <c r="I281" s="211"/>
      <c r="J281" s="212">
        <f>ROUND(I281*H281,2)</f>
        <v>0</v>
      </c>
      <c r="K281" s="208" t="s">
        <v>386</v>
      </c>
      <c r="L281" s="213"/>
      <c r="M281" s="214" t="s">
        <v>5</v>
      </c>
      <c r="N281" s="215" t="s">
        <v>51</v>
      </c>
      <c r="O281" s="40"/>
      <c r="P281" s="189">
        <f>O281*H281</f>
        <v>0</v>
      </c>
      <c r="Q281" s="189">
        <v>1</v>
      </c>
      <c r="R281" s="189">
        <f>Q281*H281</f>
        <v>0.16500000000000001</v>
      </c>
      <c r="S281" s="189">
        <v>0</v>
      </c>
      <c r="T281" s="190">
        <f>S281*H281</f>
        <v>0</v>
      </c>
      <c r="AR281" s="22" t="s">
        <v>531</v>
      </c>
      <c r="AT281" s="22" t="s">
        <v>456</v>
      </c>
      <c r="AU281" s="22" t="s">
        <v>89</v>
      </c>
      <c r="AY281" s="22" t="s">
        <v>380</v>
      </c>
      <c r="BE281" s="191">
        <f>IF(N281="základní",J281,0)</f>
        <v>0</v>
      </c>
      <c r="BF281" s="191">
        <f>IF(N281="snížená",J281,0)</f>
        <v>0</v>
      </c>
      <c r="BG281" s="191">
        <f>IF(N281="zákl. přenesená",J281,0)</f>
        <v>0</v>
      </c>
      <c r="BH281" s="191">
        <f>IF(N281="sníž. přenesená",J281,0)</f>
        <v>0</v>
      </c>
      <c r="BI281" s="191">
        <f>IF(N281="nulová",J281,0)</f>
        <v>0</v>
      </c>
      <c r="BJ281" s="22" t="s">
        <v>24</v>
      </c>
      <c r="BK281" s="191">
        <f>ROUND(I281*H281,2)</f>
        <v>0</v>
      </c>
      <c r="BL281" s="22" t="s">
        <v>462</v>
      </c>
      <c r="BM281" s="22" t="s">
        <v>805</v>
      </c>
    </row>
    <row r="282" spans="2:65" s="1" customFormat="1" ht="27">
      <c r="B282" s="39"/>
      <c r="D282" s="196" t="s">
        <v>535</v>
      </c>
      <c r="F282" s="197" t="s">
        <v>751</v>
      </c>
      <c r="I282" s="194"/>
      <c r="L282" s="39"/>
      <c r="M282" s="195"/>
      <c r="N282" s="40"/>
      <c r="O282" s="40"/>
      <c r="P282" s="40"/>
      <c r="Q282" s="40"/>
      <c r="R282" s="40"/>
      <c r="S282" s="40"/>
      <c r="T282" s="68"/>
      <c r="AT282" s="22" t="s">
        <v>535</v>
      </c>
      <c r="AU282" s="22" t="s">
        <v>89</v>
      </c>
    </row>
    <row r="283" spans="2:65" s="12" customFormat="1">
      <c r="B283" s="198"/>
      <c r="D283" s="192" t="s">
        <v>422</v>
      </c>
      <c r="F283" s="199" t="s">
        <v>806</v>
      </c>
      <c r="H283" s="200">
        <v>0.16500000000000001</v>
      </c>
      <c r="I283" s="201"/>
      <c r="L283" s="198"/>
      <c r="M283" s="202"/>
      <c r="N283" s="203"/>
      <c r="O283" s="203"/>
      <c r="P283" s="203"/>
      <c r="Q283" s="203"/>
      <c r="R283" s="203"/>
      <c r="S283" s="203"/>
      <c r="T283" s="204"/>
      <c r="AT283" s="205" t="s">
        <v>422</v>
      </c>
      <c r="AU283" s="205" t="s">
        <v>89</v>
      </c>
      <c r="AV283" s="12" t="s">
        <v>89</v>
      </c>
      <c r="AW283" s="12" t="s">
        <v>6</v>
      </c>
      <c r="AX283" s="12" t="s">
        <v>24</v>
      </c>
      <c r="AY283" s="205" t="s">
        <v>380</v>
      </c>
    </row>
    <row r="284" spans="2:65" s="1" customFormat="1" ht="22.5" customHeight="1">
      <c r="B284" s="179"/>
      <c r="C284" s="180" t="s">
        <v>807</v>
      </c>
      <c r="D284" s="180" t="s">
        <v>382</v>
      </c>
      <c r="E284" s="181" t="s">
        <v>808</v>
      </c>
      <c r="F284" s="182" t="s">
        <v>809</v>
      </c>
      <c r="G284" s="183" t="s">
        <v>436</v>
      </c>
      <c r="H284" s="184">
        <v>411.464</v>
      </c>
      <c r="I284" s="185"/>
      <c r="J284" s="186">
        <f>ROUND(I284*H284,2)</f>
        <v>0</v>
      </c>
      <c r="K284" s="182" t="s">
        <v>386</v>
      </c>
      <c r="L284" s="39"/>
      <c r="M284" s="187" t="s">
        <v>5</v>
      </c>
      <c r="N284" s="188" t="s">
        <v>51</v>
      </c>
      <c r="O284" s="40"/>
      <c r="P284" s="189">
        <f>O284*H284</f>
        <v>0</v>
      </c>
      <c r="Q284" s="189">
        <v>0</v>
      </c>
      <c r="R284" s="189">
        <f>Q284*H284</f>
        <v>0</v>
      </c>
      <c r="S284" s="189">
        <v>0</v>
      </c>
      <c r="T284" s="190">
        <f>S284*H284</f>
        <v>0</v>
      </c>
      <c r="AR284" s="22" t="s">
        <v>462</v>
      </c>
      <c r="AT284" s="22" t="s">
        <v>382</v>
      </c>
      <c r="AU284" s="22" t="s">
        <v>89</v>
      </c>
      <c r="AY284" s="22" t="s">
        <v>380</v>
      </c>
      <c r="BE284" s="191">
        <f>IF(N284="základní",J284,0)</f>
        <v>0</v>
      </c>
      <c r="BF284" s="191">
        <f>IF(N284="snížená",J284,0)</f>
        <v>0</v>
      </c>
      <c r="BG284" s="191">
        <f>IF(N284="zákl. přenesená",J284,0)</f>
        <v>0</v>
      </c>
      <c r="BH284" s="191">
        <f>IF(N284="sníž. přenesená",J284,0)</f>
        <v>0</v>
      </c>
      <c r="BI284" s="191">
        <f>IF(N284="nulová",J284,0)</f>
        <v>0</v>
      </c>
      <c r="BJ284" s="22" t="s">
        <v>24</v>
      </c>
      <c r="BK284" s="191">
        <f>ROUND(I284*H284,2)</f>
        <v>0</v>
      </c>
      <c r="BL284" s="22" t="s">
        <v>462</v>
      </c>
      <c r="BM284" s="22" t="s">
        <v>810</v>
      </c>
    </row>
    <row r="285" spans="2:65" s="1" customFormat="1" ht="54">
      <c r="B285" s="39"/>
      <c r="D285" s="192" t="s">
        <v>389</v>
      </c>
      <c r="F285" s="193" t="s">
        <v>811</v>
      </c>
      <c r="I285" s="194"/>
      <c r="L285" s="39"/>
      <c r="M285" s="195"/>
      <c r="N285" s="40"/>
      <c r="O285" s="40"/>
      <c r="P285" s="40"/>
      <c r="Q285" s="40"/>
      <c r="R285" s="40"/>
      <c r="S285" s="40"/>
      <c r="T285" s="68"/>
      <c r="AT285" s="22" t="s">
        <v>389</v>
      </c>
      <c r="AU285" s="22" t="s">
        <v>89</v>
      </c>
    </row>
    <row r="286" spans="2:65" s="1" customFormat="1" ht="22.5" customHeight="1">
      <c r="B286" s="179"/>
      <c r="C286" s="206" t="s">
        <v>812</v>
      </c>
      <c r="D286" s="206" t="s">
        <v>456</v>
      </c>
      <c r="E286" s="207" t="s">
        <v>813</v>
      </c>
      <c r="F286" s="208" t="s">
        <v>814</v>
      </c>
      <c r="G286" s="209" t="s">
        <v>436</v>
      </c>
      <c r="H286" s="210">
        <v>473.18400000000003</v>
      </c>
      <c r="I286" s="211"/>
      <c r="J286" s="212">
        <f>ROUND(I286*H286,2)</f>
        <v>0</v>
      </c>
      <c r="K286" s="208" t="s">
        <v>386</v>
      </c>
      <c r="L286" s="213"/>
      <c r="M286" s="214" t="s">
        <v>5</v>
      </c>
      <c r="N286" s="215" t="s">
        <v>51</v>
      </c>
      <c r="O286" s="40"/>
      <c r="P286" s="189">
        <f>O286*H286</f>
        <v>0</v>
      </c>
      <c r="Q286" s="189">
        <v>3.8999999999999998E-3</v>
      </c>
      <c r="R286" s="189">
        <f>Q286*H286</f>
        <v>1.8454176</v>
      </c>
      <c r="S286" s="189">
        <v>0</v>
      </c>
      <c r="T286" s="190">
        <f>S286*H286</f>
        <v>0</v>
      </c>
      <c r="AR286" s="22" t="s">
        <v>531</v>
      </c>
      <c r="AT286" s="22" t="s">
        <v>456</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462</v>
      </c>
      <c r="BM286" s="22" t="s">
        <v>815</v>
      </c>
    </row>
    <row r="287" spans="2:65" s="1" customFormat="1" ht="31.5" customHeight="1">
      <c r="B287" s="179"/>
      <c r="C287" s="180" t="s">
        <v>816</v>
      </c>
      <c r="D287" s="180" t="s">
        <v>382</v>
      </c>
      <c r="E287" s="181" t="s">
        <v>817</v>
      </c>
      <c r="F287" s="182" t="s">
        <v>818</v>
      </c>
      <c r="G287" s="183" t="s">
        <v>436</v>
      </c>
      <c r="H287" s="184">
        <v>469.92500000000001</v>
      </c>
      <c r="I287" s="185"/>
      <c r="J287" s="186">
        <f>ROUND(I287*H287,2)</f>
        <v>0</v>
      </c>
      <c r="K287" s="182" t="s">
        <v>386</v>
      </c>
      <c r="L287" s="39"/>
      <c r="M287" s="187" t="s">
        <v>5</v>
      </c>
      <c r="N287" s="188" t="s">
        <v>51</v>
      </c>
      <c r="O287" s="40"/>
      <c r="P287" s="189">
        <f>O287*H287</f>
        <v>0</v>
      </c>
      <c r="Q287" s="189">
        <v>0</v>
      </c>
      <c r="R287" s="189">
        <f>Q287*H287</f>
        <v>0</v>
      </c>
      <c r="S287" s="189">
        <v>0</v>
      </c>
      <c r="T287" s="190">
        <f>S287*H287</f>
        <v>0</v>
      </c>
      <c r="AR287" s="22" t="s">
        <v>462</v>
      </c>
      <c r="AT287" s="22" t="s">
        <v>382</v>
      </c>
      <c r="AU287" s="22" t="s">
        <v>89</v>
      </c>
      <c r="AY287" s="22" t="s">
        <v>380</v>
      </c>
      <c r="BE287" s="191">
        <f>IF(N287="základní",J287,0)</f>
        <v>0</v>
      </c>
      <c r="BF287" s="191">
        <f>IF(N287="snížená",J287,0)</f>
        <v>0</v>
      </c>
      <c r="BG287" s="191">
        <f>IF(N287="zákl. přenesená",J287,0)</f>
        <v>0</v>
      </c>
      <c r="BH287" s="191">
        <f>IF(N287="sníž. přenesená",J287,0)</f>
        <v>0</v>
      </c>
      <c r="BI287" s="191">
        <f>IF(N287="nulová",J287,0)</f>
        <v>0</v>
      </c>
      <c r="BJ287" s="22" t="s">
        <v>24</v>
      </c>
      <c r="BK287" s="191">
        <f>ROUND(I287*H287,2)</f>
        <v>0</v>
      </c>
      <c r="BL287" s="22" t="s">
        <v>462</v>
      </c>
      <c r="BM287" s="22" t="s">
        <v>819</v>
      </c>
    </row>
    <row r="288" spans="2:65" s="1" customFormat="1" ht="40.5">
      <c r="B288" s="39"/>
      <c r="D288" s="192" t="s">
        <v>389</v>
      </c>
      <c r="F288" s="193" t="s">
        <v>820</v>
      </c>
      <c r="I288" s="194"/>
      <c r="L288" s="39"/>
      <c r="M288" s="195"/>
      <c r="N288" s="40"/>
      <c r="O288" s="40"/>
      <c r="P288" s="40"/>
      <c r="Q288" s="40"/>
      <c r="R288" s="40"/>
      <c r="S288" s="40"/>
      <c r="T288" s="68"/>
      <c r="AT288" s="22" t="s">
        <v>389</v>
      </c>
      <c r="AU288" s="22" t="s">
        <v>89</v>
      </c>
    </row>
    <row r="289" spans="2:65" s="1" customFormat="1" ht="22.5" customHeight="1">
      <c r="B289" s="179"/>
      <c r="C289" s="206" t="s">
        <v>821</v>
      </c>
      <c r="D289" s="206" t="s">
        <v>456</v>
      </c>
      <c r="E289" s="207" t="s">
        <v>822</v>
      </c>
      <c r="F289" s="208" t="s">
        <v>823</v>
      </c>
      <c r="G289" s="209" t="s">
        <v>436</v>
      </c>
      <c r="H289" s="210">
        <v>540.41399999999999</v>
      </c>
      <c r="I289" s="211"/>
      <c r="J289" s="212">
        <f>ROUND(I289*H289,2)</f>
        <v>0</v>
      </c>
      <c r="K289" s="208" t="s">
        <v>386</v>
      </c>
      <c r="L289" s="213"/>
      <c r="M289" s="214" t="s">
        <v>5</v>
      </c>
      <c r="N289" s="215" t="s">
        <v>51</v>
      </c>
      <c r="O289" s="40"/>
      <c r="P289" s="189">
        <f>O289*H289</f>
        <v>0</v>
      </c>
      <c r="Q289" s="189">
        <v>1.9E-3</v>
      </c>
      <c r="R289" s="189">
        <f>Q289*H289</f>
        <v>1.0267865999999999</v>
      </c>
      <c r="S289" s="189">
        <v>0</v>
      </c>
      <c r="T289" s="190">
        <f>S289*H289</f>
        <v>0</v>
      </c>
      <c r="AR289" s="22" t="s">
        <v>531</v>
      </c>
      <c r="AT289" s="22" t="s">
        <v>456</v>
      </c>
      <c r="AU289" s="22" t="s">
        <v>89</v>
      </c>
      <c r="AY289" s="22" t="s">
        <v>380</v>
      </c>
      <c r="BE289" s="191">
        <f>IF(N289="základní",J289,0)</f>
        <v>0</v>
      </c>
      <c r="BF289" s="191">
        <f>IF(N289="snížená",J289,0)</f>
        <v>0</v>
      </c>
      <c r="BG289" s="191">
        <f>IF(N289="zákl. přenesená",J289,0)</f>
        <v>0</v>
      </c>
      <c r="BH289" s="191">
        <f>IF(N289="sníž. přenesená",J289,0)</f>
        <v>0</v>
      </c>
      <c r="BI289" s="191">
        <f>IF(N289="nulová",J289,0)</f>
        <v>0</v>
      </c>
      <c r="BJ289" s="22" t="s">
        <v>24</v>
      </c>
      <c r="BK289" s="191">
        <f>ROUND(I289*H289,2)</f>
        <v>0</v>
      </c>
      <c r="BL289" s="22" t="s">
        <v>462</v>
      </c>
      <c r="BM289" s="22" t="s">
        <v>824</v>
      </c>
    </row>
    <row r="290" spans="2:65" s="1" customFormat="1" ht="31.5" customHeight="1">
      <c r="B290" s="179"/>
      <c r="C290" s="180" t="s">
        <v>825</v>
      </c>
      <c r="D290" s="180" t="s">
        <v>382</v>
      </c>
      <c r="E290" s="181" t="s">
        <v>826</v>
      </c>
      <c r="F290" s="182" t="s">
        <v>827</v>
      </c>
      <c r="G290" s="183" t="s">
        <v>436</v>
      </c>
      <c r="H290" s="184">
        <v>469.92500000000001</v>
      </c>
      <c r="I290" s="185"/>
      <c r="J290" s="186">
        <f>ROUND(I290*H290,2)</f>
        <v>0</v>
      </c>
      <c r="K290" s="182" t="s">
        <v>386</v>
      </c>
      <c r="L290" s="39"/>
      <c r="M290" s="187" t="s">
        <v>5</v>
      </c>
      <c r="N290" s="188" t="s">
        <v>51</v>
      </c>
      <c r="O290" s="40"/>
      <c r="P290" s="189">
        <f>O290*H290</f>
        <v>0</v>
      </c>
      <c r="Q290" s="189">
        <v>0</v>
      </c>
      <c r="R290" s="189">
        <f>Q290*H290</f>
        <v>0</v>
      </c>
      <c r="S290" s="189">
        <v>0</v>
      </c>
      <c r="T290" s="190">
        <f>S290*H290</f>
        <v>0</v>
      </c>
      <c r="AR290" s="22" t="s">
        <v>462</v>
      </c>
      <c r="AT290" s="22" t="s">
        <v>382</v>
      </c>
      <c r="AU290" s="22" t="s">
        <v>89</v>
      </c>
      <c r="AY290" s="22" t="s">
        <v>380</v>
      </c>
      <c r="BE290" s="191">
        <f>IF(N290="základní",J290,0)</f>
        <v>0</v>
      </c>
      <c r="BF290" s="191">
        <f>IF(N290="snížená",J290,0)</f>
        <v>0</v>
      </c>
      <c r="BG290" s="191">
        <f>IF(N290="zákl. přenesená",J290,0)</f>
        <v>0</v>
      </c>
      <c r="BH290" s="191">
        <f>IF(N290="sníž. přenesená",J290,0)</f>
        <v>0</v>
      </c>
      <c r="BI290" s="191">
        <f>IF(N290="nulová",J290,0)</f>
        <v>0</v>
      </c>
      <c r="BJ290" s="22" t="s">
        <v>24</v>
      </c>
      <c r="BK290" s="191">
        <f>ROUND(I290*H290,2)</f>
        <v>0</v>
      </c>
      <c r="BL290" s="22" t="s">
        <v>462</v>
      </c>
      <c r="BM290" s="22" t="s">
        <v>828</v>
      </c>
    </row>
    <row r="291" spans="2:65" s="1" customFormat="1" ht="40.5">
      <c r="B291" s="39"/>
      <c r="D291" s="192" t="s">
        <v>389</v>
      </c>
      <c r="F291" s="193" t="s">
        <v>829</v>
      </c>
      <c r="I291" s="194"/>
      <c r="L291" s="39"/>
      <c r="M291" s="195"/>
      <c r="N291" s="40"/>
      <c r="O291" s="40"/>
      <c r="P291" s="40"/>
      <c r="Q291" s="40"/>
      <c r="R291" s="40"/>
      <c r="S291" s="40"/>
      <c r="T291" s="68"/>
      <c r="AT291" s="22" t="s">
        <v>389</v>
      </c>
      <c r="AU291" s="22" t="s">
        <v>89</v>
      </c>
    </row>
    <row r="292" spans="2:65" s="1" customFormat="1" ht="22.5" customHeight="1">
      <c r="B292" s="179"/>
      <c r="C292" s="206" t="s">
        <v>830</v>
      </c>
      <c r="D292" s="206" t="s">
        <v>456</v>
      </c>
      <c r="E292" s="207" t="s">
        <v>831</v>
      </c>
      <c r="F292" s="208" t="s">
        <v>832</v>
      </c>
      <c r="G292" s="209" t="s">
        <v>436</v>
      </c>
      <c r="H292" s="210">
        <v>540.41399999999999</v>
      </c>
      <c r="I292" s="211"/>
      <c r="J292" s="212">
        <f>ROUND(I292*H292,2)</f>
        <v>0</v>
      </c>
      <c r="K292" s="208" t="s">
        <v>386</v>
      </c>
      <c r="L292" s="213"/>
      <c r="M292" s="214" t="s">
        <v>5</v>
      </c>
      <c r="N292" s="215" t="s">
        <v>51</v>
      </c>
      <c r="O292" s="40"/>
      <c r="P292" s="189">
        <f>O292*H292</f>
        <v>0</v>
      </c>
      <c r="Q292" s="189">
        <v>2.9999999999999997E-4</v>
      </c>
      <c r="R292" s="189">
        <f>Q292*H292</f>
        <v>0.16212419999999997</v>
      </c>
      <c r="S292" s="189">
        <v>0</v>
      </c>
      <c r="T292" s="190">
        <f>S292*H292</f>
        <v>0</v>
      </c>
      <c r="AR292" s="22" t="s">
        <v>531</v>
      </c>
      <c r="AT292" s="22" t="s">
        <v>456</v>
      </c>
      <c r="AU292" s="22" t="s">
        <v>89</v>
      </c>
      <c r="AY292" s="22" t="s">
        <v>380</v>
      </c>
      <c r="BE292" s="191">
        <f>IF(N292="základní",J292,0)</f>
        <v>0</v>
      </c>
      <c r="BF292" s="191">
        <f>IF(N292="snížená",J292,0)</f>
        <v>0</v>
      </c>
      <c r="BG292" s="191">
        <f>IF(N292="zákl. přenesená",J292,0)</f>
        <v>0</v>
      </c>
      <c r="BH292" s="191">
        <f>IF(N292="sníž. přenesená",J292,0)</f>
        <v>0</v>
      </c>
      <c r="BI292" s="191">
        <f>IF(N292="nulová",J292,0)</f>
        <v>0</v>
      </c>
      <c r="BJ292" s="22" t="s">
        <v>24</v>
      </c>
      <c r="BK292" s="191">
        <f>ROUND(I292*H292,2)</f>
        <v>0</v>
      </c>
      <c r="BL292" s="22" t="s">
        <v>462</v>
      </c>
      <c r="BM292" s="22" t="s">
        <v>833</v>
      </c>
    </row>
    <row r="293" spans="2:65" s="1" customFormat="1" ht="31.5" customHeight="1">
      <c r="B293" s="179"/>
      <c r="C293" s="180" t="s">
        <v>834</v>
      </c>
      <c r="D293" s="180" t="s">
        <v>382</v>
      </c>
      <c r="E293" s="181" t="s">
        <v>835</v>
      </c>
      <c r="F293" s="182" t="s">
        <v>836</v>
      </c>
      <c r="G293" s="183" t="s">
        <v>436</v>
      </c>
      <c r="H293" s="184">
        <v>469.92500000000001</v>
      </c>
      <c r="I293" s="185"/>
      <c r="J293" s="186">
        <f>ROUND(I293*H293,2)</f>
        <v>0</v>
      </c>
      <c r="K293" s="182" t="s">
        <v>386</v>
      </c>
      <c r="L293" s="39"/>
      <c r="M293" s="187" t="s">
        <v>5</v>
      </c>
      <c r="N293" s="188" t="s">
        <v>51</v>
      </c>
      <c r="O293" s="40"/>
      <c r="P293" s="189">
        <f>O293*H293</f>
        <v>0</v>
      </c>
      <c r="Q293" s="189">
        <v>0</v>
      </c>
      <c r="R293" s="189">
        <f>Q293*H293</f>
        <v>0</v>
      </c>
      <c r="S293" s="189">
        <v>0</v>
      </c>
      <c r="T293" s="190">
        <f>S293*H293</f>
        <v>0</v>
      </c>
      <c r="AR293" s="22" t="s">
        <v>462</v>
      </c>
      <c r="AT293" s="22" t="s">
        <v>382</v>
      </c>
      <c r="AU293" s="22" t="s">
        <v>89</v>
      </c>
      <c r="AY293" s="22" t="s">
        <v>380</v>
      </c>
      <c r="BE293" s="191">
        <f>IF(N293="základní",J293,0)</f>
        <v>0</v>
      </c>
      <c r="BF293" s="191">
        <f>IF(N293="snížená",J293,0)</f>
        <v>0</v>
      </c>
      <c r="BG293" s="191">
        <f>IF(N293="zákl. přenesená",J293,0)</f>
        <v>0</v>
      </c>
      <c r="BH293" s="191">
        <f>IF(N293="sníž. přenesená",J293,0)</f>
        <v>0</v>
      </c>
      <c r="BI293" s="191">
        <f>IF(N293="nulová",J293,0)</f>
        <v>0</v>
      </c>
      <c r="BJ293" s="22" t="s">
        <v>24</v>
      </c>
      <c r="BK293" s="191">
        <f>ROUND(I293*H293,2)</f>
        <v>0</v>
      </c>
      <c r="BL293" s="22" t="s">
        <v>462</v>
      </c>
      <c r="BM293" s="22" t="s">
        <v>837</v>
      </c>
    </row>
    <row r="294" spans="2:65" s="1" customFormat="1" ht="40.5">
      <c r="B294" s="39"/>
      <c r="D294" s="192" t="s">
        <v>389</v>
      </c>
      <c r="F294" s="193" t="s">
        <v>829</v>
      </c>
      <c r="I294" s="194"/>
      <c r="L294" s="39"/>
      <c r="M294" s="195"/>
      <c r="N294" s="40"/>
      <c r="O294" s="40"/>
      <c r="P294" s="40"/>
      <c r="Q294" s="40"/>
      <c r="R294" s="40"/>
      <c r="S294" s="40"/>
      <c r="T294" s="68"/>
      <c r="AT294" s="22" t="s">
        <v>389</v>
      </c>
      <c r="AU294" s="22" t="s">
        <v>89</v>
      </c>
    </row>
    <row r="295" spans="2:65" s="1" customFormat="1" ht="22.5" customHeight="1">
      <c r="B295" s="179"/>
      <c r="C295" s="206" t="s">
        <v>838</v>
      </c>
      <c r="D295" s="206" t="s">
        <v>456</v>
      </c>
      <c r="E295" s="207" t="s">
        <v>839</v>
      </c>
      <c r="F295" s="208" t="s">
        <v>840</v>
      </c>
      <c r="G295" s="209" t="s">
        <v>436</v>
      </c>
      <c r="H295" s="210">
        <v>540.41399999999999</v>
      </c>
      <c r="I295" s="211"/>
      <c r="J295" s="212">
        <f>ROUND(I295*H295,2)</f>
        <v>0</v>
      </c>
      <c r="K295" s="208" t="s">
        <v>386</v>
      </c>
      <c r="L295" s="213"/>
      <c r="M295" s="214" t="s">
        <v>5</v>
      </c>
      <c r="N295" s="215" t="s">
        <v>51</v>
      </c>
      <c r="O295" s="40"/>
      <c r="P295" s="189">
        <f>O295*H295</f>
        <v>0</v>
      </c>
      <c r="Q295" s="189">
        <v>5.0000000000000001E-4</v>
      </c>
      <c r="R295" s="189">
        <f>Q295*H295</f>
        <v>0.27020699999999997</v>
      </c>
      <c r="S295" s="189">
        <v>0</v>
      </c>
      <c r="T295" s="190">
        <f>S295*H295</f>
        <v>0</v>
      </c>
      <c r="AR295" s="22" t="s">
        <v>531</v>
      </c>
      <c r="AT295" s="22" t="s">
        <v>456</v>
      </c>
      <c r="AU295" s="22" t="s">
        <v>89</v>
      </c>
      <c r="AY295" s="22" t="s">
        <v>380</v>
      </c>
      <c r="BE295" s="191">
        <f>IF(N295="základní",J295,0)</f>
        <v>0</v>
      </c>
      <c r="BF295" s="191">
        <f>IF(N295="snížená",J295,0)</f>
        <v>0</v>
      </c>
      <c r="BG295" s="191">
        <f>IF(N295="zákl. přenesená",J295,0)</f>
        <v>0</v>
      </c>
      <c r="BH295" s="191">
        <f>IF(N295="sníž. přenesená",J295,0)</f>
        <v>0</v>
      </c>
      <c r="BI295" s="191">
        <f>IF(N295="nulová",J295,0)</f>
        <v>0</v>
      </c>
      <c r="BJ295" s="22" t="s">
        <v>24</v>
      </c>
      <c r="BK295" s="191">
        <f>ROUND(I295*H295,2)</f>
        <v>0</v>
      </c>
      <c r="BL295" s="22" t="s">
        <v>462</v>
      </c>
      <c r="BM295" s="22" t="s">
        <v>841</v>
      </c>
    </row>
    <row r="296" spans="2:65" s="1" customFormat="1" ht="31.5" customHeight="1">
      <c r="B296" s="179"/>
      <c r="C296" s="180" t="s">
        <v>842</v>
      </c>
      <c r="D296" s="180" t="s">
        <v>382</v>
      </c>
      <c r="E296" s="181" t="s">
        <v>843</v>
      </c>
      <c r="F296" s="182" t="s">
        <v>844</v>
      </c>
      <c r="G296" s="183" t="s">
        <v>436</v>
      </c>
      <c r="H296" s="184">
        <v>300.32</v>
      </c>
      <c r="I296" s="185"/>
      <c r="J296" s="186">
        <f>ROUND(I296*H296,2)</f>
        <v>0</v>
      </c>
      <c r="K296" s="182" t="s">
        <v>459</v>
      </c>
      <c r="L296" s="39"/>
      <c r="M296" s="187" t="s">
        <v>5</v>
      </c>
      <c r="N296" s="188" t="s">
        <v>51</v>
      </c>
      <c r="O296" s="40"/>
      <c r="P296" s="189">
        <f>O296*H296</f>
        <v>0</v>
      </c>
      <c r="Q296" s="189">
        <v>0</v>
      </c>
      <c r="R296" s="189">
        <f>Q296*H296</f>
        <v>0</v>
      </c>
      <c r="S296" s="189">
        <v>0</v>
      </c>
      <c r="T296" s="190">
        <f>S296*H296</f>
        <v>0</v>
      </c>
      <c r="AR296" s="22" t="s">
        <v>462</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462</v>
      </c>
      <c r="BM296" s="22" t="s">
        <v>845</v>
      </c>
    </row>
    <row r="297" spans="2:65" s="1" customFormat="1" ht="31.5" customHeight="1">
      <c r="B297" s="179"/>
      <c r="C297" s="180" t="s">
        <v>846</v>
      </c>
      <c r="D297" s="180" t="s">
        <v>382</v>
      </c>
      <c r="E297" s="181" t="s">
        <v>847</v>
      </c>
      <c r="F297" s="182" t="s">
        <v>848</v>
      </c>
      <c r="G297" s="183" t="s">
        <v>794</v>
      </c>
      <c r="H297" s="216"/>
      <c r="I297" s="185"/>
      <c r="J297" s="186">
        <f>ROUND(I297*H297,2)</f>
        <v>0</v>
      </c>
      <c r="K297" s="182" t="s">
        <v>386</v>
      </c>
      <c r="L297" s="39"/>
      <c r="M297" s="187" t="s">
        <v>5</v>
      </c>
      <c r="N297" s="188" t="s">
        <v>51</v>
      </c>
      <c r="O297" s="40"/>
      <c r="P297" s="189">
        <f>O297*H297</f>
        <v>0</v>
      </c>
      <c r="Q297" s="189">
        <v>0</v>
      </c>
      <c r="R297" s="189">
        <f>Q297*H297</f>
        <v>0</v>
      </c>
      <c r="S297" s="189">
        <v>0</v>
      </c>
      <c r="T297" s="190">
        <f>S297*H297</f>
        <v>0</v>
      </c>
      <c r="AR297" s="22" t="s">
        <v>462</v>
      </c>
      <c r="AT297" s="22" t="s">
        <v>382</v>
      </c>
      <c r="AU297" s="22" t="s">
        <v>89</v>
      </c>
      <c r="AY297" s="22" t="s">
        <v>380</v>
      </c>
      <c r="BE297" s="191">
        <f>IF(N297="základní",J297,0)</f>
        <v>0</v>
      </c>
      <c r="BF297" s="191">
        <f>IF(N297="snížená",J297,0)</f>
        <v>0</v>
      </c>
      <c r="BG297" s="191">
        <f>IF(N297="zákl. přenesená",J297,0)</f>
        <v>0</v>
      </c>
      <c r="BH297" s="191">
        <f>IF(N297="sníž. přenesená",J297,0)</f>
        <v>0</v>
      </c>
      <c r="BI297" s="191">
        <f>IF(N297="nulová",J297,0)</f>
        <v>0</v>
      </c>
      <c r="BJ297" s="22" t="s">
        <v>24</v>
      </c>
      <c r="BK297" s="191">
        <f>ROUND(I297*H297,2)</f>
        <v>0</v>
      </c>
      <c r="BL297" s="22" t="s">
        <v>462</v>
      </c>
      <c r="BM297" s="22" t="s">
        <v>849</v>
      </c>
    </row>
    <row r="298" spans="2:65" s="1" customFormat="1" ht="121.5">
      <c r="B298" s="39"/>
      <c r="D298" s="196" t="s">
        <v>389</v>
      </c>
      <c r="F298" s="197" t="s">
        <v>850</v>
      </c>
      <c r="I298" s="194"/>
      <c r="L298" s="39"/>
      <c r="M298" s="195"/>
      <c r="N298" s="40"/>
      <c r="O298" s="40"/>
      <c r="P298" s="40"/>
      <c r="Q298" s="40"/>
      <c r="R298" s="40"/>
      <c r="S298" s="40"/>
      <c r="T298" s="68"/>
      <c r="AT298" s="22" t="s">
        <v>389</v>
      </c>
      <c r="AU298" s="22" t="s">
        <v>89</v>
      </c>
    </row>
    <row r="299" spans="2:65" s="11" customFormat="1" ht="29.85" customHeight="1">
      <c r="B299" s="165"/>
      <c r="D299" s="176" t="s">
        <v>79</v>
      </c>
      <c r="E299" s="177" t="s">
        <v>851</v>
      </c>
      <c r="F299" s="177" t="s">
        <v>852</v>
      </c>
      <c r="I299" s="168"/>
      <c r="J299" s="178">
        <f>BK299</f>
        <v>0</v>
      </c>
      <c r="L299" s="165"/>
      <c r="M299" s="170"/>
      <c r="N299" s="171"/>
      <c r="O299" s="171"/>
      <c r="P299" s="172">
        <f>SUM(P300:P313)</f>
        <v>0</v>
      </c>
      <c r="Q299" s="171"/>
      <c r="R299" s="172">
        <f>SUM(R300:R313)</f>
        <v>2.3906192900000001</v>
      </c>
      <c r="S299" s="171"/>
      <c r="T299" s="173">
        <f>SUM(T300:T313)</f>
        <v>0</v>
      </c>
      <c r="AR299" s="166" t="s">
        <v>89</v>
      </c>
      <c r="AT299" s="174" t="s">
        <v>79</v>
      </c>
      <c r="AU299" s="174" t="s">
        <v>24</v>
      </c>
      <c r="AY299" s="166" t="s">
        <v>380</v>
      </c>
      <c r="BK299" s="175">
        <f>SUM(BK300:BK313)</f>
        <v>0</v>
      </c>
    </row>
    <row r="300" spans="2:65" s="1" customFormat="1" ht="31.5" customHeight="1">
      <c r="B300" s="179"/>
      <c r="C300" s="180" t="s">
        <v>30</v>
      </c>
      <c r="D300" s="180" t="s">
        <v>382</v>
      </c>
      <c r="E300" s="181" t="s">
        <v>853</v>
      </c>
      <c r="F300" s="182" t="s">
        <v>854</v>
      </c>
      <c r="G300" s="183" t="s">
        <v>436</v>
      </c>
      <c r="H300" s="184">
        <v>436.08100000000002</v>
      </c>
      <c r="I300" s="185"/>
      <c r="J300" s="186">
        <f>ROUND(I300*H300,2)</f>
        <v>0</v>
      </c>
      <c r="K300" s="182" t="s">
        <v>386</v>
      </c>
      <c r="L300" s="39"/>
      <c r="M300" s="187" t="s">
        <v>5</v>
      </c>
      <c r="N300" s="188" t="s">
        <v>51</v>
      </c>
      <c r="O300" s="40"/>
      <c r="P300" s="189">
        <f>O300*H300</f>
        <v>0</v>
      </c>
      <c r="Q300" s="189">
        <v>0</v>
      </c>
      <c r="R300" s="189">
        <f>Q300*H300</f>
        <v>0</v>
      </c>
      <c r="S300" s="189">
        <v>0</v>
      </c>
      <c r="T300" s="190">
        <f>S300*H300</f>
        <v>0</v>
      </c>
      <c r="AR300" s="22" t="s">
        <v>462</v>
      </c>
      <c r="AT300" s="22" t="s">
        <v>382</v>
      </c>
      <c r="AU300" s="22" t="s">
        <v>89</v>
      </c>
      <c r="AY300" s="22" t="s">
        <v>380</v>
      </c>
      <c r="BE300" s="191">
        <f>IF(N300="základní",J300,0)</f>
        <v>0</v>
      </c>
      <c r="BF300" s="191">
        <f>IF(N300="snížená",J300,0)</f>
        <v>0</v>
      </c>
      <c r="BG300" s="191">
        <f>IF(N300="zákl. přenesená",J300,0)</f>
        <v>0</v>
      </c>
      <c r="BH300" s="191">
        <f>IF(N300="sníž. přenesená",J300,0)</f>
        <v>0</v>
      </c>
      <c r="BI300" s="191">
        <f>IF(N300="nulová",J300,0)</f>
        <v>0</v>
      </c>
      <c r="BJ300" s="22" t="s">
        <v>24</v>
      </c>
      <c r="BK300" s="191">
        <f>ROUND(I300*H300,2)</f>
        <v>0</v>
      </c>
      <c r="BL300" s="22" t="s">
        <v>462</v>
      </c>
      <c r="BM300" s="22" t="s">
        <v>855</v>
      </c>
    </row>
    <row r="301" spans="2:65" s="1" customFormat="1" ht="31.5" customHeight="1">
      <c r="B301" s="179"/>
      <c r="C301" s="206" t="s">
        <v>856</v>
      </c>
      <c r="D301" s="206" t="s">
        <v>456</v>
      </c>
      <c r="E301" s="207" t="s">
        <v>857</v>
      </c>
      <c r="F301" s="208" t="s">
        <v>858</v>
      </c>
      <c r="G301" s="209" t="s">
        <v>436</v>
      </c>
      <c r="H301" s="210">
        <v>408.34800000000001</v>
      </c>
      <c r="I301" s="211"/>
      <c r="J301" s="212">
        <f>ROUND(I301*H301,2)</f>
        <v>0</v>
      </c>
      <c r="K301" s="208" t="s">
        <v>386</v>
      </c>
      <c r="L301" s="213"/>
      <c r="M301" s="214" t="s">
        <v>5</v>
      </c>
      <c r="N301" s="215" t="s">
        <v>51</v>
      </c>
      <c r="O301" s="40"/>
      <c r="P301" s="189">
        <f>O301*H301</f>
        <v>0</v>
      </c>
      <c r="Q301" s="189">
        <v>5.0000000000000001E-3</v>
      </c>
      <c r="R301" s="189">
        <f>Q301*H301</f>
        <v>2.0417399999999999</v>
      </c>
      <c r="S301" s="189">
        <v>0</v>
      </c>
      <c r="T301" s="190">
        <f>S301*H301</f>
        <v>0</v>
      </c>
      <c r="AR301" s="22" t="s">
        <v>531</v>
      </c>
      <c r="AT301" s="22" t="s">
        <v>456</v>
      </c>
      <c r="AU301" s="22" t="s">
        <v>89</v>
      </c>
      <c r="AY301" s="22" t="s">
        <v>380</v>
      </c>
      <c r="BE301" s="191">
        <f>IF(N301="základní",J301,0)</f>
        <v>0</v>
      </c>
      <c r="BF301" s="191">
        <f>IF(N301="snížená",J301,0)</f>
        <v>0</v>
      </c>
      <c r="BG301" s="191">
        <f>IF(N301="zákl. přenesená",J301,0)</f>
        <v>0</v>
      </c>
      <c r="BH301" s="191">
        <f>IF(N301="sníž. přenesená",J301,0)</f>
        <v>0</v>
      </c>
      <c r="BI301" s="191">
        <f>IF(N301="nulová",J301,0)</f>
        <v>0</v>
      </c>
      <c r="BJ301" s="22" t="s">
        <v>24</v>
      </c>
      <c r="BK301" s="191">
        <f>ROUND(I301*H301,2)</f>
        <v>0</v>
      </c>
      <c r="BL301" s="22" t="s">
        <v>462</v>
      </c>
      <c r="BM301" s="22" t="s">
        <v>859</v>
      </c>
    </row>
    <row r="302" spans="2:65" s="12" customFormat="1">
      <c r="B302" s="198"/>
      <c r="D302" s="192" t="s">
        <v>422</v>
      </c>
      <c r="F302" s="199" t="s">
        <v>860</v>
      </c>
      <c r="H302" s="200">
        <v>408.34800000000001</v>
      </c>
      <c r="I302" s="201"/>
      <c r="L302" s="198"/>
      <c r="M302" s="202"/>
      <c r="N302" s="203"/>
      <c r="O302" s="203"/>
      <c r="P302" s="203"/>
      <c r="Q302" s="203"/>
      <c r="R302" s="203"/>
      <c r="S302" s="203"/>
      <c r="T302" s="204"/>
      <c r="AT302" s="205" t="s">
        <v>422</v>
      </c>
      <c r="AU302" s="205" t="s">
        <v>89</v>
      </c>
      <c r="AV302" s="12" t="s">
        <v>89</v>
      </c>
      <c r="AW302" s="12" t="s">
        <v>6</v>
      </c>
      <c r="AX302" s="12" t="s">
        <v>24</v>
      </c>
      <c r="AY302" s="205" t="s">
        <v>380</v>
      </c>
    </row>
    <row r="303" spans="2:65" s="1" customFormat="1" ht="22.5" customHeight="1">
      <c r="B303" s="179"/>
      <c r="C303" s="206" t="s">
        <v>861</v>
      </c>
      <c r="D303" s="206" t="s">
        <v>456</v>
      </c>
      <c r="E303" s="207" t="s">
        <v>862</v>
      </c>
      <c r="F303" s="208" t="s">
        <v>863</v>
      </c>
      <c r="G303" s="209" t="s">
        <v>436</v>
      </c>
      <c r="H303" s="210">
        <v>71.341999999999999</v>
      </c>
      <c r="I303" s="211"/>
      <c r="J303" s="212">
        <f>ROUND(I303*H303,2)</f>
        <v>0</v>
      </c>
      <c r="K303" s="208" t="s">
        <v>386</v>
      </c>
      <c r="L303" s="213"/>
      <c r="M303" s="214" t="s">
        <v>5</v>
      </c>
      <c r="N303" s="215" t="s">
        <v>51</v>
      </c>
      <c r="O303" s="40"/>
      <c r="P303" s="189">
        <f>O303*H303</f>
        <v>0</v>
      </c>
      <c r="Q303" s="189">
        <v>3.0000000000000001E-3</v>
      </c>
      <c r="R303" s="189">
        <f>Q303*H303</f>
        <v>0.21402599999999999</v>
      </c>
      <c r="S303" s="189">
        <v>0</v>
      </c>
      <c r="T303" s="190">
        <f>S303*H303</f>
        <v>0</v>
      </c>
      <c r="AR303" s="22" t="s">
        <v>531</v>
      </c>
      <c r="AT303" s="22" t="s">
        <v>456</v>
      </c>
      <c r="AU303" s="22" t="s">
        <v>89</v>
      </c>
      <c r="AY303" s="22" t="s">
        <v>380</v>
      </c>
      <c r="BE303" s="191">
        <f>IF(N303="základní",J303,0)</f>
        <v>0</v>
      </c>
      <c r="BF303" s="191">
        <f>IF(N303="snížená",J303,0)</f>
        <v>0</v>
      </c>
      <c r="BG303" s="191">
        <f>IF(N303="zákl. přenesená",J303,0)</f>
        <v>0</v>
      </c>
      <c r="BH303" s="191">
        <f>IF(N303="sníž. přenesená",J303,0)</f>
        <v>0</v>
      </c>
      <c r="BI303" s="191">
        <f>IF(N303="nulová",J303,0)</f>
        <v>0</v>
      </c>
      <c r="BJ303" s="22" t="s">
        <v>24</v>
      </c>
      <c r="BK303" s="191">
        <f>ROUND(I303*H303,2)</f>
        <v>0</v>
      </c>
      <c r="BL303" s="22" t="s">
        <v>462</v>
      </c>
      <c r="BM303" s="22" t="s">
        <v>864</v>
      </c>
    </row>
    <row r="304" spans="2:65" s="12" customFormat="1">
      <c r="B304" s="198"/>
      <c r="D304" s="192" t="s">
        <v>422</v>
      </c>
      <c r="F304" s="199" t="s">
        <v>865</v>
      </c>
      <c r="H304" s="200">
        <v>71.341999999999999</v>
      </c>
      <c r="I304" s="201"/>
      <c r="L304" s="198"/>
      <c r="M304" s="202"/>
      <c r="N304" s="203"/>
      <c r="O304" s="203"/>
      <c r="P304" s="203"/>
      <c r="Q304" s="203"/>
      <c r="R304" s="203"/>
      <c r="S304" s="203"/>
      <c r="T304" s="204"/>
      <c r="AT304" s="205" t="s">
        <v>422</v>
      </c>
      <c r="AU304" s="205" t="s">
        <v>89</v>
      </c>
      <c r="AV304" s="12" t="s">
        <v>89</v>
      </c>
      <c r="AW304" s="12" t="s">
        <v>6</v>
      </c>
      <c r="AX304" s="12" t="s">
        <v>24</v>
      </c>
      <c r="AY304" s="205" t="s">
        <v>380</v>
      </c>
    </row>
    <row r="305" spans="2:65" s="1" customFormat="1" ht="31.5" customHeight="1">
      <c r="B305" s="179"/>
      <c r="C305" s="180" t="s">
        <v>866</v>
      </c>
      <c r="D305" s="180" t="s">
        <v>382</v>
      </c>
      <c r="E305" s="181" t="s">
        <v>867</v>
      </c>
      <c r="F305" s="182" t="s">
        <v>868</v>
      </c>
      <c r="G305" s="183" t="s">
        <v>436</v>
      </c>
      <c r="H305" s="184">
        <v>1114.49</v>
      </c>
      <c r="I305" s="185"/>
      <c r="J305" s="186">
        <f>ROUND(I305*H305,2)</f>
        <v>0</v>
      </c>
      <c r="K305" s="182" t="s">
        <v>386</v>
      </c>
      <c r="L305" s="39"/>
      <c r="M305" s="187" t="s">
        <v>5</v>
      </c>
      <c r="N305" s="188" t="s">
        <v>51</v>
      </c>
      <c r="O305" s="40"/>
      <c r="P305" s="189">
        <f>O305*H305</f>
        <v>0</v>
      </c>
      <c r="Q305" s="189">
        <v>0</v>
      </c>
      <c r="R305" s="189">
        <f>Q305*H305</f>
        <v>0</v>
      </c>
      <c r="S305" s="189">
        <v>0</v>
      </c>
      <c r="T305" s="190">
        <f>S305*H305</f>
        <v>0</v>
      </c>
      <c r="AR305" s="22" t="s">
        <v>462</v>
      </c>
      <c r="AT305" s="22" t="s">
        <v>382</v>
      </c>
      <c r="AU305" s="22" t="s">
        <v>89</v>
      </c>
      <c r="AY305" s="22" t="s">
        <v>380</v>
      </c>
      <c r="BE305" s="191">
        <f>IF(N305="základní",J305,0)</f>
        <v>0</v>
      </c>
      <c r="BF305" s="191">
        <f>IF(N305="snížená",J305,0)</f>
        <v>0</v>
      </c>
      <c r="BG305" s="191">
        <f>IF(N305="zákl. přenesená",J305,0)</f>
        <v>0</v>
      </c>
      <c r="BH305" s="191">
        <f>IF(N305="sníž. přenesená",J305,0)</f>
        <v>0</v>
      </c>
      <c r="BI305" s="191">
        <f>IF(N305="nulová",J305,0)</f>
        <v>0</v>
      </c>
      <c r="BJ305" s="22" t="s">
        <v>24</v>
      </c>
      <c r="BK305" s="191">
        <f>ROUND(I305*H305,2)</f>
        <v>0</v>
      </c>
      <c r="BL305" s="22" t="s">
        <v>462</v>
      </c>
      <c r="BM305" s="22" t="s">
        <v>869</v>
      </c>
    </row>
    <row r="306" spans="2:65" s="1" customFormat="1" ht="40.5">
      <c r="B306" s="39"/>
      <c r="D306" s="192" t="s">
        <v>389</v>
      </c>
      <c r="F306" s="193" t="s">
        <v>870</v>
      </c>
      <c r="I306" s="194"/>
      <c r="L306" s="39"/>
      <c r="M306" s="195"/>
      <c r="N306" s="40"/>
      <c r="O306" s="40"/>
      <c r="P306" s="40"/>
      <c r="Q306" s="40"/>
      <c r="R306" s="40"/>
      <c r="S306" s="40"/>
      <c r="T306" s="68"/>
      <c r="AT306" s="22" t="s">
        <v>389</v>
      </c>
      <c r="AU306" s="22" t="s">
        <v>89</v>
      </c>
    </row>
    <row r="307" spans="2:65" s="1" customFormat="1" ht="22.5" customHeight="1">
      <c r="B307" s="179"/>
      <c r="C307" s="206" t="s">
        <v>871</v>
      </c>
      <c r="D307" s="206" t="s">
        <v>456</v>
      </c>
      <c r="E307" s="207" t="s">
        <v>872</v>
      </c>
      <c r="F307" s="208" t="s">
        <v>873</v>
      </c>
      <c r="G307" s="209" t="s">
        <v>436</v>
      </c>
      <c r="H307" s="210">
        <v>790.49</v>
      </c>
      <c r="I307" s="211"/>
      <c r="J307" s="212">
        <f>ROUND(I307*H307,2)</f>
        <v>0</v>
      </c>
      <c r="K307" s="208" t="s">
        <v>386</v>
      </c>
      <c r="L307" s="213"/>
      <c r="M307" s="214" t="s">
        <v>5</v>
      </c>
      <c r="N307" s="215" t="s">
        <v>51</v>
      </c>
      <c r="O307" s="40"/>
      <c r="P307" s="189">
        <f>O307*H307</f>
        <v>0</v>
      </c>
      <c r="Q307" s="189">
        <v>0</v>
      </c>
      <c r="R307" s="189">
        <f>Q307*H307</f>
        <v>0</v>
      </c>
      <c r="S307" s="189">
        <v>0</v>
      </c>
      <c r="T307" s="190">
        <f>S307*H307</f>
        <v>0</v>
      </c>
      <c r="AR307" s="22" t="s">
        <v>531</v>
      </c>
      <c r="AT307" s="22" t="s">
        <v>456</v>
      </c>
      <c r="AU307" s="22" t="s">
        <v>89</v>
      </c>
      <c r="AY307" s="22" t="s">
        <v>380</v>
      </c>
      <c r="BE307" s="191">
        <f>IF(N307="základní",J307,0)</f>
        <v>0</v>
      </c>
      <c r="BF307" s="191">
        <f>IF(N307="snížená",J307,0)</f>
        <v>0</v>
      </c>
      <c r="BG307" s="191">
        <f>IF(N307="zákl. přenesená",J307,0)</f>
        <v>0</v>
      </c>
      <c r="BH307" s="191">
        <f>IF(N307="sníž. přenesená",J307,0)</f>
        <v>0</v>
      </c>
      <c r="BI307" s="191">
        <f>IF(N307="nulová",J307,0)</f>
        <v>0</v>
      </c>
      <c r="BJ307" s="22" t="s">
        <v>24</v>
      </c>
      <c r="BK307" s="191">
        <f>ROUND(I307*H307,2)</f>
        <v>0</v>
      </c>
      <c r="BL307" s="22" t="s">
        <v>462</v>
      </c>
      <c r="BM307" s="22" t="s">
        <v>874</v>
      </c>
    </row>
    <row r="308" spans="2:65" s="1" customFormat="1" ht="22.5" customHeight="1">
      <c r="B308" s="179"/>
      <c r="C308" s="206" t="s">
        <v>875</v>
      </c>
      <c r="D308" s="206" t="s">
        <v>456</v>
      </c>
      <c r="E308" s="207" t="s">
        <v>876</v>
      </c>
      <c r="F308" s="208" t="s">
        <v>877</v>
      </c>
      <c r="G308" s="209" t="s">
        <v>436</v>
      </c>
      <c r="H308" s="210">
        <v>346.29</v>
      </c>
      <c r="I308" s="211"/>
      <c r="J308" s="212">
        <f>ROUND(I308*H308,2)</f>
        <v>0</v>
      </c>
      <c r="K308" s="208" t="s">
        <v>386</v>
      </c>
      <c r="L308" s="213"/>
      <c r="M308" s="214" t="s">
        <v>5</v>
      </c>
      <c r="N308" s="215" t="s">
        <v>51</v>
      </c>
      <c r="O308" s="40"/>
      <c r="P308" s="189">
        <f>O308*H308</f>
        <v>0</v>
      </c>
      <c r="Q308" s="189">
        <v>0</v>
      </c>
      <c r="R308" s="189">
        <f>Q308*H308</f>
        <v>0</v>
      </c>
      <c r="S308" s="189">
        <v>0</v>
      </c>
      <c r="T308" s="190">
        <f>S308*H308</f>
        <v>0</v>
      </c>
      <c r="AR308" s="22" t="s">
        <v>531</v>
      </c>
      <c r="AT308" s="22" t="s">
        <v>456</v>
      </c>
      <c r="AU308" s="22" t="s">
        <v>89</v>
      </c>
      <c r="AY308" s="22" t="s">
        <v>380</v>
      </c>
      <c r="BE308" s="191">
        <f>IF(N308="základní",J308,0)</f>
        <v>0</v>
      </c>
      <c r="BF308" s="191">
        <f>IF(N308="snížená",J308,0)</f>
        <v>0</v>
      </c>
      <c r="BG308" s="191">
        <f>IF(N308="zákl. přenesená",J308,0)</f>
        <v>0</v>
      </c>
      <c r="BH308" s="191">
        <f>IF(N308="sníž. přenesená",J308,0)</f>
        <v>0</v>
      </c>
      <c r="BI308" s="191">
        <f>IF(N308="nulová",J308,0)</f>
        <v>0</v>
      </c>
      <c r="BJ308" s="22" t="s">
        <v>24</v>
      </c>
      <c r="BK308" s="191">
        <f>ROUND(I308*H308,2)</f>
        <v>0</v>
      </c>
      <c r="BL308" s="22" t="s">
        <v>462</v>
      </c>
      <c r="BM308" s="22" t="s">
        <v>878</v>
      </c>
    </row>
    <row r="309" spans="2:65" s="1" customFormat="1" ht="31.5" customHeight="1">
      <c r="B309" s="179"/>
      <c r="C309" s="180" t="s">
        <v>879</v>
      </c>
      <c r="D309" s="180" t="s">
        <v>382</v>
      </c>
      <c r="E309" s="181" t="s">
        <v>880</v>
      </c>
      <c r="F309" s="182" t="s">
        <v>881</v>
      </c>
      <c r="G309" s="183" t="s">
        <v>436</v>
      </c>
      <c r="H309" s="184">
        <v>1114.49</v>
      </c>
      <c r="I309" s="185"/>
      <c r="J309" s="186">
        <f>ROUND(I309*H309,2)</f>
        <v>0</v>
      </c>
      <c r="K309" s="182" t="s">
        <v>386</v>
      </c>
      <c r="L309" s="39"/>
      <c r="M309" s="187" t="s">
        <v>5</v>
      </c>
      <c r="N309" s="188" t="s">
        <v>51</v>
      </c>
      <c r="O309" s="40"/>
      <c r="P309" s="189">
        <f>O309*H309</f>
        <v>0</v>
      </c>
      <c r="Q309" s="189">
        <v>0</v>
      </c>
      <c r="R309" s="189">
        <f>Q309*H309</f>
        <v>0</v>
      </c>
      <c r="S309" s="189">
        <v>0</v>
      </c>
      <c r="T309" s="190">
        <f>S309*H309</f>
        <v>0</v>
      </c>
      <c r="AR309" s="22" t="s">
        <v>462</v>
      </c>
      <c r="AT309" s="22" t="s">
        <v>382</v>
      </c>
      <c r="AU309" s="22" t="s">
        <v>89</v>
      </c>
      <c r="AY309" s="22" t="s">
        <v>380</v>
      </c>
      <c r="BE309" s="191">
        <f>IF(N309="základní",J309,0)</f>
        <v>0</v>
      </c>
      <c r="BF309" s="191">
        <f>IF(N309="snížená",J309,0)</f>
        <v>0</v>
      </c>
      <c r="BG309" s="191">
        <f>IF(N309="zákl. přenesená",J309,0)</f>
        <v>0</v>
      </c>
      <c r="BH309" s="191">
        <f>IF(N309="sníž. přenesená",J309,0)</f>
        <v>0</v>
      </c>
      <c r="BI309" s="191">
        <f>IF(N309="nulová",J309,0)</f>
        <v>0</v>
      </c>
      <c r="BJ309" s="22" t="s">
        <v>24</v>
      </c>
      <c r="BK309" s="191">
        <f>ROUND(I309*H309,2)</f>
        <v>0</v>
      </c>
      <c r="BL309" s="22" t="s">
        <v>462</v>
      </c>
      <c r="BM309" s="22" t="s">
        <v>882</v>
      </c>
    </row>
    <row r="310" spans="2:65" s="1" customFormat="1" ht="22.5" customHeight="1">
      <c r="B310" s="179"/>
      <c r="C310" s="206" t="s">
        <v>883</v>
      </c>
      <c r="D310" s="206" t="s">
        <v>456</v>
      </c>
      <c r="E310" s="207" t="s">
        <v>884</v>
      </c>
      <c r="F310" s="208" t="s">
        <v>885</v>
      </c>
      <c r="G310" s="209" t="s">
        <v>436</v>
      </c>
      <c r="H310" s="210">
        <v>1225.9390000000001</v>
      </c>
      <c r="I310" s="211"/>
      <c r="J310" s="212">
        <f>ROUND(I310*H310,2)</f>
        <v>0</v>
      </c>
      <c r="K310" s="208" t="s">
        <v>386</v>
      </c>
      <c r="L310" s="213"/>
      <c r="M310" s="214" t="s">
        <v>5</v>
      </c>
      <c r="N310" s="215" t="s">
        <v>51</v>
      </c>
      <c r="O310" s="40"/>
      <c r="P310" s="189">
        <f>O310*H310</f>
        <v>0</v>
      </c>
      <c r="Q310" s="189">
        <v>1.1E-4</v>
      </c>
      <c r="R310" s="189">
        <f>Q310*H310</f>
        <v>0.13485329000000001</v>
      </c>
      <c r="S310" s="189">
        <v>0</v>
      </c>
      <c r="T310" s="190">
        <f>S310*H310</f>
        <v>0</v>
      </c>
      <c r="AR310" s="22" t="s">
        <v>531</v>
      </c>
      <c r="AT310" s="22" t="s">
        <v>456</v>
      </c>
      <c r="AU310" s="22" t="s">
        <v>89</v>
      </c>
      <c r="AY310" s="22" t="s">
        <v>380</v>
      </c>
      <c r="BE310" s="191">
        <f>IF(N310="základní",J310,0)</f>
        <v>0</v>
      </c>
      <c r="BF310" s="191">
        <f>IF(N310="snížená",J310,0)</f>
        <v>0</v>
      </c>
      <c r="BG310" s="191">
        <f>IF(N310="zákl. přenesená",J310,0)</f>
        <v>0</v>
      </c>
      <c r="BH310" s="191">
        <f>IF(N310="sníž. přenesená",J310,0)</f>
        <v>0</v>
      </c>
      <c r="BI310" s="191">
        <f>IF(N310="nulová",J310,0)</f>
        <v>0</v>
      </c>
      <c r="BJ310" s="22" t="s">
        <v>24</v>
      </c>
      <c r="BK310" s="191">
        <f>ROUND(I310*H310,2)</f>
        <v>0</v>
      </c>
      <c r="BL310" s="22" t="s">
        <v>462</v>
      </c>
      <c r="BM310" s="22" t="s">
        <v>886</v>
      </c>
    </row>
    <row r="311" spans="2:65" s="1" customFormat="1" ht="27">
      <c r="B311" s="39"/>
      <c r="D311" s="192" t="s">
        <v>535</v>
      </c>
      <c r="F311" s="193" t="s">
        <v>887</v>
      </c>
      <c r="I311" s="194"/>
      <c r="L311" s="39"/>
      <c r="M311" s="195"/>
      <c r="N311" s="40"/>
      <c r="O311" s="40"/>
      <c r="P311" s="40"/>
      <c r="Q311" s="40"/>
      <c r="R311" s="40"/>
      <c r="S311" s="40"/>
      <c r="T311" s="68"/>
      <c r="AT311" s="22" t="s">
        <v>535</v>
      </c>
      <c r="AU311" s="22" t="s">
        <v>89</v>
      </c>
    </row>
    <row r="312" spans="2:65" s="1" customFormat="1" ht="31.5" customHeight="1">
      <c r="B312" s="179"/>
      <c r="C312" s="180" t="s">
        <v>888</v>
      </c>
      <c r="D312" s="180" t="s">
        <v>382</v>
      </c>
      <c r="E312" s="181" t="s">
        <v>889</v>
      </c>
      <c r="F312" s="182" t="s">
        <v>890</v>
      </c>
      <c r="G312" s="183" t="s">
        <v>794</v>
      </c>
      <c r="H312" s="216"/>
      <c r="I312" s="185"/>
      <c r="J312" s="186">
        <f>ROUND(I312*H312,2)</f>
        <v>0</v>
      </c>
      <c r="K312" s="182" t="s">
        <v>386</v>
      </c>
      <c r="L312" s="39"/>
      <c r="M312" s="187" t="s">
        <v>5</v>
      </c>
      <c r="N312" s="188" t="s">
        <v>51</v>
      </c>
      <c r="O312" s="40"/>
      <c r="P312" s="189">
        <f>O312*H312</f>
        <v>0</v>
      </c>
      <c r="Q312" s="189">
        <v>0</v>
      </c>
      <c r="R312" s="189">
        <f>Q312*H312</f>
        <v>0</v>
      </c>
      <c r="S312" s="189">
        <v>0</v>
      </c>
      <c r="T312" s="190">
        <f>S312*H312</f>
        <v>0</v>
      </c>
      <c r="AR312" s="22" t="s">
        <v>462</v>
      </c>
      <c r="AT312" s="22" t="s">
        <v>382</v>
      </c>
      <c r="AU312" s="22" t="s">
        <v>89</v>
      </c>
      <c r="AY312" s="22" t="s">
        <v>380</v>
      </c>
      <c r="BE312" s="191">
        <f>IF(N312="základní",J312,0)</f>
        <v>0</v>
      </c>
      <c r="BF312" s="191">
        <f>IF(N312="snížená",J312,0)</f>
        <v>0</v>
      </c>
      <c r="BG312" s="191">
        <f>IF(N312="zákl. přenesená",J312,0)</f>
        <v>0</v>
      </c>
      <c r="BH312" s="191">
        <f>IF(N312="sníž. přenesená",J312,0)</f>
        <v>0</v>
      </c>
      <c r="BI312" s="191">
        <f>IF(N312="nulová",J312,0)</f>
        <v>0</v>
      </c>
      <c r="BJ312" s="22" t="s">
        <v>24</v>
      </c>
      <c r="BK312" s="191">
        <f>ROUND(I312*H312,2)</f>
        <v>0</v>
      </c>
      <c r="BL312" s="22" t="s">
        <v>462</v>
      </c>
      <c r="BM312" s="22" t="s">
        <v>891</v>
      </c>
    </row>
    <row r="313" spans="2:65" s="1" customFormat="1" ht="121.5">
      <c r="B313" s="39"/>
      <c r="D313" s="196" t="s">
        <v>389</v>
      </c>
      <c r="F313" s="197" t="s">
        <v>892</v>
      </c>
      <c r="I313" s="194"/>
      <c r="L313" s="39"/>
      <c r="M313" s="195"/>
      <c r="N313" s="40"/>
      <c r="O313" s="40"/>
      <c r="P313" s="40"/>
      <c r="Q313" s="40"/>
      <c r="R313" s="40"/>
      <c r="S313" s="40"/>
      <c r="T313" s="68"/>
      <c r="AT313" s="22" t="s">
        <v>389</v>
      </c>
      <c r="AU313" s="22" t="s">
        <v>89</v>
      </c>
    </row>
    <row r="314" spans="2:65" s="11" customFormat="1" ht="29.85" customHeight="1">
      <c r="B314" s="165"/>
      <c r="D314" s="176" t="s">
        <v>79</v>
      </c>
      <c r="E314" s="177" t="s">
        <v>893</v>
      </c>
      <c r="F314" s="177" t="s">
        <v>894</v>
      </c>
      <c r="I314" s="168"/>
      <c r="J314" s="178">
        <f>BK314</f>
        <v>0</v>
      </c>
      <c r="L314" s="165"/>
      <c r="M314" s="170"/>
      <c r="N314" s="171"/>
      <c r="O314" s="171"/>
      <c r="P314" s="172">
        <f>SUM(P315:P324)</f>
        <v>0</v>
      </c>
      <c r="Q314" s="171"/>
      <c r="R314" s="172">
        <f>SUM(R315:R324)</f>
        <v>0</v>
      </c>
      <c r="S314" s="171"/>
      <c r="T314" s="173">
        <f>SUM(T315:T324)</f>
        <v>0</v>
      </c>
      <c r="AR314" s="166" t="s">
        <v>89</v>
      </c>
      <c r="AT314" s="174" t="s">
        <v>79</v>
      </c>
      <c r="AU314" s="174" t="s">
        <v>24</v>
      </c>
      <c r="AY314" s="166" t="s">
        <v>380</v>
      </c>
      <c r="BK314" s="175">
        <f>SUM(BK315:BK324)</f>
        <v>0</v>
      </c>
    </row>
    <row r="315" spans="2:65" s="1" customFormat="1" ht="22.5" customHeight="1">
      <c r="B315" s="179"/>
      <c r="C315" s="180" t="s">
        <v>895</v>
      </c>
      <c r="D315" s="180" t="s">
        <v>382</v>
      </c>
      <c r="E315" s="181" t="s">
        <v>896</v>
      </c>
      <c r="F315" s="182" t="s">
        <v>897</v>
      </c>
      <c r="G315" s="183" t="s">
        <v>714</v>
      </c>
      <c r="H315" s="184">
        <v>7</v>
      </c>
      <c r="I315" s="185"/>
      <c r="J315" s="186">
        <f t="shared" ref="J315:J323" si="0">ROUND(I315*H315,2)</f>
        <v>0</v>
      </c>
      <c r="K315" s="182" t="s">
        <v>459</v>
      </c>
      <c r="L315" s="39"/>
      <c r="M315" s="187" t="s">
        <v>5</v>
      </c>
      <c r="N315" s="188" t="s">
        <v>51</v>
      </c>
      <c r="O315" s="40"/>
      <c r="P315" s="189">
        <f t="shared" ref="P315:P323" si="1">O315*H315</f>
        <v>0</v>
      </c>
      <c r="Q315" s="189">
        <v>0</v>
      </c>
      <c r="R315" s="189">
        <f t="shared" ref="R315:R323" si="2">Q315*H315</f>
        <v>0</v>
      </c>
      <c r="S315" s="189">
        <v>0</v>
      </c>
      <c r="T315" s="190">
        <f t="shared" ref="T315:T323" si="3">S315*H315</f>
        <v>0</v>
      </c>
      <c r="AR315" s="22" t="s">
        <v>462</v>
      </c>
      <c r="AT315" s="22" t="s">
        <v>382</v>
      </c>
      <c r="AU315" s="22" t="s">
        <v>89</v>
      </c>
      <c r="AY315" s="22" t="s">
        <v>380</v>
      </c>
      <c r="BE315" s="191">
        <f t="shared" ref="BE315:BE323" si="4">IF(N315="základní",J315,0)</f>
        <v>0</v>
      </c>
      <c r="BF315" s="191">
        <f t="shared" ref="BF315:BF323" si="5">IF(N315="snížená",J315,0)</f>
        <v>0</v>
      </c>
      <c r="BG315" s="191">
        <f t="shared" ref="BG315:BG323" si="6">IF(N315="zákl. přenesená",J315,0)</f>
        <v>0</v>
      </c>
      <c r="BH315" s="191">
        <f t="shared" ref="BH315:BH323" si="7">IF(N315="sníž. přenesená",J315,0)</f>
        <v>0</v>
      </c>
      <c r="BI315" s="191">
        <f t="shared" ref="BI315:BI323" si="8">IF(N315="nulová",J315,0)</f>
        <v>0</v>
      </c>
      <c r="BJ315" s="22" t="s">
        <v>24</v>
      </c>
      <c r="BK315" s="191">
        <f t="shared" ref="BK315:BK323" si="9">ROUND(I315*H315,2)</f>
        <v>0</v>
      </c>
      <c r="BL315" s="22" t="s">
        <v>462</v>
      </c>
      <c r="BM315" s="22" t="s">
        <v>898</v>
      </c>
    </row>
    <row r="316" spans="2:65" s="1" customFormat="1" ht="22.5" customHeight="1">
      <c r="B316" s="179"/>
      <c r="C316" s="180" t="s">
        <v>899</v>
      </c>
      <c r="D316" s="180" t="s">
        <v>382</v>
      </c>
      <c r="E316" s="181" t="s">
        <v>900</v>
      </c>
      <c r="F316" s="182" t="s">
        <v>901</v>
      </c>
      <c r="G316" s="183" t="s">
        <v>714</v>
      </c>
      <c r="H316" s="184">
        <v>7</v>
      </c>
      <c r="I316" s="185"/>
      <c r="J316" s="186">
        <f t="shared" si="0"/>
        <v>0</v>
      </c>
      <c r="K316" s="182" t="s">
        <v>459</v>
      </c>
      <c r="L316" s="39"/>
      <c r="M316" s="187" t="s">
        <v>5</v>
      </c>
      <c r="N316" s="188" t="s">
        <v>51</v>
      </c>
      <c r="O316" s="40"/>
      <c r="P316" s="189">
        <f t="shared" si="1"/>
        <v>0</v>
      </c>
      <c r="Q316" s="189">
        <v>0</v>
      </c>
      <c r="R316" s="189">
        <f t="shared" si="2"/>
        <v>0</v>
      </c>
      <c r="S316" s="189">
        <v>0</v>
      </c>
      <c r="T316" s="190">
        <f t="shared" si="3"/>
        <v>0</v>
      </c>
      <c r="AR316" s="22" t="s">
        <v>462</v>
      </c>
      <c r="AT316" s="22" t="s">
        <v>382</v>
      </c>
      <c r="AU316" s="22" t="s">
        <v>89</v>
      </c>
      <c r="AY316" s="22" t="s">
        <v>380</v>
      </c>
      <c r="BE316" s="191">
        <f t="shared" si="4"/>
        <v>0</v>
      </c>
      <c r="BF316" s="191">
        <f t="shared" si="5"/>
        <v>0</v>
      </c>
      <c r="BG316" s="191">
        <f t="shared" si="6"/>
        <v>0</v>
      </c>
      <c r="BH316" s="191">
        <f t="shared" si="7"/>
        <v>0</v>
      </c>
      <c r="BI316" s="191">
        <f t="shared" si="8"/>
        <v>0</v>
      </c>
      <c r="BJ316" s="22" t="s">
        <v>24</v>
      </c>
      <c r="BK316" s="191">
        <f t="shared" si="9"/>
        <v>0</v>
      </c>
      <c r="BL316" s="22" t="s">
        <v>462</v>
      </c>
      <c r="BM316" s="22" t="s">
        <v>902</v>
      </c>
    </row>
    <row r="317" spans="2:65" s="1" customFormat="1" ht="22.5" customHeight="1">
      <c r="B317" s="179"/>
      <c r="C317" s="180" t="s">
        <v>903</v>
      </c>
      <c r="D317" s="180" t="s">
        <v>382</v>
      </c>
      <c r="E317" s="181" t="s">
        <v>904</v>
      </c>
      <c r="F317" s="182" t="s">
        <v>905</v>
      </c>
      <c r="G317" s="183" t="s">
        <v>714</v>
      </c>
      <c r="H317" s="184">
        <v>7</v>
      </c>
      <c r="I317" s="185"/>
      <c r="J317" s="186">
        <f t="shared" si="0"/>
        <v>0</v>
      </c>
      <c r="K317" s="182" t="s">
        <v>459</v>
      </c>
      <c r="L317" s="39"/>
      <c r="M317" s="187" t="s">
        <v>5</v>
      </c>
      <c r="N317" s="188" t="s">
        <v>51</v>
      </c>
      <c r="O317" s="40"/>
      <c r="P317" s="189">
        <f t="shared" si="1"/>
        <v>0</v>
      </c>
      <c r="Q317" s="189">
        <v>0</v>
      </c>
      <c r="R317" s="189">
        <f t="shared" si="2"/>
        <v>0</v>
      </c>
      <c r="S317" s="189">
        <v>0</v>
      </c>
      <c r="T317" s="190">
        <f t="shared" si="3"/>
        <v>0</v>
      </c>
      <c r="AR317" s="22" t="s">
        <v>462</v>
      </c>
      <c r="AT317" s="22" t="s">
        <v>382</v>
      </c>
      <c r="AU317" s="22" t="s">
        <v>89</v>
      </c>
      <c r="AY317" s="22" t="s">
        <v>380</v>
      </c>
      <c r="BE317" s="191">
        <f t="shared" si="4"/>
        <v>0</v>
      </c>
      <c r="BF317" s="191">
        <f t="shared" si="5"/>
        <v>0</v>
      </c>
      <c r="BG317" s="191">
        <f t="shared" si="6"/>
        <v>0</v>
      </c>
      <c r="BH317" s="191">
        <f t="shared" si="7"/>
        <v>0</v>
      </c>
      <c r="BI317" s="191">
        <f t="shared" si="8"/>
        <v>0</v>
      </c>
      <c r="BJ317" s="22" t="s">
        <v>24</v>
      </c>
      <c r="BK317" s="191">
        <f t="shared" si="9"/>
        <v>0</v>
      </c>
      <c r="BL317" s="22" t="s">
        <v>462</v>
      </c>
      <c r="BM317" s="22" t="s">
        <v>906</v>
      </c>
    </row>
    <row r="318" spans="2:65" s="1" customFormat="1" ht="22.5" customHeight="1">
      <c r="B318" s="179"/>
      <c r="C318" s="180" t="s">
        <v>907</v>
      </c>
      <c r="D318" s="180" t="s">
        <v>382</v>
      </c>
      <c r="E318" s="181" t="s">
        <v>908</v>
      </c>
      <c r="F318" s="182" t="s">
        <v>909</v>
      </c>
      <c r="G318" s="183" t="s">
        <v>714</v>
      </c>
      <c r="H318" s="184">
        <v>7</v>
      </c>
      <c r="I318" s="185"/>
      <c r="J318" s="186">
        <f t="shared" si="0"/>
        <v>0</v>
      </c>
      <c r="K318" s="182" t="s">
        <v>459</v>
      </c>
      <c r="L318" s="39"/>
      <c r="M318" s="187" t="s">
        <v>5</v>
      </c>
      <c r="N318" s="188" t="s">
        <v>51</v>
      </c>
      <c r="O318" s="40"/>
      <c r="P318" s="189">
        <f t="shared" si="1"/>
        <v>0</v>
      </c>
      <c r="Q318" s="189">
        <v>0</v>
      </c>
      <c r="R318" s="189">
        <f t="shared" si="2"/>
        <v>0</v>
      </c>
      <c r="S318" s="189">
        <v>0</v>
      </c>
      <c r="T318" s="190">
        <f t="shared" si="3"/>
        <v>0</v>
      </c>
      <c r="AR318" s="22" t="s">
        <v>462</v>
      </c>
      <c r="AT318" s="22" t="s">
        <v>382</v>
      </c>
      <c r="AU318" s="22" t="s">
        <v>89</v>
      </c>
      <c r="AY318" s="22" t="s">
        <v>380</v>
      </c>
      <c r="BE318" s="191">
        <f t="shared" si="4"/>
        <v>0</v>
      </c>
      <c r="BF318" s="191">
        <f t="shared" si="5"/>
        <v>0</v>
      </c>
      <c r="BG318" s="191">
        <f t="shared" si="6"/>
        <v>0</v>
      </c>
      <c r="BH318" s="191">
        <f t="shared" si="7"/>
        <v>0</v>
      </c>
      <c r="BI318" s="191">
        <f t="shared" si="8"/>
        <v>0</v>
      </c>
      <c r="BJ318" s="22" t="s">
        <v>24</v>
      </c>
      <c r="BK318" s="191">
        <f t="shared" si="9"/>
        <v>0</v>
      </c>
      <c r="BL318" s="22" t="s">
        <v>462</v>
      </c>
      <c r="BM318" s="22" t="s">
        <v>910</v>
      </c>
    </row>
    <row r="319" spans="2:65" s="1" customFormat="1" ht="22.5" customHeight="1">
      <c r="B319" s="179"/>
      <c r="C319" s="180" t="s">
        <v>911</v>
      </c>
      <c r="D319" s="180" t="s">
        <v>382</v>
      </c>
      <c r="E319" s="181" t="s">
        <v>912</v>
      </c>
      <c r="F319" s="182" t="s">
        <v>913</v>
      </c>
      <c r="G319" s="183" t="s">
        <v>714</v>
      </c>
      <c r="H319" s="184">
        <v>7</v>
      </c>
      <c r="I319" s="185"/>
      <c r="J319" s="186">
        <f t="shared" si="0"/>
        <v>0</v>
      </c>
      <c r="K319" s="182" t="s">
        <v>459</v>
      </c>
      <c r="L319" s="39"/>
      <c r="M319" s="187" t="s">
        <v>5</v>
      </c>
      <c r="N319" s="188" t="s">
        <v>51</v>
      </c>
      <c r="O319" s="40"/>
      <c r="P319" s="189">
        <f t="shared" si="1"/>
        <v>0</v>
      </c>
      <c r="Q319" s="189">
        <v>0</v>
      </c>
      <c r="R319" s="189">
        <f t="shared" si="2"/>
        <v>0</v>
      </c>
      <c r="S319" s="189">
        <v>0</v>
      </c>
      <c r="T319" s="190">
        <f t="shared" si="3"/>
        <v>0</v>
      </c>
      <c r="AR319" s="22" t="s">
        <v>462</v>
      </c>
      <c r="AT319" s="22" t="s">
        <v>382</v>
      </c>
      <c r="AU319" s="22" t="s">
        <v>89</v>
      </c>
      <c r="AY319" s="22" t="s">
        <v>380</v>
      </c>
      <c r="BE319" s="191">
        <f t="shared" si="4"/>
        <v>0</v>
      </c>
      <c r="BF319" s="191">
        <f t="shared" si="5"/>
        <v>0</v>
      </c>
      <c r="BG319" s="191">
        <f t="shared" si="6"/>
        <v>0</v>
      </c>
      <c r="BH319" s="191">
        <f t="shared" si="7"/>
        <v>0</v>
      </c>
      <c r="BI319" s="191">
        <f t="shared" si="8"/>
        <v>0</v>
      </c>
      <c r="BJ319" s="22" t="s">
        <v>24</v>
      </c>
      <c r="BK319" s="191">
        <f t="shared" si="9"/>
        <v>0</v>
      </c>
      <c r="BL319" s="22" t="s">
        <v>462</v>
      </c>
      <c r="BM319" s="22" t="s">
        <v>914</v>
      </c>
    </row>
    <row r="320" spans="2:65" s="1" customFormat="1" ht="22.5" customHeight="1">
      <c r="B320" s="179"/>
      <c r="C320" s="180" t="s">
        <v>915</v>
      </c>
      <c r="D320" s="180" t="s">
        <v>382</v>
      </c>
      <c r="E320" s="181" t="s">
        <v>916</v>
      </c>
      <c r="F320" s="182" t="s">
        <v>917</v>
      </c>
      <c r="G320" s="183" t="s">
        <v>714</v>
      </c>
      <c r="H320" s="184">
        <v>5</v>
      </c>
      <c r="I320" s="185"/>
      <c r="J320" s="186">
        <f t="shared" si="0"/>
        <v>0</v>
      </c>
      <c r="K320" s="182" t="s">
        <v>459</v>
      </c>
      <c r="L320" s="39"/>
      <c r="M320" s="187" t="s">
        <v>5</v>
      </c>
      <c r="N320" s="188" t="s">
        <v>51</v>
      </c>
      <c r="O320" s="40"/>
      <c r="P320" s="189">
        <f t="shared" si="1"/>
        <v>0</v>
      </c>
      <c r="Q320" s="189">
        <v>0</v>
      </c>
      <c r="R320" s="189">
        <f t="shared" si="2"/>
        <v>0</v>
      </c>
      <c r="S320" s="189">
        <v>0</v>
      </c>
      <c r="T320" s="190">
        <f t="shared" si="3"/>
        <v>0</v>
      </c>
      <c r="AR320" s="22" t="s">
        <v>462</v>
      </c>
      <c r="AT320" s="22" t="s">
        <v>382</v>
      </c>
      <c r="AU320" s="22" t="s">
        <v>89</v>
      </c>
      <c r="AY320" s="22" t="s">
        <v>380</v>
      </c>
      <c r="BE320" s="191">
        <f t="shared" si="4"/>
        <v>0</v>
      </c>
      <c r="BF320" s="191">
        <f t="shared" si="5"/>
        <v>0</v>
      </c>
      <c r="BG320" s="191">
        <f t="shared" si="6"/>
        <v>0</v>
      </c>
      <c r="BH320" s="191">
        <f t="shared" si="7"/>
        <v>0</v>
      </c>
      <c r="BI320" s="191">
        <f t="shared" si="8"/>
        <v>0</v>
      </c>
      <c r="BJ320" s="22" t="s">
        <v>24</v>
      </c>
      <c r="BK320" s="191">
        <f t="shared" si="9"/>
        <v>0</v>
      </c>
      <c r="BL320" s="22" t="s">
        <v>462</v>
      </c>
      <c r="BM320" s="22" t="s">
        <v>918</v>
      </c>
    </row>
    <row r="321" spans="2:65" s="1" customFormat="1" ht="22.5" customHeight="1">
      <c r="B321" s="179"/>
      <c r="C321" s="180" t="s">
        <v>919</v>
      </c>
      <c r="D321" s="180" t="s">
        <v>382</v>
      </c>
      <c r="E321" s="181" t="s">
        <v>920</v>
      </c>
      <c r="F321" s="182" t="s">
        <v>921</v>
      </c>
      <c r="G321" s="183" t="s">
        <v>714</v>
      </c>
      <c r="H321" s="184">
        <v>5</v>
      </c>
      <c r="I321" s="185"/>
      <c r="J321" s="186">
        <f t="shared" si="0"/>
        <v>0</v>
      </c>
      <c r="K321" s="182" t="s">
        <v>459</v>
      </c>
      <c r="L321" s="39"/>
      <c r="M321" s="187" t="s">
        <v>5</v>
      </c>
      <c r="N321" s="188" t="s">
        <v>51</v>
      </c>
      <c r="O321" s="40"/>
      <c r="P321" s="189">
        <f t="shared" si="1"/>
        <v>0</v>
      </c>
      <c r="Q321" s="189">
        <v>0</v>
      </c>
      <c r="R321" s="189">
        <f t="shared" si="2"/>
        <v>0</v>
      </c>
      <c r="S321" s="189">
        <v>0</v>
      </c>
      <c r="T321" s="190">
        <f t="shared" si="3"/>
        <v>0</v>
      </c>
      <c r="AR321" s="22" t="s">
        <v>462</v>
      </c>
      <c r="AT321" s="22" t="s">
        <v>382</v>
      </c>
      <c r="AU321" s="22" t="s">
        <v>89</v>
      </c>
      <c r="AY321" s="22" t="s">
        <v>380</v>
      </c>
      <c r="BE321" s="191">
        <f t="shared" si="4"/>
        <v>0</v>
      </c>
      <c r="BF321" s="191">
        <f t="shared" si="5"/>
        <v>0</v>
      </c>
      <c r="BG321" s="191">
        <f t="shared" si="6"/>
        <v>0</v>
      </c>
      <c r="BH321" s="191">
        <f t="shared" si="7"/>
        <v>0</v>
      </c>
      <c r="BI321" s="191">
        <f t="shared" si="8"/>
        <v>0</v>
      </c>
      <c r="BJ321" s="22" t="s">
        <v>24</v>
      </c>
      <c r="BK321" s="191">
        <f t="shared" si="9"/>
        <v>0</v>
      </c>
      <c r="BL321" s="22" t="s">
        <v>462</v>
      </c>
      <c r="BM321" s="22" t="s">
        <v>922</v>
      </c>
    </row>
    <row r="322" spans="2:65" s="1" customFormat="1" ht="22.5" customHeight="1">
      <c r="B322" s="179"/>
      <c r="C322" s="180" t="s">
        <v>923</v>
      </c>
      <c r="D322" s="180" t="s">
        <v>382</v>
      </c>
      <c r="E322" s="181" t="s">
        <v>924</v>
      </c>
      <c r="F322" s="182" t="s">
        <v>925</v>
      </c>
      <c r="G322" s="183" t="s">
        <v>714</v>
      </c>
      <c r="H322" s="184">
        <v>4</v>
      </c>
      <c r="I322" s="185"/>
      <c r="J322" s="186">
        <f t="shared" si="0"/>
        <v>0</v>
      </c>
      <c r="K322" s="182" t="s">
        <v>459</v>
      </c>
      <c r="L322" s="39"/>
      <c r="M322" s="187" t="s">
        <v>5</v>
      </c>
      <c r="N322" s="188" t="s">
        <v>51</v>
      </c>
      <c r="O322" s="40"/>
      <c r="P322" s="189">
        <f t="shared" si="1"/>
        <v>0</v>
      </c>
      <c r="Q322" s="189">
        <v>0</v>
      </c>
      <c r="R322" s="189">
        <f t="shared" si="2"/>
        <v>0</v>
      </c>
      <c r="S322" s="189">
        <v>0</v>
      </c>
      <c r="T322" s="190">
        <f t="shared" si="3"/>
        <v>0</v>
      </c>
      <c r="AR322" s="22" t="s">
        <v>462</v>
      </c>
      <c r="AT322" s="22" t="s">
        <v>382</v>
      </c>
      <c r="AU322" s="22" t="s">
        <v>89</v>
      </c>
      <c r="AY322" s="22" t="s">
        <v>380</v>
      </c>
      <c r="BE322" s="191">
        <f t="shared" si="4"/>
        <v>0</v>
      </c>
      <c r="BF322" s="191">
        <f t="shared" si="5"/>
        <v>0</v>
      </c>
      <c r="BG322" s="191">
        <f t="shared" si="6"/>
        <v>0</v>
      </c>
      <c r="BH322" s="191">
        <f t="shared" si="7"/>
        <v>0</v>
      </c>
      <c r="BI322" s="191">
        <f t="shared" si="8"/>
        <v>0</v>
      </c>
      <c r="BJ322" s="22" t="s">
        <v>24</v>
      </c>
      <c r="BK322" s="191">
        <f t="shared" si="9"/>
        <v>0</v>
      </c>
      <c r="BL322" s="22" t="s">
        <v>462</v>
      </c>
      <c r="BM322" s="22" t="s">
        <v>926</v>
      </c>
    </row>
    <row r="323" spans="2:65" s="1" customFormat="1" ht="31.5" customHeight="1">
      <c r="B323" s="179"/>
      <c r="C323" s="180" t="s">
        <v>927</v>
      </c>
      <c r="D323" s="180" t="s">
        <v>382</v>
      </c>
      <c r="E323" s="181" t="s">
        <v>928</v>
      </c>
      <c r="F323" s="182" t="s">
        <v>929</v>
      </c>
      <c r="G323" s="183" t="s">
        <v>794</v>
      </c>
      <c r="H323" s="216"/>
      <c r="I323" s="185"/>
      <c r="J323" s="186">
        <f t="shared" si="0"/>
        <v>0</v>
      </c>
      <c r="K323" s="182" t="s">
        <v>386</v>
      </c>
      <c r="L323" s="39"/>
      <c r="M323" s="187" t="s">
        <v>5</v>
      </c>
      <c r="N323" s="188" t="s">
        <v>51</v>
      </c>
      <c r="O323" s="40"/>
      <c r="P323" s="189">
        <f t="shared" si="1"/>
        <v>0</v>
      </c>
      <c r="Q323" s="189">
        <v>0</v>
      </c>
      <c r="R323" s="189">
        <f t="shared" si="2"/>
        <v>0</v>
      </c>
      <c r="S323" s="189">
        <v>0</v>
      </c>
      <c r="T323" s="190">
        <f t="shared" si="3"/>
        <v>0</v>
      </c>
      <c r="AR323" s="22" t="s">
        <v>462</v>
      </c>
      <c r="AT323" s="22" t="s">
        <v>382</v>
      </c>
      <c r="AU323" s="22" t="s">
        <v>89</v>
      </c>
      <c r="AY323" s="22" t="s">
        <v>380</v>
      </c>
      <c r="BE323" s="191">
        <f t="shared" si="4"/>
        <v>0</v>
      </c>
      <c r="BF323" s="191">
        <f t="shared" si="5"/>
        <v>0</v>
      </c>
      <c r="BG323" s="191">
        <f t="shared" si="6"/>
        <v>0</v>
      </c>
      <c r="BH323" s="191">
        <f t="shared" si="7"/>
        <v>0</v>
      </c>
      <c r="BI323" s="191">
        <f t="shared" si="8"/>
        <v>0</v>
      </c>
      <c r="BJ323" s="22" t="s">
        <v>24</v>
      </c>
      <c r="BK323" s="191">
        <f t="shared" si="9"/>
        <v>0</v>
      </c>
      <c r="BL323" s="22" t="s">
        <v>462</v>
      </c>
      <c r="BM323" s="22" t="s">
        <v>930</v>
      </c>
    </row>
    <row r="324" spans="2:65" s="1" customFormat="1" ht="121.5">
      <c r="B324" s="39"/>
      <c r="D324" s="196" t="s">
        <v>389</v>
      </c>
      <c r="F324" s="197" t="s">
        <v>931</v>
      </c>
      <c r="I324" s="194"/>
      <c r="L324" s="39"/>
      <c r="M324" s="195"/>
      <c r="N324" s="40"/>
      <c r="O324" s="40"/>
      <c r="P324" s="40"/>
      <c r="Q324" s="40"/>
      <c r="R324" s="40"/>
      <c r="S324" s="40"/>
      <c r="T324" s="68"/>
      <c r="AT324" s="22" t="s">
        <v>389</v>
      </c>
      <c r="AU324" s="22" t="s">
        <v>89</v>
      </c>
    </row>
    <row r="325" spans="2:65" s="11" customFormat="1" ht="29.85" customHeight="1">
      <c r="B325" s="165"/>
      <c r="D325" s="176" t="s">
        <v>79</v>
      </c>
      <c r="E325" s="177" t="s">
        <v>932</v>
      </c>
      <c r="F325" s="177" t="s">
        <v>933</v>
      </c>
      <c r="I325" s="168"/>
      <c r="J325" s="178">
        <f>BK325</f>
        <v>0</v>
      </c>
      <c r="L325" s="165"/>
      <c r="M325" s="170"/>
      <c r="N325" s="171"/>
      <c r="O325" s="171"/>
      <c r="P325" s="172">
        <f>SUM(P326:P329)</f>
        <v>0</v>
      </c>
      <c r="Q325" s="171"/>
      <c r="R325" s="172">
        <f>SUM(R326:R329)</f>
        <v>0.50732493999999995</v>
      </c>
      <c r="S325" s="171"/>
      <c r="T325" s="173">
        <f>SUM(T326:T329)</f>
        <v>0</v>
      </c>
      <c r="AR325" s="166" t="s">
        <v>89</v>
      </c>
      <c r="AT325" s="174" t="s">
        <v>79</v>
      </c>
      <c r="AU325" s="174" t="s">
        <v>24</v>
      </c>
      <c r="AY325" s="166" t="s">
        <v>380</v>
      </c>
      <c r="BK325" s="175">
        <f>SUM(BK326:BK329)</f>
        <v>0</v>
      </c>
    </row>
    <row r="326" spans="2:65" s="1" customFormat="1" ht="22.5" customHeight="1">
      <c r="B326" s="179"/>
      <c r="C326" s="180" t="s">
        <v>934</v>
      </c>
      <c r="D326" s="180" t="s">
        <v>382</v>
      </c>
      <c r="E326" s="181" t="s">
        <v>935</v>
      </c>
      <c r="F326" s="182" t="s">
        <v>936</v>
      </c>
      <c r="G326" s="183" t="s">
        <v>436</v>
      </c>
      <c r="H326" s="184">
        <v>36.293999999999997</v>
      </c>
      <c r="I326" s="185"/>
      <c r="J326" s="186">
        <f>ROUND(I326*H326,2)</f>
        <v>0</v>
      </c>
      <c r="K326" s="182" t="s">
        <v>459</v>
      </c>
      <c r="L326" s="39"/>
      <c r="M326" s="187" t="s">
        <v>5</v>
      </c>
      <c r="N326" s="188" t="s">
        <v>51</v>
      </c>
      <c r="O326" s="40"/>
      <c r="P326" s="189">
        <f>O326*H326</f>
        <v>0</v>
      </c>
      <c r="Q326" s="189">
        <v>1.001E-2</v>
      </c>
      <c r="R326" s="189">
        <f>Q326*H326</f>
        <v>0.36330293999999996</v>
      </c>
      <c r="S326" s="189">
        <v>0</v>
      </c>
      <c r="T326" s="190">
        <f>S326*H326</f>
        <v>0</v>
      </c>
      <c r="AR326" s="22" t="s">
        <v>462</v>
      </c>
      <c r="AT326" s="22" t="s">
        <v>382</v>
      </c>
      <c r="AU326" s="22" t="s">
        <v>89</v>
      </c>
      <c r="AY326" s="22" t="s">
        <v>380</v>
      </c>
      <c r="BE326" s="191">
        <f>IF(N326="základní",J326,0)</f>
        <v>0</v>
      </c>
      <c r="BF326" s="191">
        <f>IF(N326="snížená",J326,0)</f>
        <v>0</v>
      </c>
      <c r="BG326" s="191">
        <f>IF(N326="zákl. přenesená",J326,0)</f>
        <v>0</v>
      </c>
      <c r="BH326" s="191">
        <f>IF(N326="sníž. přenesená",J326,0)</f>
        <v>0</v>
      </c>
      <c r="BI326" s="191">
        <f>IF(N326="nulová",J326,0)</f>
        <v>0</v>
      </c>
      <c r="BJ326" s="22" t="s">
        <v>24</v>
      </c>
      <c r="BK326" s="191">
        <f>ROUND(I326*H326,2)</f>
        <v>0</v>
      </c>
      <c r="BL326" s="22" t="s">
        <v>462</v>
      </c>
      <c r="BM326" s="22" t="s">
        <v>937</v>
      </c>
    </row>
    <row r="327" spans="2:65" s="1" customFormat="1" ht="31.5" customHeight="1">
      <c r="B327" s="179"/>
      <c r="C327" s="180" t="s">
        <v>938</v>
      </c>
      <c r="D327" s="180" t="s">
        <v>382</v>
      </c>
      <c r="E327" s="181" t="s">
        <v>939</v>
      </c>
      <c r="F327" s="182" t="s">
        <v>940</v>
      </c>
      <c r="G327" s="183" t="s">
        <v>436</v>
      </c>
      <c r="H327" s="184">
        <v>10.7</v>
      </c>
      <c r="I327" s="185"/>
      <c r="J327" s="186">
        <f>ROUND(I327*H327,2)</f>
        <v>0</v>
      </c>
      <c r="K327" s="182" t="s">
        <v>459</v>
      </c>
      <c r="L327" s="39"/>
      <c r="M327" s="187" t="s">
        <v>5</v>
      </c>
      <c r="N327" s="188" t="s">
        <v>51</v>
      </c>
      <c r="O327" s="40"/>
      <c r="P327" s="189">
        <f>O327*H327</f>
        <v>0</v>
      </c>
      <c r="Q327" s="189">
        <v>1.346E-2</v>
      </c>
      <c r="R327" s="189">
        <f>Q327*H327</f>
        <v>0.14402199999999998</v>
      </c>
      <c r="S327" s="189">
        <v>0</v>
      </c>
      <c r="T327" s="190">
        <f>S327*H327</f>
        <v>0</v>
      </c>
      <c r="AR327" s="22" t="s">
        <v>462</v>
      </c>
      <c r="AT327" s="22" t="s">
        <v>382</v>
      </c>
      <c r="AU327" s="22" t="s">
        <v>89</v>
      </c>
      <c r="AY327" s="22" t="s">
        <v>380</v>
      </c>
      <c r="BE327" s="191">
        <f>IF(N327="základní",J327,0)</f>
        <v>0</v>
      </c>
      <c r="BF327" s="191">
        <f>IF(N327="snížená",J327,0)</f>
        <v>0</v>
      </c>
      <c r="BG327" s="191">
        <f>IF(N327="zákl. přenesená",J327,0)</f>
        <v>0</v>
      </c>
      <c r="BH327" s="191">
        <f>IF(N327="sníž. přenesená",J327,0)</f>
        <v>0</v>
      </c>
      <c r="BI327" s="191">
        <f>IF(N327="nulová",J327,0)</f>
        <v>0</v>
      </c>
      <c r="BJ327" s="22" t="s">
        <v>24</v>
      </c>
      <c r="BK327" s="191">
        <f>ROUND(I327*H327,2)</f>
        <v>0</v>
      </c>
      <c r="BL327" s="22" t="s">
        <v>462</v>
      </c>
      <c r="BM327" s="22" t="s">
        <v>941</v>
      </c>
    </row>
    <row r="328" spans="2:65" s="1" customFormat="1" ht="31.5" customHeight="1">
      <c r="B328" s="179"/>
      <c r="C328" s="180" t="s">
        <v>942</v>
      </c>
      <c r="D328" s="180" t="s">
        <v>382</v>
      </c>
      <c r="E328" s="181" t="s">
        <v>943</v>
      </c>
      <c r="F328" s="182" t="s">
        <v>944</v>
      </c>
      <c r="G328" s="183" t="s">
        <v>794</v>
      </c>
      <c r="H328" s="216"/>
      <c r="I328" s="185"/>
      <c r="J328" s="186">
        <f>ROUND(I328*H328,2)</f>
        <v>0</v>
      </c>
      <c r="K328" s="182" t="s">
        <v>386</v>
      </c>
      <c r="L328" s="39"/>
      <c r="M328" s="187" t="s">
        <v>5</v>
      </c>
      <c r="N328" s="188" t="s">
        <v>51</v>
      </c>
      <c r="O328" s="40"/>
      <c r="P328" s="189">
        <f>O328*H328</f>
        <v>0</v>
      </c>
      <c r="Q328" s="189">
        <v>0</v>
      </c>
      <c r="R328" s="189">
        <f>Q328*H328</f>
        <v>0</v>
      </c>
      <c r="S328" s="189">
        <v>0</v>
      </c>
      <c r="T328" s="190">
        <f>S328*H328</f>
        <v>0</v>
      </c>
      <c r="AR328" s="22" t="s">
        <v>462</v>
      </c>
      <c r="AT328" s="22" t="s">
        <v>382</v>
      </c>
      <c r="AU328" s="22" t="s">
        <v>89</v>
      </c>
      <c r="AY328" s="22" t="s">
        <v>380</v>
      </c>
      <c r="BE328" s="191">
        <f>IF(N328="základní",J328,0)</f>
        <v>0</v>
      </c>
      <c r="BF328" s="191">
        <f>IF(N328="snížená",J328,0)</f>
        <v>0</v>
      </c>
      <c r="BG328" s="191">
        <f>IF(N328="zákl. přenesená",J328,0)</f>
        <v>0</v>
      </c>
      <c r="BH328" s="191">
        <f>IF(N328="sníž. přenesená",J328,0)</f>
        <v>0</v>
      </c>
      <c r="BI328" s="191">
        <f>IF(N328="nulová",J328,0)</f>
        <v>0</v>
      </c>
      <c r="BJ328" s="22" t="s">
        <v>24</v>
      </c>
      <c r="BK328" s="191">
        <f>ROUND(I328*H328,2)</f>
        <v>0</v>
      </c>
      <c r="BL328" s="22" t="s">
        <v>462</v>
      </c>
      <c r="BM328" s="22" t="s">
        <v>945</v>
      </c>
    </row>
    <row r="329" spans="2:65" s="1" customFormat="1" ht="121.5">
      <c r="B329" s="39"/>
      <c r="D329" s="196" t="s">
        <v>389</v>
      </c>
      <c r="F329" s="197" t="s">
        <v>850</v>
      </c>
      <c r="I329" s="194"/>
      <c r="L329" s="39"/>
      <c r="M329" s="195"/>
      <c r="N329" s="40"/>
      <c r="O329" s="40"/>
      <c r="P329" s="40"/>
      <c r="Q329" s="40"/>
      <c r="R329" s="40"/>
      <c r="S329" s="40"/>
      <c r="T329" s="68"/>
      <c r="AT329" s="22" t="s">
        <v>389</v>
      </c>
      <c r="AU329" s="22" t="s">
        <v>89</v>
      </c>
    </row>
    <row r="330" spans="2:65" s="11" customFormat="1" ht="29.85" customHeight="1">
      <c r="B330" s="165"/>
      <c r="D330" s="176" t="s">
        <v>79</v>
      </c>
      <c r="E330" s="177" t="s">
        <v>946</v>
      </c>
      <c r="F330" s="177" t="s">
        <v>947</v>
      </c>
      <c r="I330" s="168"/>
      <c r="J330" s="178">
        <f>BK330</f>
        <v>0</v>
      </c>
      <c r="L330" s="165"/>
      <c r="M330" s="170"/>
      <c r="N330" s="171"/>
      <c r="O330" s="171"/>
      <c r="P330" s="172">
        <f>SUM(P331:P339)</f>
        <v>0</v>
      </c>
      <c r="Q330" s="171"/>
      <c r="R330" s="172">
        <f>SUM(R331:R339)</f>
        <v>11.7942741268</v>
      </c>
      <c r="S330" s="171"/>
      <c r="T330" s="173">
        <f>SUM(T331:T339)</f>
        <v>0</v>
      </c>
      <c r="AR330" s="166" t="s">
        <v>89</v>
      </c>
      <c r="AT330" s="174" t="s">
        <v>79</v>
      </c>
      <c r="AU330" s="174" t="s">
        <v>24</v>
      </c>
      <c r="AY330" s="166" t="s">
        <v>380</v>
      </c>
      <c r="BK330" s="175">
        <f>SUM(BK331:BK339)</f>
        <v>0</v>
      </c>
    </row>
    <row r="331" spans="2:65" s="1" customFormat="1" ht="44.25" customHeight="1">
      <c r="B331" s="179"/>
      <c r="C331" s="180" t="s">
        <v>948</v>
      </c>
      <c r="D331" s="180" t="s">
        <v>382</v>
      </c>
      <c r="E331" s="181" t="s">
        <v>949</v>
      </c>
      <c r="F331" s="182" t="s">
        <v>950</v>
      </c>
      <c r="G331" s="183" t="s">
        <v>436</v>
      </c>
      <c r="H331" s="184">
        <v>402.79</v>
      </c>
      <c r="I331" s="185"/>
      <c r="J331" s="186">
        <f>ROUND(I331*H331,2)</f>
        <v>0</v>
      </c>
      <c r="K331" s="182" t="s">
        <v>386</v>
      </c>
      <c r="L331" s="39"/>
      <c r="M331" s="187" t="s">
        <v>5</v>
      </c>
      <c r="N331" s="188" t="s">
        <v>51</v>
      </c>
      <c r="O331" s="40"/>
      <c r="P331" s="189">
        <f>O331*H331</f>
        <v>0</v>
      </c>
      <c r="Q331" s="189">
        <v>2.2003660000000001E-2</v>
      </c>
      <c r="R331" s="189">
        <f>Q331*H331</f>
        <v>8.8628542114000002</v>
      </c>
      <c r="S331" s="189">
        <v>0</v>
      </c>
      <c r="T331" s="190">
        <f>S331*H331</f>
        <v>0</v>
      </c>
      <c r="AR331" s="22" t="s">
        <v>462</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462</v>
      </c>
      <c r="BM331" s="22" t="s">
        <v>951</v>
      </c>
    </row>
    <row r="332" spans="2:65" s="1" customFormat="1" ht="135">
      <c r="B332" s="39"/>
      <c r="D332" s="192" t="s">
        <v>389</v>
      </c>
      <c r="F332" s="193" t="s">
        <v>952</v>
      </c>
      <c r="I332" s="194"/>
      <c r="L332" s="39"/>
      <c r="M332" s="195"/>
      <c r="N332" s="40"/>
      <c r="O332" s="40"/>
      <c r="P332" s="40"/>
      <c r="Q332" s="40"/>
      <c r="R332" s="40"/>
      <c r="S332" s="40"/>
      <c r="T332" s="68"/>
      <c r="AT332" s="22" t="s">
        <v>389</v>
      </c>
      <c r="AU332" s="22" t="s">
        <v>89</v>
      </c>
    </row>
    <row r="333" spans="2:65" s="1" customFormat="1" ht="44.25" customHeight="1">
      <c r="B333" s="179"/>
      <c r="C333" s="180" t="s">
        <v>953</v>
      </c>
      <c r="D333" s="180" t="s">
        <v>382</v>
      </c>
      <c r="E333" s="181" t="s">
        <v>954</v>
      </c>
      <c r="F333" s="182" t="s">
        <v>955</v>
      </c>
      <c r="G333" s="183" t="s">
        <v>436</v>
      </c>
      <c r="H333" s="184">
        <v>70.69</v>
      </c>
      <c r="I333" s="185"/>
      <c r="J333" s="186">
        <f>ROUND(I333*H333,2)</f>
        <v>0</v>
      </c>
      <c r="K333" s="182" t="s">
        <v>386</v>
      </c>
      <c r="L333" s="39"/>
      <c r="M333" s="187" t="s">
        <v>5</v>
      </c>
      <c r="N333" s="188" t="s">
        <v>51</v>
      </c>
      <c r="O333" s="40"/>
      <c r="P333" s="189">
        <f>O333*H333</f>
        <v>0</v>
      </c>
      <c r="Q333" s="189">
        <v>2.5153660000000001E-2</v>
      </c>
      <c r="R333" s="189">
        <f>Q333*H333</f>
        <v>1.7781122254000001</v>
      </c>
      <c r="S333" s="189">
        <v>0</v>
      </c>
      <c r="T333" s="190">
        <f>S333*H333</f>
        <v>0</v>
      </c>
      <c r="AR333" s="22" t="s">
        <v>462</v>
      </c>
      <c r="AT333" s="22" t="s">
        <v>382</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462</v>
      </c>
      <c r="BM333" s="22" t="s">
        <v>956</v>
      </c>
    </row>
    <row r="334" spans="2:65" s="1" customFormat="1" ht="135">
      <c r="B334" s="39"/>
      <c r="D334" s="192" t="s">
        <v>389</v>
      </c>
      <c r="F334" s="193" t="s">
        <v>952</v>
      </c>
      <c r="I334" s="194"/>
      <c r="L334" s="39"/>
      <c r="M334" s="195"/>
      <c r="N334" s="40"/>
      <c r="O334" s="40"/>
      <c r="P334" s="40"/>
      <c r="Q334" s="40"/>
      <c r="R334" s="40"/>
      <c r="S334" s="40"/>
      <c r="T334" s="68"/>
      <c r="AT334" s="22" t="s">
        <v>389</v>
      </c>
      <c r="AU334" s="22" t="s">
        <v>89</v>
      </c>
    </row>
    <row r="335" spans="2:65" s="1" customFormat="1" ht="31.5" customHeight="1">
      <c r="B335" s="179"/>
      <c r="C335" s="180" t="s">
        <v>957</v>
      </c>
      <c r="D335" s="180" t="s">
        <v>382</v>
      </c>
      <c r="E335" s="181" t="s">
        <v>958</v>
      </c>
      <c r="F335" s="182" t="s">
        <v>959</v>
      </c>
      <c r="G335" s="183" t="s">
        <v>436</v>
      </c>
      <c r="H335" s="184">
        <v>472.57</v>
      </c>
      <c r="I335" s="185"/>
      <c r="J335" s="186">
        <f>ROUND(I335*H335,2)</f>
        <v>0</v>
      </c>
      <c r="K335" s="182" t="s">
        <v>386</v>
      </c>
      <c r="L335" s="39"/>
      <c r="M335" s="187" t="s">
        <v>5</v>
      </c>
      <c r="N335" s="188" t="s">
        <v>51</v>
      </c>
      <c r="O335" s="40"/>
      <c r="P335" s="189">
        <f>O335*H335</f>
        <v>0</v>
      </c>
      <c r="Q335" s="189">
        <v>1.17E-3</v>
      </c>
      <c r="R335" s="189">
        <f>Q335*H335</f>
        <v>0.55290689999999998</v>
      </c>
      <c r="S335" s="189">
        <v>0</v>
      </c>
      <c r="T335" s="190">
        <f>S335*H335</f>
        <v>0</v>
      </c>
      <c r="AR335" s="22" t="s">
        <v>462</v>
      </c>
      <c r="AT335" s="22" t="s">
        <v>382</v>
      </c>
      <c r="AU335" s="22" t="s">
        <v>89</v>
      </c>
      <c r="AY335" s="22" t="s">
        <v>380</v>
      </c>
      <c r="BE335" s="191">
        <f>IF(N335="základní",J335,0)</f>
        <v>0</v>
      </c>
      <c r="BF335" s="191">
        <f>IF(N335="snížená",J335,0)</f>
        <v>0</v>
      </c>
      <c r="BG335" s="191">
        <f>IF(N335="zákl. přenesená",J335,0)</f>
        <v>0</v>
      </c>
      <c r="BH335" s="191">
        <f>IF(N335="sníž. přenesená",J335,0)</f>
        <v>0</v>
      </c>
      <c r="BI335" s="191">
        <f>IF(N335="nulová",J335,0)</f>
        <v>0</v>
      </c>
      <c r="BJ335" s="22" t="s">
        <v>24</v>
      </c>
      <c r="BK335" s="191">
        <f>ROUND(I335*H335,2)</f>
        <v>0</v>
      </c>
      <c r="BL335" s="22" t="s">
        <v>462</v>
      </c>
      <c r="BM335" s="22" t="s">
        <v>960</v>
      </c>
    </row>
    <row r="336" spans="2:65" s="1" customFormat="1" ht="67.5">
      <c r="B336" s="39"/>
      <c r="D336" s="192" t="s">
        <v>389</v>
      </c>
      <c r="F336" s="193" t="s">
        <v>961</v>
      </c>
      <c r="I336" s="194"/>
      <c r="L336" s="39"/>
      <c r="M336" s="195"/>
      <c r="N336" s="40"/>
      <c r="O336" s="40"/>
      <c r="P336" s="40"/>
      <c r="Q336" s="40"/>
      <c r="R336" s="40"/>
      <c r="S336" s="40"/>
      <c r="T336" s="68"/>
      <c r="AT336" s="22" t="s">
        <v>389</v>
      </c>
      <c r="AU336" s="22" t="s">
        <v>89</v>
      </c>
    </row>
    <row r="337" spans="2:65" s="1" customFormat="1" ht="22.5" customHeight="1">
      <c r="B337" s="179"/>
      <c r="C337" s="206" t="s">
        <v>962</v>
      </c>
      <c r="D337" s="206" t="s">
        <v>456</v>
      </c>
      <c r="E337" s="207" t="s">
        <v>963</v>
      </c>
      <c r="F337" s="208" t="s">
        <v>964</v>
      </c>
      <c r="G337" s="209" t="s">
        <v>436</v>
      </c>
      <c r="H337" s="210">
        <v>496.19900000000001</v>
      </c>
      <c r="I337" s="211"/>
      <c r="J337" s="212">
        <f>ROUND(I337*H337,2)</f>
        <v>0</v>
      </c>
      <c r="K337" s="208" t="s">
        <v>386</v>
      </c>
      <c r="L337" s="213"/>
      <c r="M337" s="214" t="s">
        <v>5</v>
      </c>
      <c r="N337" s="215" t="s">
        <v>51</v>
      </c>
      <c r="O337" s="40"/>
      <c r="P337" s="189">
        <f>O337*H337</f>
        <v>0</v>
      </c>
      <c r="Q337" s="189">
        <v>1.2099999999999999E-3</v>
      </c>
      <c r="R337" s="189">
        <f>Q337*H337</f>
        <v>0.60040079000000002</v>
      </c>
      <c r="S337" s="189">
        <v>0</v>
      </c>
      <c r="T337" s="190">
        <f>S337*H337</f>
        <v>0</v>
      </c>
      <c r="AR337" s="22" t="s">
        <v>531</v>
      </c>
      <c r="AT337" s="22" t="s">
        <v>456</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462</v>
      </c>
      <c r="BM337" s="22" t="s">
        <v>965</v>
      </c>
    </row>
    <row r="338" spans="2:65" s="1" customFormat="1" ht="31.5" customHeight="1">
      <c r="B338" s="179"/>
      <c r="C338" s="180" t="s">
        <v>966</v>
      </c>
      <c r="D338" s="180" t="s">
        <v>382</v>
      </c>
      <c r="E338" s="181" t="s">
        <v>967</v>
      </c>
      <c r="F338" s="182" t="s">
        <v>968</v>
      </c>
      <c r="G338" s="183" t="s">
        <v>794</v>
      </c>
      <c r="H338" s="216"/>
      <c r="I338" s="185"/>
      <c r="J338" s="186">
        <f>ROUND(I338*H338,2)</f>
        <v>0</v>
      </c>
      <c r="K338" s="182" t="s">
        <v>386</v>
      </c>
      <c r="L338" s="39"/>
      <c r="M338" s="187" t="s">
        <v>5</v>
      </c>
      <c r="N338" s="188" t="s">
        <v>51</v>
      </c>
      <c r="O338" s="40"/>
      <c r="P338" s="189">
        <f>O338*H338</f>
        <v>0</v>
      </c>
      <c r="Q338" s="189">
        <v>0</v>
      </c>
      <c r="R338" s="189">
        <f>Q338*H338</f>
        <v>0</v>
      </c>
      <c r="S338" s="189">
        <v>0</v>
      </c>
      <c r="T338" s="190">
        <f>S338*H338</f>
        <v>0</v>
      </c>
      <c r="AR338" s="22" t="s">
        <v>462</v>
      </c>
      <c r="AT338" s="22" t="s">
        <v>382</v>
      </c>
      <c r="AU338" s="22" t="s">
        <v>89</v>
      </c>
      <c r="AY338" s="22" t="s">
        <v>380</v>
      </c>
      <c r="BE338" s="191">
        <f>IF(N338="základní",J338,0)</f>
        <v>0</v>
      </c>
      <c r="BF338" s="191">
        <f>IF(N338="snížená",J338,0)</f>
        <v>0</v>
      </c>
      <c r="BG338" s="191">
        <f>IF(N338="zákl. přenesená",J338,0)</f>
        <v>0</v>
      </c>
      <c r="BH338" s="191">
        <f>IF(N338="sníž. přenesená",J338,0)</f>
        <v>0</v>
      </c>
      <c r="BI338" s="191">
        <f>IF(N338="nulová",J338,0)</f>
        <v>0</v>
      </c>
      <c r="BJ338" s="22" t="s">
        <v>24</v>
      </c>
      <c r="BK338" s="191">
        <f>ROUND(I338*H338,2)</f>
        <v>0</v>
      </c>
      <c r="BL338" s="22" t="s">
        <v>462</v>
      </c>
      <c r="BM338" s="22" t="s">
        <v>969</v>
      </c>
    </row>
    <row r="339" spans="2:65" s="1" customFormat="1" ht="121.5">
      <c r="B339" s="39"/>
      <c r="D339" s="196" t="s">
        <v>389</v>
      </c>
      <c r="F339" s="197" t="s">
        <v>970</v>
      </c>
      <c r="I339" s="194"/>
      <c r="L339" s="39"/>
      <c r="M339" s="195"/>
      <c r="N339" s="40"/>
      <c r="O339" s="40"/>
      <c r="P339" s="40"/>
      <c r="Q339" s="40"/>
      <c r="R339" s="40"/>
      <c r="S339" s="40"/>
      <c r="T339" s="68"/>
      <c r="AT339" s="22" t="s">
        <v>389</v>
      </c>
      <c r="AU339" s="22" t="s">
        <v>89</v>
      </c>
    </row>
    <row r="340" spans="2:65" s="11" customFormat="1" ht="29.85" customHeight="1">
      <c r="B340" s="165"/>
      <c r="D340" s="176" t="s">
        <v>79</v>
      </c>
      <c r="E340" s="177" t="s">
        <v>971</v>
      </c>
      <c r="F340" s="177" t="s">
        <v>972</v>
      </c>
      <c r="I340" s="168"/>
      <c r="J340" s="178">
        <f>BK340</f>
        <v>0</v>
      </c>
      <c r="L340" s="165"/>
      <c r="M340" s="170"/>
      <c r="N340" s="171"/>
      <c r="O340" s="171"/>
      <c r="P340" s="172">
        <f>SUM(P341:P352)</f>
        <v>0</v>
      </c>
      <c r="Q340" s="171"/>
      <c r="R340" s="172">
        <f>SUM(R341:R352)</f>
        <v>0</v>
      </c>
      <c r="S340" s="171"/>
      <c r="T340" s="173">
        <f>SUM(T341:T352)</f>
        <v>0</v>
      </c>
      <c r="AR340" s="166" t="s">
        <v>89</v>
      </c>
      <c r="AT340" s="174" t="s">
        <v>79</v>
      </c>
      <c r="AU340" s="174" t="s">
        <v>24</v>
      </c>
      <c r="AY340" s="166" t="s">
        <v>380</v>
      </c>
      <c r="BK340" s="175">
        <f>SUM(BK341:BK352)</f>
        <v>0</v>
      </c>
    </row>
    <row r="341" spans="2:65" s="1" customFormat="1" ht="22.5" customHeight="1">
      <c r="B341" s="179"/>
      <c r="C341" s="180" t="s">
        <v>973</v>
      </c>
      <c r="D341" s="180" t="s">
        <v>382</v>
      </c>
      <c r="E341" s="181" t="s">
        <v>974</v>
      </c>
      <c r="F341" s="182" t="s">
        <v>975</v>
      </c>
      <c r="G341" s="183" t="s">
        <v>443</v>
      </c>
      <c r="H341" s="184">
        <v>82.3</v>
      </c>
      <c r="I341" s="185"/>
      <c r="J341" s="186">
        <f t="shared" ref="J341:J351" si="10">ROUND(I341*H341,2)</f>
        <v>0</v>
      </c>
      <c r="K341" s="182" t="s">
        <v>459</v>
      </c>
      <c r="L341" s="39"/>
      <c r="M341" s="187" t="s">
        <v>5</v>
      </c>
      <c r="N341" s="188" t="s">
        <v>51</v>
      </c>
      <c r="O341" s="40"/>
      <c r="P341" s="189">
        <f t="shared" ref="P341:P351" si="11">O341*H341</f>
        <v>0</v>
      </c>
      <c r="Q341" s="189">
        <v>0</v>
      </c>
      <c r="R341" s="189">
        <f t="shared" ref="R341:R351" si="12">Q341*H341</f>
        <v>0</v>
      </c>
      <c r="S341" s="189">
        <v>0</v>
      </c>
      <c r="T341" s="190">
        <f t="shared" ref="T341:T351" si="13">S341*H341</f>
        <v>0</v>
      </c>
      <c r="AR341" s="22" t="s">
        <v>462</v>
      </c>
      <c r="AT341" s="22" t="s">
        <v>382</v>
      </c>
      <c r="AU341" s="22" t="s">
        <v>89</v>
      </c>
      <c r="AY341" s="22" t="s">
        <v>380</v>
      </c>
      <c r="BE341" s="191">
        <f t="shared" ref="BE341:BE351" si="14">IF(N341="základní",J341,0)</f>
        <v>0</v>
      </c>
      <c r="BF341" s="191">
        <f t="shared" ref="BF341:BF351" si="15">IF(N341="snížená",J341,0)</f>
        <v>0</v>
      </c>
      <c r="BG341" s="191">
        <f t="shared" ref="BG341:BG351" si="16">IF(N341="zákl. přenesená",J341,0)</f>
        <v>0</v>
      </c>
      <c r="BH341" s="191">
        <f t="shared" ref="BH341:BH351" si="17">IF(N341="sníž. přenesená",J341,0)</f>
        <v>0</v>
      </c>
      <c r="BI341" s="191">
        <f t="shared" ref="BI341:BI351" si="18">IF(N341="nulová",J341,0)</f>
        <v>0</v>
      </c>
      <c r="BJ341" s="22" t="s">
        <v>24</v>
      </c>
      <c r="BK341" s="191">
        <f t="shared" ref="BK341:BK351" si="19">ROUND(I341*H341,2)</f>
        <v>0</v>
      </c>
      <c r="BL341" s="22" t="s">
        <v>462</v>
      </c>
      <c r="BM341" s="22" t="s">
        <v>976</v>
      </c>
    </row>
    <row r="342" spans="2:65" s="1" customFormat="1" ht="22.5" customHeight="1">
      <c r="B342" s="179"/>
      <c r="C342" s="180" t="s">
        <v>977</v>
      </c>
      <c r="D342" s="180" t="s">
        <v>382</v>
      </c>
      <c r="E342" s="181" t="s">
        <v>978</v>
      </c>
      <c r="F342" s="182" t="s">
        <v>979</v>
      </c>
      <c r="G342" s="183" t="s">
        <v>443</v>
      </c>
      <c r="H342" s="184">
        <v>78.900000000000006</v>
      </c>
      <c r="I342" s="185"/>
      <c r="J342" s="186">
        <f t="shared" si="10"/>
        <v>0</v>
      </c>
      <c r="K342" s="182" t="s">
        <v>459</v>
      </c>
      <c r="L342" s="39"/>
      <c r="M342" s="187" t="s">
        <v>5</v>
      </c>
      <c r="N342" s="188" t="s">
        <v>51</v>
      </c>
      <c r="O342" s="40"/>
      <c r="P342" s="189">
        <f t="shared" si="11"/>
        <v>0</v>
      </c>
      <c r="Q342" s="189">
        <v>0</v>
      </c>
      <c r="R342" s="189">
        <f t="shared" si="12"/>
        <v>0</v>
      </c>
      <c r="S342" s="189">
        <v>0</v>
      </c>
      <c r="T342" s="190">
        <f t="shared" si="13"/>
        <v>0</v>
      </c>
      <c r="AR342" s="22" t="s">
        <v>462</v>
      </c>
      <c r="AT342" s="22" t="s">
        <v>382</v>
      </c>
      <c r="AU342" s="22" t="s">
        <v>89</v>
      </c>
      <c r="AY342" s="22" t="s">
        <v>380</v>
      </c>
      <c r="BE342" s="191">
        <f t="shared" si="14"/>
        <v>0</v>
      </c>
      <c r="BF342" s="191">
        <f t="shared" si="15"/>
        <v>0</v>
      </c>
      <c r="BG342" s="191">
        <f t="shared" si="16"/>
        <v>0</v>
      </c>
      <c r="BH342" s="191">
        <f t="shared" si="17"/>
        <v>0</v>
      </c>
      <c r="BI342" s="191">
        <f t="shared" si="18"/>
        <v>0</v>
      </c>
      <c r="BJ342" s="22" t="s">
        <v>24</v>
      </c>
      <c r="BK342" s="191">
        <f t="shared" si="19"/>
        <v>0</v>
      </c>
      <c r="BL342" s="22" t="s">
        <v>462</v>
      </c>
      <c r="BM342" s="22" t="s">
        <v>980</v>
      </c>
    </row>
    <row r="343" spans="2:65" s="1" customFormat="1" ht="22.5" customHeight="1">
      <c r="B343" s="179"/>
      <c r="C343" s="180" t="s">
        <v>981</v>
      </c>
      <c r="D343" s="180" t="s">
        <v>382</v>
      </c>
      <c r="E343" s="181" t="s">
        <v>982</v>
      </c>
      <c r="F343" s="182" t="s">
        <v>983</v>
      </c>
      <c r="G343" s="183" t="s">
        <v>443</v>
      </c>
      <c r="H343" s="184">
        <v>78.900000000000006</v>
      </c>
      <c r="I343" s="185"/>
      <c r="J343" s="186">
        <f t="shared" si="10"/>
        <v>0</v>
      </c>
      <c r="K343" s="182" t="s">
        <v>459</v>
      </c>
      <c r="L343" s="39"/>
      <c r="M343" s="187" t="s">
        <v>5</v>
      </c>
      <c r="N343" s="188" t="s">
        <v>51</v>
      </c>
      <c r="O343" s="40"/>
      <c r="P343" s="189">
        <f t="shared" si="11"/>
        <v>0</v>
      </c>
      <c r="Q343" s="189">
        <v>0</v>
      </c>
      <c r="R343" s="189">
        <f t="shared" si="12"/>
        <v>0</v>
      </c>
      <c r="S343" s="189">
        <v>0</v>
      </c>
      <c r="T343" s="190">
        <f t="shared" si="13"/>
        <v>0</v>
      </c>
      <c r="AR343" s="22" t="s">
        <v>462</v>
      </c>
      <c r="AT343" s="22" t="s">
        <v>382</v>
      </c>
      <c r="AU343" s="22" t="s">
        <v>89</v>
      </c>
      <c r="AY343" s="22" t="s">
        <v>380</v>
      </c>
      <c r="BE343" s="191">
        <f t="shared" si="14"/>
        <v>0</v>
      </c>
      <c r="BF343" s="191">
        <f t="shared" si="15"/>
        <v>0</v>
      </c>
      <c r="BG343" s="191">
        <f t="shared" si="16"/>
        <v>0</v>
      </c>
      <c r="BH343" s="191">
        <f t="shared" si="17"/>
        <v>0</v>
      </c>
      <c r="BI343" s="191">
        <f t="shared" si="18"/>
        <v>0</v>
      </c>
      <c r="BJ343" s="22" t="s">
        <v>24</v>
      </c>
      <c r="BK343" s="191">
        <f t="shared" si="19"/>
        <v>0</v>
      </c>
      <c r="BL343" s="22" t="s">
        <v>462</v>
      </c>
      <c r="BM343" s="22" t="s">
        <v>984</v>
      </c>
    </row>
    <row r="344" spans="2:65" s="1" customFormat="1" ht="22.5" customHeight="1">
      <c r="B344" s="179"/>
      <c r="C344" s="180" t="s">
        <v>985</v>
      </c>
      <c r="D344" s="180" t="s">
        <v>382</v>
      </c>
      <c r="E344" s="181" t="s">
        <v>986</v>
      </c>
      <c r="F344" s="182" t="s">
        <v>987</v>
      </c>
      <c r="G344" s="183" t="s">
        <v>443</v>
      </c>
      <c r="H344" s="184">
        <v>6.3</v>
      </c>
      <c r="I344" s="185"/>
      <c r="J344" s="186">
        <f t="shared" si="10"/>
        <v>0</v>
      </c>
      <c r="K344" s="182" t="s">
        <v>459</v>
      </c>
      <c r="L344" s="39"/>
      <c r="M344" s="187" t="s">
        <v>5</v>
      </c>
      <c r="N344" s="188" t="s">
        <v>51</v>
      </c>
      <c r="O344" s="40"/>
      <c r="P344" s="189">
        <f t="shared" si="11"/>
        <v>0</v>
      </c>
      <c r="Q344" s="189">
        <v>0</v>
      </c>
      <c r="R344" s="189">
        <f t="shared" si="12"/>
        <v>0</v>
      </c>
      <c r="S344" s="189">
        <v>0</v>
      </c>
      <c r="T344" s="190">
        <f t="shared" si="13"/>
        <v>0</v>
      </c>
      <c r="AR344" s="22" t="s">
        <v>462</v>
      </c>
      <c r="AT344" s="22" t="s">
        <v>382</v>
      </c>
      <c r="AU344" s="22" t="s">
        <v>89</v>
      </c>
      <c r="AY344" s="22" t="s">
        <v>380</v>
      </c>
      <c r="BE344" s="191">
        <f t="shared" si="14"/>
        <v>0</v>
      </c>
      <c r="BF344" s="191">
        <f t="shared" si="15"/>
        <v>0</v>
      </c>
      <c r="BG344" s="191">
        <f t="shared" si="16"/>
        <v>0</v>
      </c>
      <c r="BH344" s="191">
        <f t="shared" si="17"/>
        <v>0</v>
      </c>
      <c r="BI344" s="191">
        <f t="shared" si="18"/>
        <v>0</v>
      </c>
      <c r="BJ344" s="22" t="s">
        <v>24</v>
      </c>
      <c r="BK344" s="191">
        <f t="shared" si="19"/>
        <v>0</v>
      </c>
      <c r="BL344" s="22" t="s">
        <v>462</v>
      </c>
      <c r="BM344" s="22" t="s">
        <v>988</v>
      </c>
    </row>
    <row r="345" spans="2:65" s="1" customFormat="1" ht="22.5" customHeight="1">
      <c r="B345" s="179"/>
      <c r="C345" s="180" t="s">
        <v>989</v>
      </c>
      <c r="D345" s="180" t="s">
        <v>382</v>
      </c>
      <c r="E345" s="181" t="s">
        <v>990</v>
      </c>
      <c r="F345" s="182" t="s">
        <v>991</v>
      </c>
      <c r="G345" s="183" t="s">
        <v>443</v>
      </c>
      <c r="H345" s="184">
        <v>3.5</v>
      </c>
      <c r="I345" s="185"/>
      <c r="J345" s="186">
        <f t="shared" si="10"/>
        <v>0</v>
      </c>
      <c r="K345" s="182" t="s">
        <v>459</v>
      </c>
      <c r="L345" s="39"/>
      <c r="M345" s="187" t="s">
        <v>5</v>
      </c>
      <c r="N345" s="188" t="s">
        <v>51</v>
      </c>
      <c r="O345" s="40"/>
      <c r="P345" s="189">
        <f t="shared" si="11"/>
        <v>0</v>
      </c>
      <c r="Q345" s="189">
        <v>0</v>
      </c>
      <c r="R345" s="189">
        <f t="shared" si="12"/>
        <v>0</v>
      </c>
      <c r="S345" s="189">
        <v>0</v>
      </c>
      <c r="T345" s="190">
        <f t="shared" si="13"/>
        <v>0</v>
      </c>
      <c r="AR345" s="22" t="s">
        <v>462</v>
      </c>
      <c r="AT345" s="22" t="s">
        <v>382</v>
      </c>
      <c r="AU345" s="22" t="s">
        <v>89</v>
      </c>
      <c r="AY345" s="22" t="s">
        <v>380</v>
      </c>
      <c r="BE345" s="191">
        <f t="shared" si="14"/>
        <v>0</v>
      </c>
      <c r="BF345" s="191">
        <f t="shared" si="15"/>
        <v>0</v>
      </c>
      <c r="BG345" s="191">
        <f t="shared" si="16"/>
        <v>0</v>
      </c>
      <c r="BH345" s="191">
        <f t="shared" si="17"/>
        <v>0</v>
      </c>
      <c r="BI345" s="191">
        <f t="shared" si="18"/>
        <v>0</v>
      </c>
      <c r="BJ345" s="22" t="s">
        <v>24</v>
      </c>
      <c r="BK345" s="191">
        <f t="shared" si="19"/>
        <v>0</v>
      </c>
      <c r="BL345" s="22" t="s">
        <v>462</v>
      </c>
      <c r="BM345" s="22" t="s">
        <v>992</v>
      </c>
    </row>
    <row r="346" spans="2:65" s="1" customFormat="1" ht="22.5" customHeight="1">
      <c r="B346" s="179"/>
      <c r="C346" s="180" t="s">
        <v>993</v>
      </c>
      <c r="D346" s="180" t="s">
        <v>382</v>
      </c>
      <c r="E346" s="181" t="s">
        <v>994</v>
      </c>
      <c r="F346" s="182" t="s">
        <v>995</v>
      </c>
      <c r="G346" s="183" t="s">
        <v>443</v>
      </c>
      <c r="H346" s="184">
        <v>9.4</v>
      </c>
      <c r="I346" s="185"/>
      <c r="J346" s="186">
        <f t="shared" si="10"/>
        <v>0</v>
      </c>
      <c r="K346" s="182" t="s">
        <v>459</v>
      </c>
      <c r="L346" s="39"/>
      <c r="M346" s="187" t="s">
        <v>5</v>
      </c>
      <c r="N346" s="188" t="s">
        <v>51</v>
      </c>
      <c r="O346" s="40"/>
      <c r="P346" s="189">
        <f t="shared" si="11"/>
        <v>0</v>
      </c>
      <c r="Q346" s="189">
        <v>0</v>
      </c>
      <c r="R346" s="189">
        <f t="shared" si="12"/>
        <v>0</v>
      </c>
      <c r="S346" s="189">
        <v>0</v>
      </c>
      <c r="T346" s="190">
        <f t="shared" si="13"/>
        <v>0</v>
      </c>
      <c r="AR346" s="22" t="s">
        <v>462</v>
      </c>
      <c r="AT346" s="22" t="s">
        <v>382</v>
      </c>
      <c r="AU346" s="22" t="s">
        <v>89</v>
      </c>
      <c r="AY346" s="22" t="s">
        <v>380</v>
      </c>
      <c r="BE346" s="191">
        <f t="shared" si="14"/>
        <v>0</v>
      </c>
      <c r="BF346" s="191">
        <f t="shared" si="15"/>
        <v>0</v>
      </c>
      <c r="BG346" s="191">
        <f t="shared" si="16"/>
        <v>0</v>
      </c>
      <c r="BH346" s="191">
        <f t="shared" si="17"/>
        <v>0</v>
      </c>
      <c r="BI346" s="191">
        <f t="shared" si="18"/>
        <v>0</v>
      </c>
      <c r="BJ346" s="22" t="s">
        <v>24</v>
      </c>
      <c r="BK346" s="191">
        <f t="shared" si="19"/>
        <v>0</v>
      </c>
      <c r="BL346" s="22" t="s">
        <v>462</v>
      </c>
      <c r="BM346" s="22" t="s">
        <v>996</v>
      </c>
    </row>
    <row r="347" spans="2:65" s="1" customFormat="1" ht="22.5" customHeight="1">
      <c r="B347" s="179"/>
      <c r="C347" s="180" t="s">
        <v>997</v>
      </c>
      <c r="D347" s="180" t="s">
        <v>382</v>
      </c>
      <c r="E347" s="181" t="s">
        <v>998</v>
      </c>
      <c r="F347" s="182" t="s">
        <v>999</v>
      </c>
      <c r="G347" s="183" t="s">
        <v>714</v>
      </c>
      <c r="H347" s="184">
        <v>3</v>
      </c>
      <c r="I347" s="185"/>
      <c r="J347" s="186">
        <f t="shared" si="10"/>
        <v>0</v>
      </c>
      <c r="K347" s="182" t="s">
        <v>459</v>
      </c>
      <c r="L347" s="39"/>
      <c r="M347" s="187" t="s">
        <v>5</v>
      </c>
      <c r="N347" s="188" t="s">
        <v>51</v>
      </c>
      <c r="O347" s="40"/>
      <c r="P347" s="189">
        <f t="shared" si="11"/>
        <v>0</v>
      </c>
      <c r="Q347" s="189">
        <v>0</v>
      </c>
      <c r="R347" s="189">
        <f t="shared" si="12"/>
        <v>0</v>
      </c>
      <c r="S347" s="189">
        <v>0</v>
      </c>
      <c r="T347" s="190">
        <f t="shared" si="13"/>
        <v>0</v>
      </c>
      <c r="AR347" s="22" t="s">
        <v>462</v>
      </c>
      <c r="AT347" s="22" t="s">
        <v>382</v>
      </c>
      <c r="AU347" s="22" t="s">
        <v>89</v>
      </c>
      <c r="AY347" s="22" t="s">
        <v>380</v>
      </c>
      <c r="BE347" s="191">
        <f t="shared" si="14"/>
        <v>0</v>
      </c>
      <c r="BF347" s="191">
        <f t="shared" si="15"/>
        <v>0</v>
      </c>
      <c r="BG347" s="191">
        <f t="shared" si="16"/>
        <v>0</v>
      </c>
      <c r="BH347" s="191">
        <f t="shared" si="17"/>
        <v>0</v>
      </c>
      <c r="BI347" s="191">
        <f t="shared" si="18"/>
        <v>0</v>
      </c>
      <c r="BJ347" s="22" t="s">
        <v>24</v>
      </c>
      <c r="BK347" s="191">
        <f t="shared" si="19"/>
        <v>0</v>
      </c>
      <c r="BL347" s="22" t="s">
        <v>462</v>
      </c>
      <c r="BM347" s="22" t="s">
        <v>1000</v>
      </c>
    </row>
    <row r="348" spans="2:65" s="1" customFormat="1" ht="22.5" customHeight="1">
      <c r="B348" s="179"/>
      <c r="C348" s="180" t="s">
        <v>1001</v>
      </c>
      <c r="D348" s="180" t="s">
        <v>382</v>
      </c>
      <c r="E348" s="181" t="s">
        <v>1002</v>
      </c>
      <c r="F348" s="182" t="s">
        <v>1003</v>
      </c>
      <c r="G348" s="183" t="s">
        <v>714</v>
      </c>
      <c r="H348" s="184">
        <v>2</v>
      </c>
      <c r="I348" s="185"/>
      <c r="J348" s="186">
        <f t="shared" si="10"/>
        <v>0</v>
      </c>
      <c r="K348" s="182" t="s">
        <v>459</v>
      </c>
      <c r="L348" s="39"/>
      <c r="M348" s="187" t="s">
        <v>5</v>
      </c>
      <c r="N348" s="188" t="s">
        <v>51</v>
      </c>
      <c r="O348" s="40"/>
      <c r="P348" s="189">
        <f t="shared" si="11"/>
        <v>0</v>
      </c>
      <c r="Q348" s="189">
        <v>0</v>
      </c>
      <c r="R348" s="189">
        <f t="shared" si="12"/>
        <v>0</v>
      </c>
      <c r="S348" s="189">
        <v>0</v>
      </c>
      <c r="T348" s="190">
        <f t="shared" si="13"/>
        <v>0</v>
      </c>
      <c r="AR348" s="22" t="s">
        <v>462</v>
      </c>
      <c r="AT348" s="22" t="s">
        <v>382</v>
      </c>
      <c r="AU348" s="22" t="s">
        <v>89</v>
      </c>
      <c r="AY348" s="22" t="s">
        <v>380</v>
      </c>
      <c r="BE348" s="191">
        <f t="shared" si="14"/>
        <v>0</v>
      </c>
      <c r="BF348" s="191">
        <f t="shared" si="15"/>
        <v>0</v>
      </c>
      <c r="BG348" s="191">
        <f t="shared" si="16"/>
        <v>0</v>
      </c>
      <c r="BH348" s="191">
        <f t="shared" si="17"/>
        <v>0</v>
      </c>
      <c r="BI348" s="191">
        <f t="shared" si="18"/>
        <v>0</v>
      </c>
      <c r="BJ348" s="22" t="s">
        <v>24</v>
      </c>
      <c r="BK348" s="191">
        <f t="shared" si="19"/>
        <v>0</v>
      </c>
      <c r="BL348" s="22" t="s">
        <v>462</v>
      </c>
      <c r="BM348" s="22" t="s">
        <v>1004</v>
      </c>
    </row>
    <row r="349" spans="2:65" s="1" customFormat="1" ht="22.5" customHeight="1">
      <c r="B349" s="179"/>
      <c r="C349" s="180" t="s">
        <v>1005</v>
      </c>
      <c r="D349" s="180" t="s">
        <v>382</v>
      </c>
      <c r="E349" s="181" t="s">
        <v>1006</v>
      </c>
      <c r="F349" s="182" t="s">
        <v>1007</v>
      </c>
      <c r="G349" s="183" t="s">
        <v>714</v>
      </c>
      <c r="H349" s="184">
        <v>1</v>
      </c>
      <c r="I349" s="185"/>
      <c r="J349" s="186">
        <f t="shared" si="10"/>
        <v>0</v>
      </c>
      <c r="K349" s="182" t="s">
        <v>459</v>
      </c>
      <c r="L349" s="39"/>
      <c r="M349" s="187" t="s">
        <v>5</v>
      </c>
      <c r="N349" s="188" t="s">
        <v>51</v>
      </c>
      <c r="O349" s="40"/>
      <c r="P349" s="189">
        <f t="shared" si="11"/>
        <v>0</v>
      </c>
      <c r="Q349" s="189">
        <v>0</v>
      </c>
      <c r="R349" s="189">
        <f t="shared" si="12"/>
        <v>0</v>
      </c>
      <c r="S349" s="189">
        <v>0</v>
      </c>
      <c r="T349" s="190">
        <f t="shared" si="13"/>
        <v>0</v>
      </c>
      <c r="AR349" s="22" t="s">
        <v>462</v>
      </c>
      <c r="AT349" s="22" t="s">
        <v>382</v>
      </c>
      <c r="AU349" s="22" t="s">
        <v>89</v>
      </c>
      <c r="AY349" s="22" t="s">
        <v>380</v>
      </c>
      <c r="BE349" s="191">
        <f t="shared" si="14"/>
        <v>0</v>
      </c>
      <c r="BF349" s="191">
        <f t="shared" si="15"/>
        <v>0</v>
      </c>
      <c r="BG349" s="191">
        <f t="shared" si="16"/>
        <v>0</v>
      </c>
      <c r="BH349" s="191">
        <f t="shared" si="17"/>
        <v>0</v>
      </c>
      <c r="BI349" s="191">
        <f t="shared" si="18"/>
        <v>0</v>
      </c>
      <c r="BJ349" s="22" t="s">
        <v>24</v>
      </c>
      <c r="BK349" s="191">
        <f t="shared" si="19"/>
        <v>0</v>
      </c>
      <c r="BL349" s="22" t="s">
        <v>462</v>
      </c>
      <c r="BM349" s="22" t="s">
        <v>1008</v>
      </c>
    </row>
    <row r="350" spans="2:65" s="1" customFormat="1" ht="22.5" customHeight="1">
      <c r="B350" s="179"/>
      <c r="C350" s="180" t="s">
        <v>1009</v>
      </c>
      <c r="D350" s="180" t="s">
        <v>382</v>
      </c>
      <c r="E350" s="181" t="s">
        <v>1010</v>
      </c>
      <c r="F350" s="182" t="s">
        <v>1011</v>
      </c>
      <c r="G350" s="183" t="s">
        <v>714</v>
      </c>
      <c r="H350" s="184">
        <v>1</v>
      </c>
      <c r="I350" s="185"/>
      <c r="J350" s="186">
        <f t="shared" si="10"/>
        <v>0</v>
      </c>
      <c r="K350" s="182" t="s">
        <v>459</v>
      </c>
      <c r="L350" s="39"/>
      <c r="M350" s="187" t="s">
        <v>5</v>
      </c>
      <c r="N350" s="188" t="s">
        <v>51</v>
      </c>
      <c r="O350" s="40"/>
      <c r="P350" s="189">
        <f t="shared" si="11"/>
        <v>0</v>
      </c>
      <c r="Q350" s="189">
        <v>0</v>
      </c>
      <c r="R350" s="189">
        <f t="shared" si="12"/>
        <v>0</v>
      </c>
      <c r="S350" s="189">
        <v>0</v>
      </c>
      <c r="T350" s="190">
        <f t="shared" si="13"/>
        <v>0</v>
      </c>
      <c r="AR350" s="22" t="s">
        <v>462</v>
      </c>
      <c r="AT350" s="22" t="s">
        <v>382</v>
      </c>
      <c r="AU350" s="22" t="s">
        <v>89</v>
      </c>
      <c r="AY350" s="22" t="s">
        <v>380</v>
      </c>
      <c r="BE350" s="191">
        <f t="shared" si="14"/>
        <v>0</v>
      </c>
      <c r="BF350" s="191">
        <f t="shared" si="15"/>
        <v>0</v>
      </c>
      <c r="BG350" s="191">
        <f t="shared" si="16"/>
        <v>0</v>
      </c>
      <c r="BH350" s="191">
        <f t="shared" si="17"/>
        <v>0</v>
      </c>
      <c r="BI350" s="191">
        <f t="shared" si="18"/>
        <v>0</v>
      </c>
      <c r="BJ350" s="22" t="s">
        <v>24</v>
      </c>
      <c r="BK350" s="191">
        <f t="shared" si="19"/>
        <v>0</v>
      </c>
      <c r="BL350" s="22" t="s">
        <v>462</v>
      </c>
      <c r="BM350" s="22" t="s">
        <v>1012</v>
      </c>
    </row>
    <row r="351" spans="2:65" s="1" customFormat="1" ht="31.5" customHeight="1">
      <c r="B351" s="179"/>
      <c r="C351" s="180" t="s">
        <v>1013</v>
      </c>
      <c r="D351" s="180" t="s">
        <v>382</v>
      </c>
      <c r="E351" s="181" t="s">
        <v>1014</v>
      </c>
      <c r="F351" s="182" t="s">
        <v>1015</v>
      </c>
      <c r="G351" s="183" t="s">
        <v>794</v>
      </c>
      <c r="H351" s="216"/>
      <c r="I351" s="185"/>
      <c r="J351" s="186">
        <f t="shared" si="10"/>
        <v>0</v>
      </c>
      <c r="K351" s="182" t="s">
        <v>386</v>
      </c>
      <c r="L351" s="39"/>
      <c r="M351" s="187" t="s">
        <v>5</v>
      </c>
      <c r="N351" s="188" t="s">
        <v>51</v>
      </c>
      <c r="O351" s="40"/>
      <c r="P351" s="189">
        <f t="shared" si="11"/>
        <v>0</v>
      </c>
      <c r="Q351" s="189">
        <v>0</v>
      </c>
      <c r="R351" s="189">
        <f t="shared" si="12"/>
        <v>0</v>
      </c>
      <c r="S351" s="189">
        <v>0</v>
      </c>
      <c r="T351" s="190">
        <f t="shared" si="13"/>
        <v>0</v>
      </c>
      <c r="AR351" s="22" t="s">
        <v>462</v>
      </c>
      <c r="AT351" s="22" t="s">
        <v>382</v>
      </c>
      <c r="AU351" s="22" t="s">
        <v>89</v>
      </c>
      <c r="AY351" s="22" t="s">
        <v>380</v>
      </c>
      <c r="BE351" s="191">
        <f t="shared" si="14"/>
        <v>0</v>
      </c>
      <c r="BF351" s="191">
        <f t="shared" si="15"/>
        <v>0</v>
      </c>
      <c r="BG351" s="191">
        <f t="shared" si="16"/>
        <v>0</v>
      </c>
      <c r="BH351" s="191">
        <f t="shared" si="17"/>
        <v>0</v>
      </c>
      <c r="BI351" s="191">
        <f t="shared" si="18"/>
        <v>0</v>
      </c>
      <c r="BJ351" s="22" t="s">
        <v>24</v>
      </c>
      <c r="BK351" s="191">
        <f t="shared" si="19"/>
        <v>0</v>
      </c>
      <c r="BL351" s="22" t="s">
        <v>462</v>
      </c>
      <c r="BM351" s="22" t="s">
        <v>1016</v>
      </c>
    </row>
    <row r="352" spans="2:65" s="1" customFormat="1" ht="121.5">
      <c r="B352" s="39"/>
      <c r="D352" s="196" t="s">
        <v>389</v>
      </c>
      <c r="F352" s="197" t="s">
        <v>1017</v>
      </c>
      <c r="I352" s="194"/>
      <c r="L352" s="39"/>
      <c r="M352" s="195"/>
      <c r="N352" s="40"/>
      <c r="O352" s="40"/>
      <c r="P352" s="40"/>
      <c r="Q352" s="40"/>
      <c r="R352" s="40"/>
      <c r="S352" s="40"/>
      <c r="T352" s="68"/>
      <c r="AT352" s="22" t="s">
        <v>389</v>
      </c>
      <c r="AU352" s="22" t="s">
        <v>89</v>
      </c>
    </row>
    <row r="353" spans="2:65" s="11" customFormat="1" ht="29.85" customHeight="1">
      <c r="B353" s="165"/>
      <c r="D353" s="176" t="s">
        <v>79</v>
      </c>
      <c r="E353" s="177" t="s">
        <v>1018</v>
      </c>
      <c r="F353" s="177" t="s">
        <v>1019</v>
      </c>
      <c r="I353" s="168"/>
      <c r="J353" s="178">
        <f>BK353</f>
        <v>0</v>
      </c>
      <c r="L353" s="165"/>
      <c r="M353" s="170"/>
      <c r="N353" s="171"/>
      <c r="O353" s="171"/>
      <c r="P353" s="172">
        <f>SUM(P354:P366)</f>
        <v>0</v>
      </c>
      <c r="Q353" s="171"/>
      <c r="R353" s="172">
        <f>SUM(R354:R366)</f>
        <v>0</v>
      </c>
      <c r="S353" s="171"/>
      <c r="T353" s="173">
        <f>SUM(T354:T366)</f>
        <v>0</v>
      </c>
      <c r="AR353" s="166" t="s">
        <v>89</v>
      </c>
      <c r="AT353" s="174" t="s">
        <v>79</v>
      </c>
      <c r="AU353" s="174" t="s">
        <v>24</v>
      </c>
      <c r="AY353" s="166" t="s">
        <v>380</v>
      </c>
      <c r="BK353" s="175">
        <f>SUM(BK354:BK366)</f>
        <v>0</v>
      </c>
    </row>
    <row r="354" spans="2:65" s="1" customFormat="1" ht="22.5" customHeight="1">
      <c r="B354" s="179"/>
      <c r="C354" s="180" t="s">
        <v>1020</v>
      </c>
      <c r="D354" s="180" t="s">
        <v>382</v>
      </c>
      <c r="E354" s="181" t="s">
        <v>1021</v>
      </c>
      <c r="F354" s="182" t="s">
        <v>1022</v>
      </c>
      <c r="G354" s="183" t="s">
        <v>714</v>
      </c>
      <c r="H354" s="184">
        <v>1</v>
      </c>
      <c r="I354" s="185"/>
      <c r="J354" s="186">
        <f t="shared" ref="J354:J365" si="20">ROUND(I354*H354,2)</f>
        <v>0</v>
      </c>
      <c r="K354" s="182" t="s">
        <v>459</v>
      </c>
      <c r="L354" s="39"/>
      <c r="M354" s="187" t="s">
        <v>5</v>
      </c>
      <c r="N354" s="188" t="s">
        <v>51</v>
      </c>
      <c r="O354" s="40"/>
      <c r="P354" s="189">
        <f t="shared" ref="P354:P365" si="21">O354*H354</f>
        <v>0</v>
      </c>
      <c r="Q354" s="189">
        <v>0</v>
      </c>
      <c r="R354" s="189">
        <f t="shared" ref="R354:R365" si="22">Q354*H354</f>
        <v>0</v>
      </c>
      <c r="S354" s="189">
        <v>0</v>
      </c>
      <c r="T354" s="190">
        <f t="shared" ref="T354:T365" si="23">S354*H354</f>
        <v>0</v>
      </c>
      <c r="AR354" s="22" t="s">
        <v>462</v>
      </c>
      <c r="AT354" s="22" t="s">
        <v>382</v>
      </c>
      <c r="AU354" s="22" t="s">
        <v>89</v>
      </c>
      <c r="AY354" s="22" t="s">
        <v>380</v>
      </c>
      <c r="BE354" s="191">
        <f t="shared" ref="BE354:BE365" si="24">IF(N354="základní",J354,0)</f>
        <v>0</v>
      </c>
      <c r="BF354" s="191">
        <f t="shared" ref="BF354:BF365" si="25">IF(N354="snížená",J354,0)</f>
        <v>0</v>
      </c>
      <c r="BG354" s="191">
        <f t="shared" ref="BG354:BG365" si="26">IF(N354="zákl. přenesená",J354,0)</f>
        <v>0</v>
      </c>
      <c r="BH354" s="191">
        <f t="shared" ref="BH354:BH365" si="27">IF(N354="sníž. přenesená",J354,0)</f>
        <v>0</v>
      </c>
      <c r="BI354" s="191">
        <f t="shared" ref="BI354:BI365" si="28">IF(N354="nulová",J354,0)</f>
        <v>0</v>
      </c>
      <c r="BJ354" s="22" t="s">
        <v>24</v>
      </c>
      <c r="BK354" s="191">
        <f t="shared" ref="BK354:BK365" si="29">ROUND(I354*H354,2)</f>
        <v>0</v>
      </c>
      <c r="BL354" s="22" t="s">
        <v>462</v>
      </c>
      <c r="BM354" s="22" t="s">
        <v>1023</v>
      </c>
    </row>
    <row r="355" spans="2:65" s="1" customFormat="1" ht="22.5" customHeight="1">
      <c r="B355" s="179"/>
      <c r="C355" s="180" t="s">
        <v>1024</v>
      </c>
      <c r="D355" s="180" t="s">
        <v>382</v>
      </c>
      <c r="E355" s="181" t="s">
        <v>1025</v>
      </c>
      <c r="F355" s="182" t="s">
        <v>1022</v>
      </c>
      <c r="G355" s="183" t="s">
        <v>714</v>
      </c>
      <c r="H355" s="184">
        <v>2</v>
      </c>
      <c r="I355" s="185"/>
      <c r="J355" s="186">
        <f t="shared" si="20"/>
        <v>0</v>
      </c>
      <c r="K355" s="182" t="s">
        <v>459</v>
      </c>
      <c r="L355" s="39"/>
      <c r="M355" s="187" t="s">
        <v>5</v>
      </c>
      <c r="N355" s="188" t="s">
        <v>51</v>
      </c>
      <c r="O355" s="40"/>
      <c r="P355" s="189">
        <f t="shared" si="21"/>
        <v>0</v>
      </c>
      <c r="Q355" s="189">
        <v>0</v>
      </c>
      <c r="R355" s="189">
        <f t="shared" si="22"/>
        <v>0</v>
      </c>
      <c r="S355" s="189">
        <v>0</v>
      </c>
      <c r="T355" s="190">
        <f t="shared" si="23"/>
        <v>0</v>
      </c>
      <c r="AR355" s="22" t="s">
        <v>462</v>
      </c>
      <c r="AT355" s="22" t="s">
        <v>382</v>
      </c>
      <c r="AU355" s="22" t="s">
        <v>89</v>
      </c>
      <c r="AY355" s="22" t="s">
        <v>380</v>
      </c>
      <c r="BE355" s="191">
        <f t="shared" si="24"/>
        <v>0</v>
      </c>
      <c r="BF355" s="191">
        <f t="shared" si="25"/>
        <v>0</v>
      </c>
      <c r="BG355" s="191">
        <f t="shared" si="26"/>
        <v>0</v>
      </c>
      <c r="BH355" s="191">
        <f t="shared" si="27"/>
        <v>0</v>
      </c>
      <c r="BI355" s="191">
        <f t="shared" si="28"/>
        <v>0</v>
      </c>
      <c r="BJ355" s="22" t="s">
        <v>24</v>
      </c>
      <c r="BK355" s="191">
        <f t="shared" si="29"/>
        <v>0</v>
      </c>
      <c r="BL355" s="22" t="s">
        <v>462</v>
      </c>
      <c r="BM355" s="22" t="s">
        <v>1026</v>
      </c>
    </row>
    <row r="356" spans="2:65" s="1" customFormat="1" ht="22.5" customHeight="1">
      <c r="B356" s="179"/>
      <c r="C356" s="180" t="s">
        <v>1027</v>
      </c>
      <c r="D356" s="180" t="s">
        <v>382</v>
      </c>
      <c r="E356" s="181" t="s">
        <v>1028</v>
      </c>
      <c r="F356" s="182" t="s">
        <v>1029</v>
      </c>
      <c r="G356" s="183" t="s">
        <v>714</v>
      </c>
      <c r="H356" s="184">
        <v>16</v>
      </c>
      <c r="I356" s="185"/>
      <c r="J356" s="186">
        <f t="shared" si="20"/>
        <v>0</v>
      </c>
      <c r="K356" s="182" t="s">
        <v>459</v>
      </c>
      <c r="L356" s="39"/>
      <c r="M356" s="187" t="s">
        <v>5</v>
      </c>
      <c r="N356" s="188" t="s">
        <v>51</v>
      </c>
      <c r="O356" s="40"/>
      <c r="P356" s="189">
        <f t="shared" si="21"/>
        <v>0</v>
      </c>
      <c r="Q356" s="189">
        <v>0</v>
      </c>
      <c r="R356" s="189">
        <f t="shared" si="22"/>
        <v>0</v>
      </c>
      <c r="S356" s="189">
        <v>0</v>
      </c>
      <c r="T356" s="190">
        <f t="shared" si="23"/>
        <v>0</v>
      </c>
      <c r="AR356" s="22" t="s">
        <v>462</v>
      </c>
      <c r="AT356" s="22" t="s">
        <v>382</v>
      </c>
      <c r="AU356" s="22" t="s">
        <v>89</v>
      </c>
      <c r="AY356" s="22" t="s">
        <v>380</v>
      </c>
      <c r="BE356" s="191">
        <f t="shared" si="24"/>
        <v>0</v>
      </c>
      <c r="BF356" s="191">
        <f t="shared" si="25"/>
        <v>0</v>
      </c>
      <c r="BG356" s="191">
        <f t="shared" si="26"/>
        <v>0</v>
      </c>
      <c r="BH356" s="191">
        <f t="shared" si="27"/>
        <v>0</v>
      </c>
      <c r="BI356" s="191">
        <f t="shared" si="28"/>
        <v>0</v>
      </c>
      <c r="BJ356" s="22" t="s">
        <v>24</v>
      </c>
      <c r="BK356" s="191">
        <f t="shared" si="29"/>
        <v>0</v>
      </c>
      <c r="BL356" s="22" t="s">
        <v>462</v>
      </c>
      <c r="BM356" s="22" t="s">
        <v>1030</v>
      </c>
    </row>
    <row r="357" spans="2:65" s="1" customFormat="1" ht="22.5" customHeight="1">
      <c r="B357" s="179"/>
      <c r="C357" s="180" t="s">
        <v>1031</v>
      </c>
      <c r="D357" s="180" t="s">
        <v>382</v>
      </c>
      <c r="E357" s="181" t="s">
        <v>1032</v>
      </c>
      <c r="F357" s="182" t="s">
        <v>1022</v>
      </c>
      <c r="G357" s="183" t="s">
        <v>714</v>
      </c>
      <c r="H357" s="184">
        <v>6</v>
      </c>
      <c r="I357" s="185"/>
      <c r="J357" s="186">
        <f t="shared" si="20"/>
        <v>0</v>
      </c>
      <c r="K357" s="182" t="s">
        <v>459</v>
      </c>
      <c r="L357" s="39"/>
      <c r="M357" s="187" t="s">
        <v>5</v>
      </c>
      <c r="N357" s="188" t="s">
        <v>51</v>
      </c>
      <c r="O357" s="40"/>
      <c r="P357" s="189">
        <f t="shared" si="21"/>
        <v>0</v>
      </c>
      <c r="Q357" s="189">
        <v>0</v>
      </c>
      <c r="R357" s="189">
        <f t="shared" si="22"/>
        <v>0</v>
      </c>
      <c r="S357" s="189">
        <v>0</v>
      </c>
      <c r="T357" s="190">
        <f t="shared" si="23"/>
        <v>0</v>
      </c>
      <c r="AR357" s="22" t="s">
        <v>462</v>
      </c>
      <c r="AT357" s="22" t="s">
        <v>382</v>
      </c>
      <c r="AU357" s="22" t="s">
        <v>89</v>
      </c>
      <c r="AY357" s="22" t="s">
        <v>380</v>
      </c>
      <c r="BE357" s="191">
        <f t="shared" si="24"/>
        <v>0</v>
      </c>
      <c r="BF357" s="191">
        <f t="shared" si="25"/>
        <v>0</v>
      </c>
      <c r="BG357" s="191">
        <f t="shared" si="26"/>
        <v>0</v>
      </c>
      <c r="BH357" s="191">
        <f t="shared" si="27"/>
        <v>0</v>
      </c>
      <c r="BI357" s="191">
        <f t="shared" si="28"/>
        <v>0</v>
      </c>
      <c r="BJ357" s="22" t="s">
        <v>24</v>
      </c>
      <c r="BK357" s="191">
        <f t="shared" si="29"/>
        <v>0</v>
      </c>
      <c r="BL357" s="22" t="s">
        <v>462</v>
      </c>
      <c r="BM357" s="22" t="s">
        <v>1033</v>
      </c>
    </row>
    <row r="358" spans="2:65" s="1" customFormat="1" ht="22.5" customHeight="1">
      <c r="B358" s="179"/>
      <c r="C358" s="180" t="s">
        <v>1034</v>
      </c>
      <c r="D358" s="180" t="s">
        <v>382</v>
      </c>
      <c r="E358" s="181" t="s">
        <v>1035</v>
      </c>
      <c r="F358" s="182" t="s">
        <v>1022</v>
      </c>
      <c r="G358" s="183" t="s">
        <v>714</v>
      </c>
      <c r="H358" s="184">
        <v>10</v>
      </c>
      <c r="I358" s="185"/>
      <c r="J358" s="186">
        <f t="shared" si="20"/>
        <v>0</v>
      </c>
      <c r="K358" s="182" t="s">
        <v>459</v>
      </c>
      <c r="L358" s="39"/>
      <c r="M358" s="187" t="s">
        <v>5</v>
      </c>
      <c r="N358" s="188" t="s">
        <v>51</v>
      </c>
      <c r="O358" s="40"/>
      <c r="P358" s="189">
        <f t="shared" si="21"/>
        <v>0</v>
      </c>
      <c r="Q358" s="189">
        <v>0</v>
      </c>
      <c r="R358" s="189">
        <f t="shared" si="22"/>
        <v>0</v>
      </c>
      <c r="S358" s="189">
        <v>0</v>
      </c>
      <c r="T358" s="190">
        <f t="shared" si="23"/>
        <v>0</v>
      </c>
      <c r="AR358" s="22" t="s">
        <v>462</v>
      </c>
      <c r="AT358" s="22" t="s">
        <v>382</v>
      </c>
      <c r="AU358" s="22" t="s">
        <v>89</v>
      </c>
      <c r="AY358" s="22" t="s">
        <v>380</v>
      </c>
      <c r="BE358" s="191">
        <f t="shared" si="24"/>
        <v>0</v>
      </c>
      <c r="BF358" s="191">
        <f t="shared" si="25"/>
        <v>0</v>
      </c>
      <c r="BG358" s="191">
        <f t="shared" si="26"/>
        <v>0</v>
      </c>
      <c r="BH358" s="191">
        <f t="shared" si="27"/>
        <v>0</v>
      </c>
      <c r="BI358" s="191">
        <f t="shared" si="28"/>
        <v>0</v>
      </c>
      <c r="BJ358" s="22" t="s">
        <v>24</v>
      </c>
      <c r="BK358" s="191">
        <f t="shared" si="29"/>
        <v>0</v>
      </c>
      <c r="BL358" s="22" t="s">
        <v>462</v>
      </c>
      <c r="BM358" s="22" t="s">
        <v>1036</v>
      </c>
    </row>
    <row r="359" spans="2:65" s="1" customFormat="1" ht="22.5" customHeight="1">
      <c r="B359" s="179"/>
      <c r="C359" s="180" t="s">
        <v>1037</v>
      </c>
      <c r="D359" s="180" t="s">
        <v>382</v>
      </c>
      <c r="E359" s="181" t="s">
        <v>1038</v>
      </c>
      <c r="F359" s="182" t="s">
        <v>1022</v>
      </c>
      <c r="G359" s="183" t="s">
        <v>714</v>
      </c>
      <c r="H359" s="184">
        <v>2</v>
      </c>
      <c r="I359" s="185"/>
      <c r="J359" s="186">
        <f t="shared" si="20"/>
        <v>0</v>
      </c>
      <c r="K359" s="182" t="s">
        <v>459</v>
      </c>
      <c r="L359" s="39"/>
      <c r="M359" s="187" t="s">
        <v>5</v>
      </c>
      <c r="N359" s="188" t="s">
        <v>51</v>
      </c>
      <c r="O359" s="40"/>
      <c r="P359" s="189">
        <f t="shared" si="21"/>
        <v>0</v>
      </c>
      <c r="Q359" s="189">
        <v>0</v>
      </c>
      <c r="R359" s="189">
        <f t="shared" si="22"/>
        <v>0</v>
      </c>
      <c r="S359" s="189">
        <v>0</v>
      </c>
      <c r="T359" s="190">
        <f t="shared" si="23"/>
        <v>0</v>
      </c>
      <c r="AR359" s="22" t="s">
        <v>462</v>
      </c>
      <c r="AT359" s="22" t="s">
        <v>382</v>
      </c>
      <c r="AU359" s="22" t="s">
        <v>89</v>
      </c>
      <c r="AY359" s="22" t="s">
        <v>380</v>
      </c>
      <c r="BE359" s="191">
        <f t="shared" si="24"/>
        <v>0</v>
      </c>
      <c r="BF359" s="191">
        <f t="shared" si="25"/>
        <v>0</v>
      </c>
      <c r="BG359" s="191">
        <f t="shared" si="26"/>
        <v>0</v>
      </c>
      <c r="BH359" s="191">
        <f t="shared" si="27"/>
        <v>0</v>
      </c>
      <c r="BI359" s="191">
        <f t="shared" si="28"/>
        <v>0</v>
      </c>
      <c r="BJ359" s="22" t="s">
        <v>24</v>
      </c>
      <c r="BK359" s="191">
        <f t="shared" si="29"/>
        <v>0</v>
      </c>
      <c r="BL359" s="22" t="s">
        <v>462</v>
      </c>
      <c r="BM359" s="22" t="s">
        <v>1039</v>
      </c>
    </row>
    <row r="360" spans="2:65" s="1" customFormat="1" ht="22.5" customHeight="1">
      <c r="B360" s="179"/>
      <c r="C360" s="180" t="s">
        <v>1040</v>
      </c>
      <c r="D360" s="180" t="s">
        <v>382</v>
      </c>
      <c r="E360" s="181" t="s">
        <v>1041</v>
      </c>
      <c r="F360" s="182" t="s">
        <v>1042</v>
      </c>
      <c r="G360" s="183" t="s">
        <v>709</v>
      </c>
      <c r="H360" s="184">
        <v>3</v>
      </c>
      <c r="I360" s="185"/>
      <c r="J360" s="186">
        <f t="shared" si="20"/>
        <v>0</v>
      </c>
      <c r="K360" s="182" t="s">
        <v>459</v>
      </c>
      <c r="L360" s="39"/>
      <c r="M360" s="187" t="s">
        <v>5</v>
      </c>
      <c r="N360" s="188" t="s">
        <v>51</v>
      </c>
      <c r="O360" s="40"/>
      <c r="P360" s="189">
        <f t="shared" si="21"/>
        <v>0</v>
      </c>
      <c r="Q360" s="189">
        <v>0</v>
      </c>
      <c r="R360" s="189">
        <f t="shared" si="22"/>
        <v>0</v>
      </c>
      <c r="S360" s="189">
        <v>0</v>
      </c>
      <c r="T360" s="190">
        <f t="shared" si="23"/>
        <v>0</v>
      </c>
      <c r="AR360" s="22" t="s">
        <v>462</v>
      </c>
      <c r="AT360" s="22" t="s">
        <v>382</v>
      </c>
      <c r="AU360" s="22" t="s">
        <v>89</v>
      </c>
      <c r="AY360" s="22" t="s">
        <v>380</v>
      </c>
      <c r="BE360" s="191">
        <f t="shared" si="24"/>
        <v>0</v>
      </c>
      <c r="BF360" s="191">
        <f t="shared" si="25"/>
        <v>0</v>
      </c>
      <c r="BG360" s="191">
        <f t="shared" si="26"/>
        <v>0</v>
      </c>
      <c r="BH360" s="191">
        <f t="shared" si="27"/>
        <v>0</v>
      </c>
      <c r="BI360" s="191">
        <f t="shared" si="28"/>
        <v>0</v>
      </c>
      <c r="BJ360" s="22" t="s">
        <v>24</v>
      </c>
      <c r="BK360" s="191">
        <f t="shared" si="29"/>
        <v>0</v>
      </c>
      <c r="BL360" s="22" t="s">
        <v>462</v>
      </c>
      <c r="BM360" s="22" t="s">
        <v>1043</v>
      </c>
    </row>
    <row r="361" spans="2:65" s="1" customFormat="1" ht="22.5" customHeight="1">
      <c r="B361" s="179"/>
      <c r="C361" s="180" t="s">
        <v>1044</v>
      </c>
      <c r="D361" s="180" t="s">
        <v>382</v>
      </c>
      <c r="E361" s="181" t="s">
        <v>1045</v>
      </c>
      <c r="F361" s="182" t="s">
        <v>1046</v>
      </c>
      <c r="G361" s="183" t="s">
        <v>709</v>
      </c>
      <c r="H361" s="184">
        <v>1</v>
      </c>
      <c r="I361" s="185"/>
      <c r="J361" s="186">
        <f t="shared" si="20"/>
        <v>0</v>
      </c>
      <c r="K361" s="182" t="s">
        <v>459</v>
      </c>
      <c r="L361" s="39"/>
      <c r="M361" s="187" t="s">
        <v>5</v>
      </c>
      <c r="N361" s="188" t="s">
        <v>51</v>
      </c>
      <c r="O361" s="40"/>
      <c r="P361" s="189">
        <f t="shared" si="21"/>
        <v>0</v>
      </c>
      <c r="Q361" s="189">
        <v>0</v>
      </c>
      <c r="R361" s="189">
        <f t="shared" si="22"/>
        <v>0</v>
      </c>
      <c r="S361" s="189">
        <v>0</v>
      </c>
      <c r="T361" s="190">
        <f t="shared" si="23"/>
        <v>0</v>
      </c>
      <c r="AR361" s="22" t="s">
        <v>462</v>
      </c>
      <c r="AT361" s="22" t="s">
        <v>382</v>
      </c>
      <c r="AU361" s="22" t="s">
        <v>89</v>
      </c>
      <c r="AY361" s="22" t="s">
        <v>380</v>
      </c>
      <c r="BE361" s="191">
        <f t="shared" si="24"/>
        <v>0</v>
      </c>
      <c r="BF361" s="191">
        <f t="shared" si="25"/>
        <v>0</v>
      </c>
      <c r="BG361" s="191">
        <f t="shared" si="26"/>
        <v>0</v>
      </c>
      <c r="BH361" s="191">
        <f t="shared" si="27"/>
        <v>0</v>
      </c>
      <c r="BI361" s="191">
        <f t="shared" si="28"/>
        <v>0</v>
      </c>
      <c r="BJ361" s="22" t="s">
        <v>24</v>
      </c>
      <c r="BK361" s="191">
        <f t="shared" si="29"/>
        <v>0</v>
      </c>
      <c r="BL361" s="22" t="s">
        <v>462</v>
      </c>
      <c r="BM361" s="22" t="s">
        <v>1047</v>
      </c>
    </row>
    <row r="362" spans="2:65" s="1" customFormat="1" ht="22.5" customHeight="1">
      <c r="B362" s="179"/>
      <c r="C362" s="180" t="s">
        <v>1048</v>
      </c>
      <c r="D362" s="180" t="s">
        <v>382</v>
      </c>
      <c r="E362" s="181" t="s">
        <v>1049</v>
      </c>
      <c r="F362" s="182" t="s">
        <v>1050</v>
      </c>
      <c r="G362" s="183" t="s">
        <v>709</v>
      </c>
      <c r="H362" s="184">
        <v>1</v>
      </c>
      <c r="I362" s="185"/>
      <c r="J362" s="186">
        <f t="shared" si="20"/>
        <v>0</v>
      </c>
      <c r="K362" s="182" t="s">
        <v>459</v>
      </c>
      <c r="L362" s="39"/>
      <c r="M362" s="187" t="s">
        <v>5</v>
      </c>
      <c r="N362" s="188" t="s">
        <v>51</v>
      </c>
      <c r="O362" s="40"/>
      <c r="P362" s="189">
        <f t="shared" si="21"/>
        <v>0</v>
      </c>
      <c r="Q362" s="189">
        <v>0</v>
      </c>
      <c r="R362" s="189">
        <f t="shared" si="22"/>
        <v>0</v>
      </c>
      <c r="S362" s="189">
        <v>0</v>
      </c>
      <c r="T362" s="190">
        <f t="shared" si="23"/>
        <v>0</v>
      </c>
      <c r="AR362" s="22" t="s">
        <v>462</v>
      </c>
      <c r="AT362" s="22" t="s">
        <v>382</v>
      </c>
      <c r="AU362" s="22" t="s">
        <v>89</v>
      </c>
      <c r="AY362" s="22" t="s">
        <v>380</v>
      </c>
      <c r="BE362" s="191">
        <f t="shared" si="24"/>
        <v>0</v>
      </c>
      <c r="BF362" s="191">
        <f t="shared" si="25"/>
        <v>0</v>
      </c>
      <c r="BG362" s="191">
        <f t="shared" si="26"/>
        <v>0</v>
      </c>
      <c r="BH362" s="191">
        <f t="shared" si="27"/>
        <v>0</v>
      </c>
      <c r="BI362" s="191">
        <f t="shared" si="28"/>
        <v>0</v>
      </c>
      <c r="BJ362" s="22" t="s">
        <v>24</v>
      </c>
      <c r="BK362" s="191">
        <f t="shared" si="29"/>
        <v>0</v>
      </c>
      <c r="BL362" s="22" t="s">
        <v>462</v>
      </c>
      <c r="BM362" s="22" t="s">
        <v>1051</v>
      </c>
    </row>
    <row r="363" spans="2:65" s="1" customFormat="1" ht="22.5" customHeight="1">
      <c r="B363" s="179"/>
      <c r="C363" s="180" t="s">
        <v>1052</v>
      </c>
      <c r="D363" s="180" t="s">
        <v>382</v>
      </c>
      <c r="E363" s="181" t="s">
        <v>1053</v>
      </c>
      <c r="F363" s="182" t="s">
        <v>1050</v>
      </c>
      <c r="G363" s="183" t="s">
        <v>709</v>
      </c>
      <c r="H363" s="184">
        <v>1</v>
      </c>
      <c r="I363" s="185"/>
      <c r="J363" s="186">
        <f t="shared" si="20"/>
        <v>0</v>
      </c>
      <c r="K363" s="182" t="s">
        <v>459</v>
      </c>
      <c r="L363" s="39"/>
      <c r="M363" s="187" t="s">
        <v>5</v>
      </c>
      <c r="N363" s="188" t="s">
        <v>51</v>
      </c>
      <c r="O363" s="40"/>
      <c r="P363" s="189">
        <f t="shared" si="21"/>
        <v>0</v>
      </c>
      <c r="Q363" s="189">
        <v>0</v>
      </c>
      <c r="R363" s="189">
        <f t="shared" si="22"/>
        <v>0</v>
      </c>
      <c r="S363" s="189">
        <v>0</v>
      </c>
      <c r="T363" s="190">
        <f t="shared" si="23"/>
        <v>0</v>
      </c>
      <c r="AR363" s="22" t="s">
        <v>462</v>
      </c>
      <c r="AT363" s="22" t="s">
        <v>382</v>
      </c>
      <c r="AU363" s="22" t="s">
        <v>89</v>
      </c>
      <c r="AY363" s="22" t="s">
        <v>380</v>
      </c>
      <c r="BE363" s="191">
        <f t="shared" si="24"/>
        <v>0</v>
      </c>
      <c r="BF363" s="191">
        <f t="shared" si="25"/>
        <v>0</v>
      </c>
      <c r="BG363" s="191">
        <f t="shared" si="26"/>
        <v>0</v>
      </c>
      <c r="BH363" s="191">
        <f t="shared" si="27"/>
        <v>0</v>
      </c>
      <c r="BI363" s="191">
        <f t="shared" si="28"/>
        <v>0</v>
      </c>
      <c r="BJ363" s="22" t="s">
        <v>24</v>
      </c>
      <c r="BK363" s="191">
        <f t="shared" si="29"/>
        <v>0</v>
      </c>
      <c r="BL363" s="22" t="s">
        <v>462</v>
      </c>
      <c r="BM363" s="22" t="s">
        <v>1054</v>
      </c>
    </row>
    <row r="364" spans="2:65" s="1" customFormat="1" ht="22.5" customHeight="1">
      <c r="B364" s="179"/>
      <c r="C364" s="180" t="s">
        <v>1055</v>
      </c>
      <c r="D364" s="180" t="s">
        <v>382</v>
      </c>
      <c r="E364" s="181" t="s">
        <v>1056</v>
      </c>
      <c r="F364" s="182" t="s">
        <v>4904</v>
      </c>
      <c r="G364" s="183" t="s">
        <v>709</v>
      </c>
      <c r="H364" s="184">
        <v>1</v>
      </c>
      <c r="I364" s="185"/>
      <c r="J364" s="186">
        <f t="shared" si="20"/>
        <v>0</v>
      </c>
      <c r="K364" s="182" t="s">
        <v>459</v>
      </c>
      <c r="L364" s="39"/>
      <c r="M364" s="187" t="s">
        <v>5</v>
      </c>
      <c r="N364" s="188" t="s">
        <v>51</v>
      </c>
      <c r="O364" s="40"/>
      <c r="P364" s="189">
        <f t="shared" si="21"/>
        <v>0</v>
      </c>
      <c r="Q364" s="189">
        <v>0</v>
      </c>
      <c r="R364" s="189">
        <f t="shared" si="22"/>
        <v>0</v>
      </c>
      <c r="S364" s="189">
        <v>0</v>
      </c>
      <c r="T364" s="190">
        <f t="shared" si="23"/>
        <v>0</v>
      </c>
      <c r="AR364" s="22" t="s">
        <v>462</v>
      </c>
      <c r="AT364" s="22" t="s">
        <v>382</v>
      </c>
      <c r="AU364" s="22" t="s">
        <v>89</v>
      </c>
      <c r="AY364" s="22" t="s">
        <v>380</v>
      </c>
      <c r="BE364" s="191">
        <f t="shared" si="24"/>
        <v>0</v>
      </c>
      <c r="BF364" s="191">
        <f t="shared" si="25"/>
        <v>0</v>
      </c>
      <c r="BG364" s="191">
        <f t="shared" si="26"/>
        <v>0</v>
      </c>
      <c r="BH364" s="191">
        <f t="shared" si="27"/>
        <v>0</v>
      </c>
      <c r="BI364" s="191">
        <f t="shared" si="28"/>
        <v>0</v>
      </c>
      <c r="BJ364" s="22" t="s">
        <v>24</v>
      </c>
      <c r="BK364" s="191">
        <f t="shared" si="29"/>
        <v>0</v>
      </c>
      <c r="BL364" s="22" t="s">
        <v>462</v>
      </c>
      <c r="BM364" s="22" t="s">
        <v>1057</v>
      </c>
    </row>
    <row r="365" spans="2:65" s="1" customFormat="1" ht="31.5" customHeight="1">
      <c r="B365" s="179"/>
      <c r="C365" s="180" t="s">
        <v>1058</v>
      </c>
      <c r="D365" s="180" t="s">
        <v>382</v>
      </c>
      <c r="E365" s="181" t="s">
        <v>1059</v>
      </c>
      <c r="F365" s="182" t="s">
        <v>1060</v>
      </c>
      <c r="G365" s="183" t="s">
        <v>794</v>
      </c>
      <c r="H365" s="216"/>
      <c r="I365" s="185"/>
      <c r="J365" s="186">
        <f t="shared" si="20"/>
        <v>0</v>
      </c>
      <c r="K365" s="182" t="s">
        <v>386</v>
      </c>
      <c r="L365" s="39"/>
      <c r="M365" s="187" t="s">
        <v>5</v>
      </c>
      <c r="N365" s="188" t="s">
        <v>51</v>
      </c>
      <c r="O365" s="40"/>
      <c r="P365" s="189">
        <f t="shared" si="21"/>
        <v>0</v>
      </c>
      <c r="Q365" s="189">
        <v>0</v>
      </c>
      <c r="R365" s="189">
        <f t="shared" si="22"/>
        <v>0</v>
      </c>
      <c r="S365" s="189">
        <v>0</v>
      </c>
      <c r="T365" s="190">
        <f t="shared" si="23"/>
        <v>0</v>
      </c>
      <c r="AR365" s="22" t="s">
        <v>462</v>
      </c>
      <c r="AT365" s="22" t="s">
        <v>382</v>
      </c>
      <c r="AU365" s="22" t="s">
        <v>89</v>
      </c>
      <c r="AY365" s="22" t="s">
        <v>380</v>
      </c>
      <c r="BE365" s="191">
        <f t="shared" si="24"/>
        <v>0</v>
      </c>
      <c r="BF365" s="191">
        <f t="shared" si="25"/>
        <v>0</v>
      </c>
      <c r="BG365" s="191">
        <f t="shared" si="26"/>
        <v>0</v>
      </c>
      <c r="BH365" s="191">
        <f t="shared" si="27"/>
        <v>0</v>
      </c>
      <c r="BI365" s="191">
        <f t="shared" si="28"/>
        <v>0</v>
      </c>
      <c r="BJ365" s="22" t="s">
        <v>24</v>
      </c>
      <c r="BK365" s="191">
        <f t="shared" si="29"/>
        <v>0</v>
      </c>
      <c r="BL365" s="22" t="s">
        <v>462</v>
      </c>
      <c r="BM365" s="22" t="s">
        <v>1061</v>
      </c>
    </row>
    <row r="366" spans="2:65" s="1" customFormat="1" ht="121.5">
      <c r="B366" s="39"/>
      <c r="D366" s="196" t="s">
        <v>389</v>
      </c>
      <c r="F366" s="197" t="s">
        <v>1062</v>
      </c>
      <c r="I366" s="194"/>
      <c r="L366" s="39"/>
      <c r="M366" s="195"/>
      <c r="N366" s="40"/>
      <c r="O366" s="40"/>
      <c r="P366" s="40"/>
      <c r="Q366" s="40"/>
      <c r="R366" s="40"/>
      <c r="S366" s="40"/>
      <c r="T366" s="68"/>
      <c r="AT366" s="22" t="s">
        <v>389</v>
      </c>
      <c r="AU366" s="22" t="s">
        <v>89</v>
      </c>
    </row>
    <row r="367" spans="2:65" s="11" customFormat="1" ht="29.85" customHeight="1">
      <c r="B367" s="165"/>
      <c r="D367" s="176" t="s">
        <v>79</v>
      </c>
      <c r="E367" s="177" t="s">
        <v>1063</v>
      </c>
      <c r="F367" s="177" t="s">
        <v>1064</v>
      </c>
      <c r="I367" s="168"/>
      <c r="J367" s="178">
        <f>BK367</f>
        <v>0</v>
      </c>
      <c r="L367" s="165"/>
      <c r="M367" s="170"/>
      <c r="N367" s="171"/>
      <c r="O367" s="171"/>
      <c r="P367" s="172">
        <f>SUM(P368:P425)</f>
        <v>0</v>
      </c>
      <c r="Q367" s="171"/>
      <c r="R367" s="172">
        <f>SUM(R368:R425)</f>
        <v>0</v>
      </c>
      <c r="S367" s="171"/>
      <c r="T367" s="173">
        <f>SUM(T368:T425)</f>
        <v>0</v>
      </c>
      <c r="AR367" s="166" t="s">
        <v>89</v>
      </c>
      <c r="AT367" s="174" t="s">
        <v>79</v>
      </c>
      <c r="AU367" s="174" t="s">
        <v>24</v>
      </c>
      <c r="AY367" s="166" t="s">
        <v>380</v>
      </c>
      <c r="BK367" s="175">
        <f>SUM(BK368:BK425)</f>
        <v>0</v>
      </c>
    </row>
    <row r="368" spans="2:65" s="1" customFormat="1" ht="22.5" customHeight="1">
      <c r="B368" s="179"/>
      <c r="C368" s="180" t="s">
        <v>1065</v>
      </c>
      <c r="D368" s="180" t="s">
        <v>382</v>
      </c>
      <c r="E368" s="181" t="s">
        <v>1066</v>
      </c>
      <c r="F368" s="182" t="s">
        <v>1067</v>
      </c>
      <c r="G368" s="183" t="s">
        <v>714</v>
      </c>
      <c r="H368" s="184">
        <v>1</v>
      </c>
      <c r="I368" s="185"/>
      <c r="J368" s="186">
        <f t="shared" ref="J368:J387" si="30">ROUND(I368*H368,2)</f>
        <v>0</v>
      </c>
      <c r="K368" s="182" t="s">
        <v>459</v>
      </c>
      <c r="L368" s="39"/>
      <c r="M368" s="187" t="s">
        <v>5</v>
      </c>
      <c r="N368" s="188" t="s">
        <v>51</v>
      </c>
      <c r="O368" s="40"/>
      <c r="P368" s="189">
        <f t="shared" ref="P368:P387" si="31">O368*H368</f>
        <v>0</v>
      </c>
      <c r="Q368" s="189">
        <v>0</v>
      </c>
      <c r="R368" s="189">
        <f t="shared" ref="R368:R387" si="32">Q368*H368</f>
        <v>0</v>
      </c>
      <c r="S368" s="189">
        <v>0</v>
      </c>
      <c r="T368" s="190">
        <f t="shared" ref="T368:T387" si="33">S368*H368</f>
        <v>0</v>
      </c>
      <c r="AR368" s="22" t="s">
        <v>462</v>
      </c>
      <c r="AT368" s="22" t="s">
        <v>382</v>
      </c>
      <c r="AU368" s="22" t="s">
        <v>89</v>
      </c>
      <c r="AY368" s="22" t="s">
        <v>380</v>
      </c>
      <c r="BE368" s="191">
        <f t="shared" ref="BE368:BE387" si="34">IF(N368="základní",J368,0)</f>
        <v>0</v>
      </c>
      <c r="BF368" s="191">
        <f t="shared" ref="BF368:BF387" si="35">IF(N368="snížená",J368,0)</f>
        <v>0</v>
      </c>
      <c r="BG368" s="191">
        <f t="shared" ref="BG368:BG387" si="36">IF(N368="zákl. přenesená",J368,0)</f>
        <v>0</v>
      </c>
      <c r="BH368" s="191">
        <f t="shared" ref="BH368:BH387" si="37">IF(N368="sníž. přenesená",J368,0)</f>
        <v>0</v>
      </c>
      <c r="BI368" s="191">
        <f t="shared" ref="BI368:BI387" si="38">IF(N368="nulová",J368,0)</f>
        <v>0</v>
      </c>
      <c r="BJ368" s="22" t="s">
        <v>24</v>
      </c>
      <c r="BK368" s="191">
        <f t="shared" ref="BK368:BK387" si="39">ROUND(I368*H368,2)</f>
        <v>0</v>
      </c>
      <c r="BL368" s="22" t="s">
        <v>462</v>
      </c>
      <c r="BM368" s="22" t="s">
        <v>1068</v>
      </c>
    </row>
    <row r="369" spans="2:65" s="1" customFormat="1" ht="22.5" customHeight="1">
      <c r="B369" s="179"/>
      <c r="C369" s="180" t="s">
        <v>1069</v>
      </c>
      <c r="D369" s="180" t="s">
        <v>382</v>
      </c>
      <c r="E369" s="181" t="s">
        <v>1070</v>
      </c>
      <c r="F369" s="182" t="s">
        <v>1067</v>
      </c>
      <c r="G369" s="183" t="s">
        <v>714</v>
      </c>
      <c r="H369" s="184">
        <v>1</v>
      </c>
      <c r="I369" s="185"/>
      <c r="J369" s="186">
        <f t="shared" si="30"/>
        <v>0</v>
      </c>
      <c r="K369" s="182" t="s">
        <v>459</v>
      </c>
      <c r="L369" s="39"/>
      <c r="M369" s="187" t="s">
        <v>5</v>
      </c>
      <c r="N369" s="188" t="s">
        <v>51</v>
      </c>
      <c r="O369" s="40"/>
      <c r="P369" s="189">
        <f t="shared" si="31"/>
        <v>0</v>
      </c>
      <c r="Q369" s="189">
        <v>0</v>
      </c>
      <c r="R369" s="189">
        <f t="shared" si="32"/>
        <v>0</v>
      </c>
      <c r="S369" s="189">
        <v>0</v>
      </c>
      <c r="T369" s="190">
        <f t="shared" si="33"/>
        <v>0</v>
      </c>
      <c r="AR369" s="22" t="s">
        <v>462</v>
      </c>
      <c r="AT369" s="22" t="s">
        <v>382</v>
      </c>
      <c r="AU369" s="22" t="s">
        <v>89</v>
      </c>
      <c r="AY369" s="22" t="s">
        <v>380</v>
      </c>
      <c r="BE369" s="191">
        <f t="shared" si="34"/>
        <v>0</v>
      </c>
      <c r="BF369" s="191">
        <f t="shared" si="35"/>
        <v>0</v>
      </c>
      <c r="BG369" s="191">
        <f t="shared" si="36"/>
        <v>0</v>
      </c>
      <c r="BH369" s="191">
        <f t="shared" si="37"/>
        <v>0</v>
      </c>
      <c r="BI369" s="191">
        <f t="shared" si="38"/>
        <v>0</v>
      </c>
      <c r="BJ369" s="22" t="s">
        <v>24</v>
      </c>
      <c r="BK369" s="191">
        <f t="shared" si="39"/>
        <v>0</v>
      </c>
      <c r="BL369" s="22" t="s">
        <v>462</v>
      </c>
      <c r="BM369" s="22" t="s">
        <v>1071</v>
      </c>
    </row>
    <row r="370" spans="2:65" s="1" customFormat="1" ht="22.5" customHeight="1">
      <c r="B370" s="179"/>
      <c r="C370" s="180" t="s">
        <v>1072</v>
      </c>
      <c r="D370" s="180" t="s">
        <v>382</v>
      </c>
      <c r="E370" s="181" t="s">
        <v>1073</v>
      </c>
      <c r="F370" s="182" t="s">
        <v>1074</v>
      </c>
      <c r="G370" s="183" t="s">
        <v>714</v>
      </c>
      <c r="H370" s="184">
        <v>1</v>
      </c>
      <c r="I370" s="185"/>
      <c r="J370" s="186">
        <f t="shared" si="30"/>
        <v>0</v>
      </c>
      <c r="K370" s="182" t="s">
        <v>459</v>
      </c>
      <c r="L370" s="39"/>
      <c r="M370" s="187" t="s">
        <v>5</v>
      </c>
      <c r="N370" s="188" t="s">
        <v>51</v>
      </c>
      <c r="O370" s="40"/>
      <c r="P370" s="189">
        <f t="shared" si="31"/>
        <v>0</v>
      </c>
      <c r="Q370" s="189">
        <v>0</v>
      </c>
      <c r="R370" s="189">
        <f t="shared" si="32"/>
        <v>0</v>
      </c>
      <c r="S370" s="189">
        <v>0</v>
      </c>
      <c r="T370" s="190">
        <f t="shared" si="33"/>
        <v>0</v>
      </c>
      <c r="AR370" s="22" t="s">
        <v>462</v>
      </c>
      <c r="AT370" s="22" t="s">
        <v>382</v>
      </c>
      <c r="AU370" s="22" t="s">
        <v>89</v>
      </c>
      <c r="AY370" s="22" t="s">
        <v>380</v>
      </c>
      <c r="BE370" s="191">
        <f t="shared" si="34"/>
        <v>0</v>
      </c>
      <c r="BF370" s="191">
        <f t="shared" si="35"/>
        <v>0</v>
      </c>
      <c r="BG370" s="191">
        <f t="shared" si="36"/>
        <v>0</v>
      </c>
      <c r="BH370" s="191">
        <f t="shared" si="37"/>
        <v>0</v>
      </c>
      <c r="BI370" s="191">
        <f t="shared" si="38"/>
        <v>0</v>
      </c>
      <c r="BJ370" s="22" t="s">
        <v>24</v>
      </c>
      <c r="BK370" s="191">
        <f t="shared" si="39"/>
        <v>0</v>
      </c>
      <c r="BL370" s="22" t="s">
        <v>462</v>
      </c>
      <c r="BM370" s="22" t="s">
        <v>1075</v>
      </c>
    </row>
    <row r="371" spans="2:65" s="1" customFormat="1" ht="22.5" customHeight="1">
      <c r="B371" s="179"/>
      <c r="C371" s="180" t="s">
        <v>1076</v>
      </c>
      <c r="D371" s="180" t="s">
        <v>382</v>
      </c>
      <c r="E371" s="181" t="s">
        <v>1077</v>
      </c>
      <c r="F371" s="182" t="s">
        <v>1078</v>
      </c>
      <c r="G371" s="183" t="s">
        <v>714</v>
      </c>
      <c r="H371" s="184">
        <v>1</v>
      </c>
      <c r="I371" s="185"/>
      <c r="J371" s="186">
        <f t="shared" si="30"/>
        <v>0</v>
      </c>
      <c r="K371" s="182" t="s">
        <v>459</v>
      </c>
      <c r="L371" s="39"/>
      <c r="M371" s="187" t="s">
        <v>5</v>
      </c>
      <c r="N371" s="188" t="s">
        <v>51</v>
      </c>
      <c r="O371" s="40"/>
      <c r="P371" s="189">
        <f t="shared" si="31"/>
        <v>0</v>
      </c>
      <c r="Q371" s="189">
        <v>0</v>
      </c>
      <c r="R371" s="189">
        <f t="shared" si="32"/>
        <v>0</v>
      </c>
      <c r="S371" s="189">
        <v>0</v>
      </c>
      <c r="T371" s="190">
        <f t="shared" si="33"/>
        <v>0</v>
      </c>
      <c r="AR371" s="22" t="s">
        <v>462</v>
      </c>
      <c r="AT371" s="22" t="s">
        <v>382</v>
      </c>
      <c r="AU371" s="22" t="s">
        <v>89</v>
      </c>
      <c r="AY371" s="22" t="s">
        <v>380</v>
      </c>
      <c r="BE371" s="191">
        <f t="shared" si="34"/>
        <v>0</v>
      </c>
      <c r="BF371" s="191">
        <f t="shared" si="35"/>
        <v>0</v>
      </c>
      <c r="BG371" s="191">
        <f t="shared" si="36"/>
        <v>0</v>
      </c>
      <c r="BH371" s="191">
        <f t="shared" si="37"/>
        <v>0</v>
      </c>
      <c r="BI371" s="191">
        <f t="shared" si="38"/>
        <v>0</v>
      </c>
      <c r="BJ371" s="22" t="s">
        <v>24</v>
      </c>
      <c r="BK371" s="191">
        <f t="shared" si="39"/>
        <v>0</v>
      </c>
      <c r="BL371" s="22" t="s">
        <v>462</v>
      </c>
      <c r="BM371" s="22" t="s">
        <v>1079</v>
      </c>
    </row>
    <row r="372" spans="2:65" s="1" customFormat="1" ht="22.5" customHeight="1">
      <c r="B372" s="179"/>
      <c r="C372" s="180" t="s">
        <v>1080</v>
      </c>
      <c r="D372" s="180" t="s">
        <v>382</v>
      </c>
      <c r="E372" s="181" t="s">
        <v>1081</v>
      </c>
      <c r="F372" s="182" t="s">
        <v>1082</v>
      </c>
      <c r="G372" s="183" t="s">
        <v>714</v>
      </c>
      <c r="H372" s="184">
        <v>1</v>
      </c>
      <c r="I372" s="185"/>
      <c r="J372" s="186">
        <f t="shared" si="30"/>
        <v>0</v>
      </c>
      <c r="K372" s="182" t="s">
        <v>459</v>
      </c>
      <c r="L372" s="39"/>
      <c r="M372" s="187" t="s">
        <v>5</v>
      </c>
      <c r="N372" s="188" t="s">
        <v>51</v>
      </c>
      <c r="O372" s="40"/>
      <c r="P372" s="189">
        <f t="shared" si="31"/>
        <v>0</v>
      </c>
      <c r="Q372" s="189">
        <v>0</v>
      </c>
      <c r="R372" s="189">
        <f t="shared" si="32"/>
        <v>0</v>
      </c>
      <c r="S372" s="189">
        <v>0</v>
      </c>
      <c r="T372" s="190">
        <f t="shared" si="33"/>
        <v>0</v>
      </c>
      <c r="AR372" s="22" t="s">
        <v>462</v>
      </c>
      <c r="AT372" s="22" t="s">
        <v>382</v>
      </c>
      <c r="AU372" s="22" t="s">
        <v>89</v>
      </c>
      <c r="AY372" s="22" t="s">
        <v>380</v>
      </c>
      <c r="BE372" s="191">
        <f t="shared" si="34"/>
        <v>0</v>
      </c>
      <c r="BF372" s="191">
        <f t="shared" si="35"/>
        <v>0</v>
      </c>
      <c r="BG372" s="191">
        <f t="shared" si="36"/>
        <v>0</v>
      </c>
      <c r="BH372" s="191">
        <f t="shared" si="37"/>
        <v>0</v>
      </c>
      <c r="BI372" s="191">
        <f t="shared" si="38"/>
        <v>0</v>
      </c>
      <c r="BJ372" s="22" t="s">
        <v>24</v>
      </c>
      <c r="BK372" s="191">
        <f t="shared" si="39"/>
        <v>0</v>
      </c>
      <c r="BL372" s="22" t="s">
        <v>462</v>
      </c>
      <c r="BM372" s="22" t="s">
        <v>1083</v>
      </c>
    </row>
    <row r="373" spans="2:65" s="1" customFormat="1" ht="22.5" customHeight="1">
      <c r="B373" s="179"/>
      <c r="C373" s="180" t="s">
        <v>1084</v>
      </c>
      <c r="D373" s="180" t="s">
        <v>382</v>
      </c>
      <c r="E373" s="181" t="s">
        <v>1085</v>
      </c>
      <c r="F373" s="182" t="s">
        <v>1082</v>
      </c>
      <c r="G373" s="183" t="s">
        <v>714</v>
      </c>
      <c r="H373" s="184">
        <v>1</v>
      </c>
      <c r="I373" s="185"/>
      <c r="J373" s="186">
        <f t="shared" si="30"/>
        <v>0</v>
      </c>
      <c r="K373" s="182" t="s">
        <v>459</v>
      </c>
      <c r="L373" s="39"/>
      <c r="M373" s="187" t="s">
        <v>5</v>
      </c>
      <c r="N373" s="188" t="s">
        <v>51</v>
      </c>
      <c r="O373" s="40"/>
      <c r="P373" s="189">
        <f t="shared" si="31"/>
        <v>0</v>
      </c>
      <c r="Q373" s="189">
        <v>0</v>
      </c>
      <c r="R373" s="189">
        <f t="shared" si="32"/>
        <v>0</v>
      </c>
      <c r="S373" s="189">
        <v>0</v>
      </c>
      <c r="T373" s="190">
        <f t="shared" si="33"/>
        <v>0</v>
      </c>
      <c r="AR373" s="22" t="s">
        <v>462</v>
      </c>
      <c r="AT373" s="22" t="s">
        <v>382</v>
      </c>
      <c r="AU373" s="22" t="s">
        <v>89</v>
      </c>
      <c r="AY373" s="22" t="s">
        <v>380</v>
      </c>
      <c r="BE373" s="191">
        <f t="shared" si="34"/>
        <v>0</v>
      </c>
      <c r="BF373" s="191">
        <f t="shared" si="35"/>
        <v>0</v>
      </c>
      <c r="BG373" s="191">
        <f t="shared" si="36"/>
        <v>0</v>
      </c>
      <c r="BH373" s="191">
        <f t="shared" si="37"/>
        <v>0</v>
      </c>
      <c r="BI373" s="191">
        <f t="shared" si="38"/>
        <v>0</v>
      </c>
      <c r="BJ373" s="22" t="s">
        <v>24</v>
      </c>
      <c r="BK373" s="191">
        <f t="shared" si="39"/>
        <v>0</v>
      </c>
      <c r="BL373" s="22" t="s">
        <v>462</v>
      </c>
      <c r="BM373" s="22" t="s">
        <v>1086</v>
      </c>
    </row>
    <row r="374" spans="2:65" s="1" customFormat="1" ht="22.5" customHeight="1">
      <c r="B374" s="179"/>
      <c r="C374" s="180" t="s">
        <v>1087</v>
      </c>
      <c r="D374" s="180" t="s">
        <v>382</v>
      </c>
      <c r="E374" s="181" t="s">
        <v>1088</v>
      </c>
      <c r="F374" s="182" t="s">
        <v>1089</v>
      </c>
      <c r="G374" s="183" t="s">
        <v>714</v>
      </c>
      <c r="H374" s="184">
        <v>1</v>
      </c>
      <c r="I374" s="185"/>
      <c r="J374" s="186">
        <f t="shared" si="30"/>
        <v>0</v>
      </c>
      <c r="K374" s="182" t="s">
        <v>459</v>
      </c>
      <c r="L374" s="39"/>
      <c r="M374" s="187" t="s">
        <v>5</v>
      </c>
      <c r="N374" s="188" t="s">
        <v>51</v>
      </c>
      <c r="O374" s="40"/>
      <c r="P374" s="189">
        <f t="shared" si="31"/>
        <v>0</v>
      </c>
      <c r="Q374" s="189">
        <v>0</v>
      </c>
      <c r="R374" s="189">
        <f t="shared" si="32"/>
        <v>0</v>
      </c>
      <c r="S374" s="189">
        <v>0</v>
      </c>
      <c r="T374" s="190">
        <f t="shared" si="33"/>
        <v>0</v>
      </c>
      <c r="AR374" s="22" t="s">
        <v>462</v>
      </c>
      <c r="AT374" s="22" t="s">
        <v>382</v>
      </c>
      <c r="AU374" s="22" t="s">
        <v>89</v>
      </c>
      <c r="AY374" s="22" t="s">
        <v>380</v>
      </c>
      <c r="BE374" s="191">
        <f t="shared" si="34"/>
        <v>0</v>
      </c>
      <c r="BF374" s="191">
        <f t="shared" si="35"/>
        <v>0</v>
      </c>
      <c r="BG374" s="191">
        <f t="shared" si="36"/>
        <v>0</v>
      </c>
      <c r="BH374" s="191">
        <f t="shared" si="37"/>
        <v>0</v>
      </c>
      <c r="BI374" s="191">
        <f t="shared" si="38"/>
        <v>0</v>
      </c>
      <c r="BJ374" s="22" t="s">
        <v>24</v>
      </c>
      <c r="BK374" s="191">
        <f t="shared" si="39"/>
        <v>0</v>
      </c>
      <c r="BL374" s="22" t="s">
        <v>462</v>
      </c>
      <c r="BM374" s="22" t="s">
        <v>1090</v>
      </c>
    </row>
    <row r="375" spans="2:65" s="1" customFormat="1" ht="22.5" customHeight="1">
      <c r="B375" s="179"/>
      <c r="C375" s="180" t="s">
        <v>1091</v>
      </c>
      <c r="D375" s="180" t="s">
        <v>382</v>
      </c>
      <c r="E375" s="181" t="s">
        <v>1092</v>
      </c>
      <c r="F375" s="182" t="s">
        <v>1093</v>
      </c>
      <c r="G375" s="183" t="s">
        <v>714</v>
      </c>
      <c r="H375" s="184">
        <v>2</v>
      </c>
      <c r="I375" s="185"/>
      <c r="J375" s="186">
        <f t="shared" si="30"/>
        <v>0</v>
      </c>
      <c r="K375" s="182" t="s">
        <v>459</v>
      </c>
      <c r="L375" s="39"/>
      <c r="M375" s="187" t="s">
        <v>5</v>
      </c>
      <c r="N375" s="188" t="s">
        <v>51</v>
      </c>
      <c r="O375" s="40"/>
      <c r="P375" s="189">
        <f t="shared" si="31"/>
        <v>0</v>
      </c>
      <c r="Q375" s="189">
        <v>0</v>
      </c>
      <c r="R375" s="189">
        <f t="shared" si="32"/>
        <v>0</v>
      </c>
      <c r="S375" s="189">
        <v>0</v>
      </c>
      <c r="T375" s="190">
        <f t="shared" si="33"/>
        <v>0</v>
      </c>
      <c r="AR375" s="22" t="s">
        <v>462</v>
      </c>
      <c r="AT375" s="22" t="s">
        <v>382</v>
      </c>
      <c r="AU375" s="22" t="s">
        <v>89</v>
      </c>
      <c r="AY375" s="22" t="s">
        <v>380</v>
      </c>
      <c r="BE375" s="191">
        <f t="shared" si="34"/>
        <v>0</v>
      </c>
      <c r="BF375" s="191">
        <f t="shared" si="35"/>
        <v>0</v>
      </c>
      <c r="BG375" s="191">
        <f t="shared" si="36"/>
        <v>0</v>
      </c>
      <c r="BH375" s="191">
        <f t="shared" si="37"/>
        <v>0</v>
      </c>
      <c r="BI375" s="191">
        <f t="shared" si="38"/>
        <v>0</v>
      </c>
      <c r="BJ375" s="22" t="s">
        <v>24</v>
      </c>
      <c r="BK375" s="191">
        <f t="shared" si="39"/>
        <v>0</v>
      </c>
      <c r="BL375" s="22" t="s">
        <v>462</v>
      </c>
      <c r="BM375" s="22" t="s">
        <v>1094</v>
      </c>
    </row>
    <row r="376" spans="2:65" s="1" customFormat="1" ht="22.5" customHeight="1">
      <c r="B376" s="179"/>
      <c r="C376" s="180" t="s">
        <v>1095</v>
      </c>
      <c r="D376" s="180" t="s">
        <v>382</v>
      </c>
      <c r="E376" s="181" t="s">
        <v>1096</v>
      </c>
      <c r="F376" s="182" t="s">
        <v>1097</v>
      </c>
      <c r="G376" s="183" t="s">
        <v>714</v>
      </c>
      <c r="H376" s="184">
        <v>1</v>
      </c>
      <c r="I376" s="185"/>
      <c r="J376" s="186">
        <f t="shared" si="30"/>
        <v>0</v>
      </c>
      <c r="K376" s="182" t="s">
        <v>459</v>
      </c>
      <c r="L376" s="39"/>
      <c r="M376" s="187" t="s">
        <v>5</v>
      </c>
      <c r="N376" s="188" t="s">
        <v>51</v>
      </c>
      <c r="O376" s="40"/>
      <c r="P376" s="189">
        <f t="shared" si="31"/>
        <v>0</v>
      </c>
      <c r="Q376" s="189">
        <v>0</v>
      </c>
      <c r="R376" s="189">
        <f t="shared" si="32"/>
        <v>0</v>
      </c>
      <c r="S376" s="189">
        <v>0</v>
      </c>
      <c r="T376" s="190">
        <f t="shared" si="33"/>
        <v>0</v>
      </c>
      <c r="AR376" s="22" t="s">
        <v>462</v>
      </c>
      <c r="AT376" s="22" t="s">
        <v>382</v>
      </c>
      <c r="AU376" s="22" t="s">
        <v>89</v>
      </c>
      <c r="AY376" s="22" t="s">
        <v>380</v>
      </c>
      <c r="BE376" s="191">
        <f t="shared" si="34"/>
        <v>0</v>
      </c>
      <c r="BF376" s="191">
        <f t="shared" si="35"/>
        <v>0</v>
      </c>
      <c r="BG376" s="191">
        <f t="shared" si="36"/>
        <v>0</v>
      </c>
      <c r="BH376" s="191">
        <f t="shared" si="37"/>
        <v>0</v>
      </c>
      <c r="BI376" s="191">
        <f t="shared" si="38"/>
        <v>0</v>
      </c>
      <c r="BJ376" s="22" t="s">
        <v>24</v>
      </c>
      <c r="BK376" s="191">
        <f t="shared" si="39"/>
        <v>0</v>
      </c>
      <c r="BL376" s="22" t="s">
        <v>462</v>
      </c>
      <c r="BM376" s="22" t="s">
        <v>1098</v>
      </c>
    </row>
    <row r="377" spans="2:65" s="1" customFormat="1" ht="22.5" customHeight="1">
      <c r="B377" s="179"/>
      <c r="C377" s="180" t="s">
        <v>1099</v>
      </c>
      <c r="D377" s="180" t="s">
        <v>382</v>
      </c>
      <c r="E377" s="181" t="s">
        <v>1100</v>
      </c>
      <c r="F377" s="182" t="s">
        <v>1097</v>
      </c>
      <c r="G377" s="183" t="s">
        <v>714</v>
      </c>
      <c r="H377" s="184">
        <v>1</v>
      </c>
      <c r="I377" s="185"/>
      <c r="J377" s="186">
        <f t="shared" si="30"/>
        <v>0</v>
      </c>
      <c r="K377" s="182" t="s">
        <v>459</v>
      </c>
      <c r="L377" s="39"/>
      <c r="M377" s="187" t="s">
        <v>5</v>
      </c>
      <c r="N377" s="188" t="s">
        <v>51</v>
      </c>
      <c r="O377" s="40"/>
      <c r="P377" s="189">
        <f t="shared" si="31"/>
        <v>0</v>
      </c>
      <c r="Q377" s="189">
        <v>0</v>
      </c>
      <c r="R377" s="189">
        <f t="shared" si="32"/>
        <v>0</v>
      </c>
      <c r="S377" s="189">
        <v>0</v>
      </c>
      <c r="T377" s="190">
        <f t="shared" si="33"/>
        <v>0</v>
      </c>
      <c r="AR377" s="22" t="s">
        <v>462</v>
      </c>
      <c r="AT377" s="22" t="s">
        <v>382</v>
      </c>
      <c r="AU377" s="22" t="s">
        <v>89</v>
      </c>
      <c r="AY377" s="22" t="s">
        <v>380</v>
      </c>
      <c r="BE377" s="191">
        <f t="shared" si="34"/>
        <v>0</v>
      </c>
      <c r="BF377" s="191">
        <f t="shared" si="35"/>
        <v>0</v>
      </c>
      <c r="BG377" s="191">
        <f t="shared" si="36"/>
        <v>0</v>
      </c>
      <c r="BH377" s="191">
        <f t="shared" si="37"/>
        <v>0</v>
      </c>
      <c r="BI377" s="191">
        <f t="shared" si="38"/>
        <v>0</v>
      </c>
      <c r="BJ377" s="22" t="s">
        <v>24</v>
      </c>
      <c r="BK377" s="191">
        <f t="shared" si="39"/>
        <v>0</v>
      </c>
      <c r="BL377" s="22" t="s">
        <v>462</v>
      </c>
      <c r="BM377" s="22" t="s">
        <v>1101</v>
      </c>
    </row>
    <row r="378" spans="2:65" s="1" customFormat="1" ht="22.5" customHeight="1">
      <c r="B378" s="179"/>
      <c r="C378" s="180" t="s">
        <v>1102</v>
      </c>
      <c r="D378" s="180" t="s">
        <v>382</v>
      </c>
      <c r="E378" s="181" t="s">
        <v>1103</v>
      </c>
      <c r="F378" s="182" t="s">
        <v>1104</v>
      </c>
      <c r="G378" s="183" t="s">
        <v>714</v>
      </c>
      <c r="H378" s="184">
        <v>1</v>
      </c>
      <c r="I378" s="185"/>
      <c r="J378" s="186">
        <f t="shared" si="30"/>
        <v>0</v>
      </c>
      <c r="K378" s="182" t="s">
        <v>459</v>
      </c>
      <c r="L378" s="39"/>
      <c r="M378" s="187" t="s">
        <v>5</v>
      </c>
      <c r="N378" s="188" t="s">
        <v>51</v>
      </c>
      <c r="O378" s="40"/>
      <c r="P378" s="189">
        <f t="shared" si="31"/>
        <v>0</v>
      </c>
      <c r="Q378" s="189">
        <v>0</v>
      </c>
      <c r="R378" s="189">
        <f t="shared" si="32"/>
        <v>0</v>
      </c>
      <c r="S378" s="189">
        <v>0</v>
      </c>
      <c r="T378" s="190">
        <f t="shared" si="33"/>
        <v>0</v>
      </c>
      <c r="AR378" s="22" t="s">
        <v>462</v>
      </c>
      <c r="AT378" s="22" t="s">
        <v>382</v>
      </c>
      <c r="AU378" s="22" t="s">
        <v>89</v>
      </c>
      <c r="AY378" s="22" t="s">
        <v>380</v>
      </c>
      <c r="BE378" s="191">
        <f t="shared" si="34"/>
        <v>0</v>
      </c>
      <c r="BF378" s="191">
        <f t="shared" si="35"/>
        <v>0</v>
      </c>
      <c r="BG378" s="191">
        <f t="shared" si="36"/>
        <v>0</v>
      </c>
      <c r="BH378" s="191">
        <f t="shared" si="37"/>
        <v>0</v>
      </c>
      <c r="BI378" s="191">
        <f t="shared" si="38"/>
        <v>0</v>
      </c>
      <c r="BJ378" s="22" t="s">
        <v>24</v>
      </c>
      <c r="BK378" s="191">
        <f t="shared" si="39"/>
        <v>0</v>
      </c>
      <c r="BL378" s="22" t="s">
        <v>462</v>
      </c>
      <c r="BM378" s="22" t="s">
        <v>1105</v>
      </c>
    </row>
    <row r="379" spans="2:65" s="1" customFormat="1" ht="22.5" customHeight="1">
      <c r="B379" s="179"/>
      <c r="C379" s="180" t="s">
        <v>1106</v>
      </c>
      <c r="D379" s="180" t="s">
        <v>382</v>
      </c>
      <c r="E379" s="181" t="s">
        <v>1107</v>
      </c>
      <c r="F379" s="182" t="s">
        <v>1108</v>
      </c>
      <c r="G379" s="183" t="s">
        <v>714</v>
      </c>
      <c r="H379" s="184">
        <v>1</v>
      </c>
      <c r="I379" s="185"/>
      <c r="J379" s="186">
        <f t="shared" si="30"/>
        <v>0</v>
      </c>
      <c r="K379" s="182" t="s">
        <v>459</v>
      </c>
      <c r="L379" s="39"/>
      <c r="M379" s="187" t="s">
        <v>5</v>
      </c>
      <c r="N379" s="188" t="s">
        <v>51</v>
      </c>
      <c r="O379" s="40"/>
      <c r="P379" s="189">
        <f t="shared" si="31"/>
        <v>0</v>
      </c>
      <c r="Q379" s="189">
        <v>0</v>
      </c>
      <c r="R379" s="189">
        <f t="shared" si="32"/>
        <v>0</v>
      </c>
      <c r="S379" s="189">
        <v>0</v>
      </c>
      <c r="T379" s="190">
        <f t="shared" si="33"/>
        <v>0</v>
      </c>
      <c r="AR379" s="22" t="s">
        <v>462</v>
      </c>
      <c r="AT379" s="22" t="s">
        <v>382</v>
      </c>
      <c r="AU379" s="22" t="s">
        <v>89</v>
      </c>
      <c r="AY379" s="22" t="s">
        <v>380</v>
      </c>
      <c r="BE379" s="191">
        <f t="shared" si="34"/>
        <v>0</v>
      </c>
      <c r="BF379" s="191">
        <f t="shared" si="35"/>
        <v>0</v>
      </c>
      <c r="BG379" s="191">
        <f t="shared" si="36"/>
        <v>0</v>
      </c>
      <c r="BH379" s="191">
        <f t="shared" si="37"/>
        <v>0</v>
      </c>
      <c r="BI379" s="191">
        <f t="shared" si="38"/>
        <v>0</v>
      </c>
      <c r="BJ379" s="22" t="s">
        <v>24</v>
      </c>
      <c r="BK379" s="191">
        <f t="shared" si="39"/>
        <v>0</v>
      </c>
      <c r="BL379" s="22" t="s">
        <v>462</v>
      </c>
      <c r="BM379" s="22" t="s">
        <v>1109</v>
      </c>
    </row>
    <row r="380" spans="2:65" s="1" customFormat="1" ht="22.5" customHeight="1">
      <c r="B380" s="179"/>
      <c r="C380" s="180" t="s">
        <v>1110</v>
      </c>
      <c r="D380" s="180" t="s">
        <v>382</v>
      </c>
      <c r="E380" s="181" t="s">
        <v>1111</v>
      </c>
      <c r="F380" s="182" t="s">
        <v>1112</v>
      </c>
      <c r="G380" s="183" t="s">
        <v>714</v>
      </c>
      <c r="H380" s="184">
        <v>1</v>
      </c>
      <c r="I380" s="185"/>
      <c r="J380" s="186">
        <f t="shared" si="30"/>
        <v>0</v>
      </c>
      <c r="K380" s="182" t="s">
        <v>459</v>
      </c>
      <c r="L380" s="39"/>
      <c r="M380" s="187" t="s">
        <v>5</v>
      </c>
      <c r="N380" s="188" t="s">
        <v>51</v>
      </c>
      <c r="O380" s="40"/>
      <c r="P380" s="189">
        <f t="shared" si="31"/>
        <v>0</v>
      </c>
      <c r="Q380" s="189">
        <v>0</v>
      </c>
      <c r="R380" s="189">
        <f t="shared" si="32"/>
        <v>0</v>
      </c>
      <c r="S380" s="189">
        <v>0</v>
      </c>
      <c r="T380" s="190">
        <f t="shared" si="33"/>
        <v>0</v>
      </c>
      <c r="AR380" s="22" t="s">
        <v>462</v>
      </c>
      <c r="AT380" s="22" t="s">
        <v>382</v>
      </c>
      <c r="AU380" s="22" t="s">
        <v>89</v>
      </c>
      <c r="AY380" s="22" t="s">
        <v>380</v>
      </c>
      <c r="BE380" s="191">
        <f t="shared" si="34"/>
        <v>0</v>
      </c>
      <c r="BF380" s="191">
        <f t="shared" si="35"/>
        <v>0</v>
      </c>
      <c r="BG380" s="191">
        <f t="shared" si="36"/>
        <v>0</v>
      </c>
      <c r="BH380" s="191">
        <f t="shared" si="37"/>
        <v>0</v>
      </c>
      <c r="BI380" s="191">
        <f t="shared" si="38"/>
        <v>0</v>
      </c>
      <c r="BJ380" s="22" t="s">
        <v>24</v>
      </c>
      <c r="BK380" s="191">
        <f t="shared" si="39"/>
        <v>0</v>
      </c>
      <c r="BL380" s="22" t="s">
        <v>462</v>
      </c>
      <c r="BM380" s="22" t="s">
        <v>1113</v>
      </c>
    </row>
    <row r="381" spans="2:65" s="1" customFormat="1" ht="22.5" customHeight="1">
      <c r="B381" s="179"/>
      <c r="C381" s="180" t="s">
        <v>1114</v>
      </c>
      <c r="D381" s="180" t="s">
        <v>382</v>
      </c>
      <c r="E381" s="181" t="s">
        <v>1115</v>
      </c>
      <c r="F381" s="182" t="s">
        <v>1104</v>
      </c>
      <c r="G381" s="183" t="s">
        <v>714</v>
      </c>
      <c r="H381" s="184">
        <v>1</v>
      </c>
      <c r="I381" s="185"/>
      <c r="J381" s="186">
        <f t="shared" si="30"/>
        <v>0</v>
      </c>
      <c r="K381" s="182" t="s">
        <v>459</v>
      </c>
      <c r="L381" s="39"/>
      <c r="M381" s="187" t="s">
        <v>5</v>
      </c>
      <c r="N381" s="188" t="s">
        <v>51</v>
      </c>
      <c r="O381" s="40"/>
      <c r="P381" s="189">
        <f t="shared" si="31"/>
        <v>0</v>
      </c>
      <c r="Q381" s="189">
        <v>0</v>
      </c>
      <c r="R381" s="189">
        <f t="shared" si="32"/>
        <v>0</v>
      </c>
      <c r="S381" s="189">
        <v>0</v>
      </c>
      <c r="T381" s="190">
        <f t="shared" si="33"/>
        <v>0</v>
      </c>
      <c r="AR381" s="22" t="s">
        <v>462</v>
      </c>
      <c r="AT381" s="22" t="s">
        <v>382</v>
      </c>
      <c r="AU381" s="22" t="s">
        <v>89</v>
      </c>
      <c r="AY381" s="22" t="s">
        <v>380</v>
      </c>
      <c r="BE381" s="191">
        <f t="shared" si="34"/>
        <v>0</v>
      </c>
      <c r="BF381" s="191">
        <f t="shared" si="35"/>
        <v>0</v>
      </c>
      <c r="BG381" s="191">
        <f t="shared" si="36"/>
        <v>0</v>
      </c>
      <c r="BH381" s="191">
        <f t="shared" si="37"/>
        <v>0</v>
      </c>
      <c r="BI381" s="191">
        <f t="shared" si="38"/>
        <v>0</v>
      </c>
      <c r="BJ381" s="22" t="s">
        <v>24</v>
      </c>
      <c r="BK381" s="191">
        <f t="shared" si="39"/>
        <v>0</v>
      </c>
      <c r="BL381" s="22" t="s">
        <v>462</v>
      </c>
      <c r="BM381" s="22" t="s">
        <v>1116</v>
      </c>
    </row>
    <row r="382" spans="2:65" s="1" customFormat="1" ht="22.5" customHeight="1">
      <c r="B382" s="179"/>
      <c r="C382" s="180" t="s">
        <v>1117</v>
      </c>
      <c r="D382" s="180" t="s">
        <v>382</v>
      </c>
      <c r="E382" s="181" t="s">
        <v>1118</v>
      </c>
      <c r="F382" s="182" t="s">
        <v>1119</v>
      </c>
      <c r="G382" s="183" t="s">
        <v>714</v>
      </c>
      <c r="H382" s="184">
        <v>1</v>
      </c>
      <c r="I382" s="185"/>
      <c r="J382" s="186">
        <f t="shared" si="30"/>
        <v>0</v>
      </c>
      <c r="K382" s="182" t="s">
        <v>459</v>
      </c>
      <c r="L382" s="39"/>
      <c r="M382" s="187" t="s">
        <v>5</v>
      </c>
      <c r="N382" s="188" t="s">
        <v>51</v>
      </c>
      <c r="O382" s="40"/>
      <c r="P382" s="189">
        <f t="shared" si="31"/>
        <v>0</v>
      </c>
      <c r="Q382" s="189">
        <v>0</v>
      </c>
      <c r="R382" s="189">
        <f t="shared" si="32"/>
        <v>0</v>
      </c>
      <c r="S382" s="189">
        <v>0</v>
      </c>
      <c r="T382" s="190">
        <f t="shared" si="33"/>
        <v>0</v>
      </c>
      <c r="AR382" s="22" t="s">
        <v>462</v>
      </c>
      <c r="AT382" s="22" t="s">
        <v>382</v>
      </c>
      <c r="AU382" s="22" t="s">
        <v>89</v>
      </c>
      <c r="AY382" s="22" t="s">
        <v>380</v>
      </c>
      <c r="BE382" s="191">
        <f t="shared" si="34"/>
        <v>0</v>
      </c>
      <c r="BF382" s="191">
        <f t="shared" si="35"/>
        <v>0</v>
      </c>
      <c r="BG382" s="191">
        <f t="shared" si="36"/>
        <v>0</v>
      </c>
      <c r="BH382" s="191">
        <f t="shared" si="37"/>
        <v>0</v>
      </c>
      <c r="BI382" s="191">
        <f t="shared" si="38"/>
        <v>0</v>
      </c>
      <c r="BJ382" s="22" t="s">
        <v>24</v>
      </c>
      <c r="BK382" s="191">
        <f t="shared" si="39"/>
        <v>0</v>
      </c>
      <c r="BL382" s="22" t="s">
        <v>462</v>
      </c>
      <c r="BM382" s="22" t="s">
        <v>1120</v>
      </c>
    </row>
    <row r="383" spans="2:65" s="1" customFormat="1" ht="22.5" customHeight="1">
      <c r="B383" s="179"/>
      <c r="C383" s="180" t="s">
        <v>1121</v>
      </c>
      <c r="D383" s="180" t="s">
        <v>382</v>
      </c>
      <c r="E383" s="181" t="s">
        <v>1122</v>
      </c>
      <c r="F383" s="182" t="s">
        <v>1093</v>
      </c>
      <c r="G383" s="183" t="s">
        <v>714</v>
      </c>
      <c r="H383" s="184">
        <v>1</v>
      </c>
      <c r="I383" s="185"/>
      <c r="J383" s="186">
        <f t="shared" si="30"/>
        <v>0</v>
      </c>
      <c r="K383" s="182" t="s">
        <v>459</v>
      </c>
      <c r="L383" s="39"/>
      <c r="M383" s="187" t="s">
        <v>5</v>
      </c>
      <c r="N383" s="188" t="s">
        <v>51</v>
      </c>
      <c r="O383" s="40"/>
      <c r="P383" s="189">
        <f t="shared" si="31"/>
        <v>0</v>
      </c>
      <c r="Q383" s="189">
        <v>0</v>
      </c>
      <c r="R383" s="189">
        <f t="shared" si="32"/>
        <v>0</v>
      </c>
      <c r="S383" s="189">
        <v>0</v>
      </c>
      <c r="T383" s="190">
        <f t="shared" si="33"/>
        <v>0</v>
      </c>
      <c r="AR383" s="22" t="s">
        <v>462</v>
      </c>
      <c r="AT383" s="22" t="s">
        <v>382</v>
      </c>
      <c r="AU383" s="22" t="s">
        <v>89</v>
      </c>
      <c r="AY383" s="22" t="s">
        <v>380</v>
      </c>
      <c r="BE383" s="191">
        <f t="shared" si="34"/>
        <v>0</v>
      </c>
      <c r="BF383" s="191">
        <f t="shared" si="35"/>
        <v>0</v>
      </c>
      <c r="BG383" s="191">
        <f t="shared" si="36"/>
        <v>0</v>
      </c>
      <c r="BH383" s="191">
        <f t="shared" si="37"/>
        <v>0</v>
      </c>
      <c r="BI383" s="191">
        <f t="shared" si="38"/>
        <v>0</v>
      </c>
      <c r="BJ383" s="22" t="s">
        <v>24</v>
      </c>
      <c r="BK383" s="191">
        <f t="shared" si="39"/>
        <v>0</v>
      </c>
      <c r="BL383" s="22" t="s">
        <v>462</v>
      </c>
      <c r="BM383" s="22" t="s">
        <v>1123</v>
      </c>
    </row>
    <row r="384" spans="2:65" s="1" customFormat="1" ht="22.5" customHeight="1">
      <c r="B384" s="179"/>
      <c r="C384" s="180" t="s">
        <v>1124</v>
      </c>
      <c r="D384" s="180" t="s">
        <v>382</v>
      </c>
      <c r="E384" s="181" t="s">
        <v>1125</v>
      </c>
      <c r="F384" s="182" t="s">
        <v>1089</v>
      </c>
      <c r="G384" s="183" t="s">
        <v>714</v>
      </c>
      <c r="H384" s="184">
        <v>1</v>
      </c>
      <c r="I384" s="185"/>
      <c r="J384" s="186">
        <f t="shared" si="30"/>
        <v>0</v>
      </c>
      <c r="K384" s="182" t="s">
        <v>459</v>
      </c>
      <c r="L384" s="39"/>
      <c r="M384" s="187" t="s">
        <v>5</v>
      </c>
      <c r="N384" s="188" t="s">
        <v>51</v>
      </c>
      <c r="O384" s="40"/>
      <c r="P384" s="189">
        <f t="shared" si="31"/>
        <v>0</v>
      </c>
      <c r="Q384" s="189">
        <v>0</v>
      </c>
      <c r="R384" s="189">
        <f t="shared" si="32"/>
        <v>0</v>
      </c>
      <c r="S384" s="189">
        <v>0</v>
      </c>
      <c r="T384" s="190">
        <f t="shared" si="33"/>
        <v>0</v>
      </c>
      <c r="AR384" s="22" t="s">
        <v>462</v>
      </c>
      <c r="AT384" s="22" t="s">
        <v>382</v>
      </c>
      <c r="AU384" s="22" t="s">
        <v>89</v>
      </c>
      <c r="AY384" s="22" t="s">
        <v>380</v>
      </c>
      <c r="BE384" s="191">
        <f t="shared" si="34"/>
        <v>0</v>
      </c>
      <c r="BF384" s="191">
        <f t="shared" si="35"/>
        <v>0</v>
      </c>
      <c r="BG384" s="191">
        <f t="shared" si="36"/>
        <v>0</v>
      </c>
      <c r="BH384" s="191">
        <f t="shared" si="37"/>
        <v>0</v>
      </c>
      <c r="BI384" s="191">
        <f t="shared" si="38"/>
        <v>0</v>
      </c>
      <c r="BJ384" s="22" t="s">
        <v>24</v>
      </c>
      <c r="BK384" s="191">
        <f t="shared" si="39"/>
        <v>0</v>
      </c>
      <c r="BL384" s="22" t="s">
        <v>462</v>
      </c>
      <c r="BM384" s="22" t="s">
        <v>1126</v>
      </c>
    </row>
    <row r="385" spans="2:65" s="1" customFormat="1" ht="22.5" customHeight="1">
      <c r="B385" s="179"/>
      <c r="C385" s="180" t="s">
        <v>1127</v>
      </c>
      <c r="D385" s="180" t="s">
        <v>382</v>
      </c>
      <c r="E385" s="181" t="s">
        <v>1128</v>
      </c>
      <c r="F385" s="182" t="s">
        <v>1129</v>
      </c>
      <c r="G385" s="183" t="s">
        <v>714</v>
      </c>
      <c r="H385" s="184">
        <v>1</v>
      </c>
      <c r="I385" s="185"/>
      <c r="J385" s="186">
        <f t="shared" si="30"/>
        <v>0</v>
      </c>
      <c r="K385" s="182" t="s">
        <v>459</v>
      </c>
      <c r="L385" s="39"/>
      <c r="M385" s="187" t="s">
        <v>5</v>
      </c>
      <c r="N385" s="188" t="s">
        <v>51</v>
      </c>
      <c r="O385" s="40"/>
      <c r="P385" s="189">
        <f t="shared" si="31"/>
        <v>0</v>
      </c>
      <c r="Q385" s="189">
        <v>0</v>
      </c>
      <c r="R385" s="189">
        <f t="shared" si="32"/>
        <v>0</v>
      </c>
      <c r="S385" s="189">
        <v>0</v>
      </c>
      <c r="T385" s="190">
        <f t="shared" si="33"/>
        <v>0</v>
      </c>
      <c r="AR385" s="22" t="s">
        <v>462</v>
      </c>
      <c r="AT385" s="22" t="s">
        <v>382</v>
      </c>
      <c r="AU385" s="22" t="s">
        <v>89</v>
      </c>
      <c r="AY385" s="22" t="s">
        <v>380</v>
      </c>
      <c r="BE385" s="191">
        <f t="shared" si="34"/>
        <v>0</v>
      </c>
      <c r="BF385" s="191">
        <f t="shared" si="35"/>
        <v>0</v>
      </c>
      <c r="BG385" s="191">
        <f t="shared" si="36"/>
        <v>0</v>
      </c>
      <c r="BH385" s="191">
        <f t="shared" si="37"/>
        <v>0</v>
      </c>
      <c r="BI385" s="191">
        <f t="shared" si="38"/>
        <v>0</v>
      </c>
      <c r="BJ385" s="22" t="s">
        <v>24</v>
      </c>
      <c r="BK385" s="191">
        <f t="shared" si="39"/>
        <v>0</v>
      </c>
      <c r="BL385" s="22" t="s">
        <v>462</v>
      </c>
      <c r="BM385" s="22" t="s">
        <v>1130</v>
      </c>
    </row>
    <row r="386" spans="2:65" s="1" customFormat="1" ht="22.5" customHeight="1">
      <c r="B386" s="179"/>
      <c r="C386" s="180" t="s">
        <v>1131</v>
      </c>
      <c r="D386" s="180" t="s">
        <v>382</v>
      </c>
      <c r="E386" s="181" t="s">
        <v>1132</v>
      </c>
      <c r="F386" s="182" t="s">
        <v>1133</v>
      </c>
      <c r="G386" s="183" t="s">
        <v>714</v>
      </c>
      <c r="H386" s="184">
        <v>20</v>
      </c>
      <c r="I386" s="185"/>
      <c r="J386" s="186">
        <f t="shared" si="30"/>
        <v>0</v>
      </c>
      <c r="K386" s="182" t="s">
        <v>459</v>
      </c>
      <c r="L386" s="39"/>
      <c r="M386" s="187" t="s">
        <v>5</v>
      </c>
      <c r="N386" s="188" t="s">
        <v>51</v>
      </c>
      <c r="O386" s="40"/>
      <c r="P386" s="189">
        <f t="shared" si="31"/>
        <v>0</v>
      </c>
      <c r="Q386" s="189">
        <v>0</v>
      </c>
      <c r="R386" s="189">
        <f t="shared" si="32"/>
        <v>0</v>
      </c>
      <c r="S386" s="189">
        <v>0</v>
      </c>
      <c r="T386" s="190">
        <f t="shared" si="33"/>
        <v>0</v>
      </c>
      <c r="AR386" s="22" t="s">
        <v>462</v>
      </c>
      <c r="AT386" s="22" t="s">
        <v>382</v>
      </c>
      <c r="AU386" s="22" t="s">
        <v>89</v>
      </c>
      <c r="AY386" s="22" t="s">
        <v>380</v>
      </c>
      <c r="BE386" s="191">
        <f t="shared" si="34"/>
        <v>0</v>
      </c>
      <c r="BF386" s="191">
        <f t="shared" si="35"/>
        <v>0</v>
      </c>
      <c r="BG386" s="191">
        <f t="shared" si="36"/>
        <v>0</v>
      </c>
      <c r="BH386" s="191">
        <f t="shared" si="37"/>
        <v>0</v>
      </c>
      <c r="BI386" s="191">
        <f t="shared" si="38"/>
        <v>0</v>
      </c>
      <c r="BJ386" s="22" t="s">
        <v>24</v>
      </c>
      <c r="BK386" s="191">
        <f t="shared" si="39"/>
        <v>0</v>
      </c>
      <c r="BL386" s="22" t="s">
        <v>462</v>
      </c>
      <c r="BM386" s="22" t="s">
        <v>1134</v>
      </c>
    </row>
    <row r="387" spans="2:65" s="1" customFormat="1" ht="31.5" customHeight="1">
      <c r="B387" s="179"/>
      <c r="C387" s="180" t="s">
        <v>1135</v>
      </c>
      <c r="D387" s="180" t="s">
        <v>382</v>
      </c>
      <c r="E387" s="181" t="s">
        <v>1136</v>
      </c>
      <c r="F387" s="182" t="s">
        <v>1137</v>
      </c>
      <c r="G387" s="183" t="s">
        <v>714</v>
      </c>
      <c r="H387" s="184">
        <v>8</v>
      </c>
      <c r="I387" s="185"/>
      <c r="J387" s="186">
        <f t="shared" si="30"/>
        <v>0</v>
      </c>
      <c r="K387" s="182" t="s">
        <v>459</v>
      </c>
      <c r="L387" s="39"/>
      <c r="M387" s="187" t="s">
        <v>5</v>
      </c>
      <c r="N387" s="188" t="s">
        <v>51</v>
      </c>
      <c r="O387" s="40"/>
      <c r="P387" s="189">
        <f t="shared" si="31"/>
        <v>0</v>
      </c>
      <c r="Q387" s="189">
        <v>0</v>
      </c>
      <c r="R387" s="189">
        <f t="shared" si="32"/>
        <v>0</v>
      </c>
      <c r="S387" s="189">
        <v>0</v>
      </c>
      <c r="T387" s="190">
        <f t="shared" si="33"/>
        <v>0</v>
      </c>
      <c r="AR387" s="22" t="s">
        <v>462</v>
      </c>
      <c r="AT387" s="22" t="s">
        <v>382</v>
      </c>
      <c r="AU387" s="22" t="s">
        <v>89</v>
      </c>
      <c r="AY387" s="22" t="s">
        <v>380</v>
      </c>
      <c r="BE387" s="191">
        <f t="shared" si="34"/>
        <v>0</v>
      </c>
      <c r="BF387" s="191">
        <f t="shared" si="35"/>
        <v>0</v>
      </c>
      <c r="BG387" s="191">
        <f t="shared" si="36"/>
        <v>0</v>
      </c>
      <c r="BH387" s="191">
        <f t="shared" si="37"/>
        <v>0</v>
      </c>
      <c r="BI387" s="191">
        <f t="shared" si="38"/>
        <v>0</v>
      </c>
      <c r="BJ387" s="22" t="s">
        <v>24</v>
      </c>
      <c r="BK387" s="191">
        <f t="shared" si="39"/>
        <v>0</v>
      </c>
      <c r="BL387" s="22" t="s">
        <v>462</v>
      </c>
      <c r="BM387" s="22" t="s">
        <v>1138</v>
      </c>
    </row>
    <row r="388" spans="2:65" s="1" customFormat="1" ht="27">
      <c r="B388" s="39"/>
      <c r="D388" s="192" t="s">
        <v>535</v>
      </c>
      <c r="F388" s="193" t="s">
        <v>1139</v>
      </c>
      <c r="I388" s="194"/>
      <c r="L388" s="39"/>
      <c r="M388" s="195"/>
      <c r="N388" s="40"/>
      <c r="O388" s="40"/>
      <c r="P388" s="40"/>
      <c r="Q388" s="40"/>
      <c r="R388" s="40"/>
      <c r="S388" s="40"/>
      <c r="T388" s="68"/>
      <c r="AT388" s="22" t="s">
        <v>535</v>
      </c>
      <c r="AU388" s="22" t="s">
        <v>89</v>
      </c>
    </row>
    <row r="389" spans="2:65" s="1" customFormat="1" ht="22.5" customHeight="1">
      <c r="B389" s="179"/>
      <c r="C389" s="180" t="s">
        <v>1140</v>
      </c>
      <c r="D389" s="180" t="s">
        <v>382</v>
      </c>
      <c r="E389" s="181" t="s">
        <v>1141</v>
      </c>
      <c r="F389" s="182" t="s">
        <v>1142</v>
      </c>
      <c r="G389" s="183" t="s">
        <v>714</v>
      </c>
      <c r="H389" s="184">
        <v>6</v>
      </c>
      <c r="I389" s="185"/>
      <c r="J389" s="186">
        <f>ROUND(I389*H389,2)</f>
        <v>0</v>
      </c>
      <c r="K389" s="182" t="s">
        <v>459</v>
      </c>
      <c r="L389" s="39"/>
      <c r="M389" s="187" t="s">
        <v>5</v>
      </c>
      <c r="N389" s="188" t="s">
        <v>51</v>
      </c>
      <c r="O389" s="40"/>
      <c r="P389" s="189">
        <f>O389*H389</f>
        <v>0</v>
      </c>
      <c r="Q389" s="189">
        <v>0</v>
      </c>
      <c r="R389" s="189">
        <f>Q389*H389</f>
        <v>0</v>
      </c>
      <c r="S389" s="189">
        <v>0</v>
      </c>
      <c r="T389" s="190">
        <f>S389*H389</f>
        <v>0</v>
      </c>
      <c r="AR389" s="22" t="s">
        <v>462</v>
      </c>
      <c r="AT389" s="22" t="s">
        <v>382</v>
      </c>
      <c r="AU389" s="22" t="s">
        <v>89</v>
      </c>
      <c r="AY389" s="22" t="s">
        <v>380</v>
      </c>
      <c r="BE389" s="191">
        <f>IF(N389="základní",J389,0)</f>
        <v>0</v>
      </c>
      <c r="BF389" s="191">
        <f>IF(N389="snížená",J389,0)</f>
        <v>0</v>
      </c>
      <c r="BG389" s="191">
        <f>IF(N389="zákl. přenesená",J389,0)</f>
        <v>0</v>
      </c>
      <c r="BH389" s="191">
        <f>IF(N389="sníž. přenesená",J389,0)</f>
        <v>0</v>
      </c>
      <c r="BI389" s="191">
        <f>IF(N389="nulová",J389,0)</f>
        <v>0</v>
      </c>
      <c r="BJ389" s="22" t="s">
        <v>24</v>
      </c>
      <c r="BK389" s="191">
        <f>ROUND(I389*H389,2)</f>
        <v>0</v>
      </c>
      <c r="BL389" s="22" t="s">
        <v>462</v>
      </c>
      <c r="BM389" s="22" t="s">
        <v>1143</v>
      </c>
    </row>
    <row r="390" spans="2:65" s="1" customFormat="1" ht="22.5" customHeight="1">
      <c r="B390" s="179"/>
      <c r="C390" s="180" t="s">
        <v>1144</v>
      </c>
      <c r="D390" s="180" t="s">
        <v>382</v>
      </c>
      <c r="E390" s="181" t="s">
        <v>1145</v>
      </c>
      <c r="F390" s="182" t="s">
        <v>1146</v>
      </c>
      <c r="G390" s="183" t="s">
        <v>714</v>
      </c>
      <c r="H390" s="184">
        <v>2</v>
      </c>
      <c r="I390" s="185"/>
      <c r="J390" s="186">
        <f>ROUND(I390*H390,2)</f>
        <v>0</v>
      </c>
      <c r="K390" s="182" t="s">
        <v>459</v>
      </c>
      <c r="L390" s="39"/>
      <c r="M390" s="187" t="s">
        <v>5</v>
      </c>
      <c r="N390" s="188" t="s">
        <v>51</v>
      </c>
      <c r="O390" s="40"/>
      <c r="P390" s="189">
        <f>O390*H390</f>
        <v>0</v>
      </c>
      <c r="Q390" s="189">
        <v>0</v>
      </c>
      <c r="R390" s="189">
        <f>Q390*H390</f>
        <v>0</v>
      </c>
      <c r="S390" s="189">
        <v>0</v>
      </c>
      <c r="T390" s="190">
        <f>S390*H390</f>
        <v>0</v>
      </c>
      <c r="AR390" s="22" t="s">
        <v>462</v>
      </c>
      <c r="AT390" s="22" t="s">
        <v>382</v>
      </c>
      <c r="AU390" s="22" t="s">
        <v>89</v>
      </c>
      <c r="AY390" s="22" t="s">
        <v>380</v>
      </c>
      <c r="BE390" s="191">
        <f>IF(N390="základní",J390,0)</f>
        <v>0</v>
      </c>
      <c r="BF390" s="191">
        <f>IF(N390="snížená",J390,0)</f>
        <v>0</v>
      </c>
      <c r="BG390" s="191">
        <f>IF(N390="zákl. přenesená",J390,0)</f>
        <v>0</v>
      </c>
      <c r="BH390" s="191">
        <f>IF(N390="sníž. přenesená",J390,0)</f>
        <v>0</v>
      </c>
      <c r="BI390" s="191">
        <f>IF(N390="nulová",J390,0)</f>
        <v>0</v>
      </c>
      <c r="BJ390" s="22" t="s">
        <v>24</v>
      </c>
      <c r="BK390" s="191">
        <f>ROUND(I390*H390,2)</f>
        <v>0</v>
      </c>
      <c r="BL390" s="22" t="s">
        <v>462</v>
      </c>
      <c r="BM390" s="22" t="s">
        <v>1147</v>
      </c>
    </row>
    <row r="391" spans="2:65" s="1" customFormat="1" ht="31.5" customHeight="1">
      <c r="B391" s="179"/>
      <c r="C391" s="180" t="s">
        <v>1148</v>
      </c>
      <c r="D391" s="180" t="s">
        <v>382</v>
      </c>
      <c r="E391" s="181" t="s">
        <v>1149</v>
      </c>
      <c r="F391" s="182" t="s">
        <v>1150</v>
      </c>
      <c r="G391" s="183" t="s">
        <v>714</v>
      </c>
      <c r="H391" s="184">
        <v>2</v>
      </c>
      <c r="I391" s="185"/>
      <c r="J391" s="186">
        <f>ROUND(I391*H391,2)</f>
        <v>0</v>
      </c>
      <c r="K391" s="182" t="s">
        <v>459</v>
      </c>
      <c r="L391" s="39"/>
      <c r="M391" s="187" t="s">
        <v>5</v>
      </c>
      <c r="N391" s="188" t="s">
        <v>51</v>
      </c>
      <c r="O391" s="40"/>
      <c r="P391" s="189">
        <f>O391*H391</f>
        <v>0</v>
      </c>
      <c r="Q391" s="189">
        <v>0</v>
      </c>
      <c r="R391" s="189">
        <f>Q391*H391</f>
        <v>0</v>
      </c>
      <c r="S391" s="189">
        <v>0</v>
      </c>
      <c r="T391" s="190">
        <f>S391*H391</f>
        <v>0</v>
      </c>
      <c r="AR391" s="22" t="s">
        <v>462</v>
      </c>
      <c r="AT391" s="22" t="s">
        <v>382</v>
      </c>
      <c r="AU391" s="22" t="s">
        <v>89</v>
      </c>
      <c r="AY391" s="22" t="s">
        <v>380</v>
      </c>
      <c r="BE391" s="191">
        <f>IF(N391="základní",J391,0)</f>
        <v>0</v>
      </c>
      <c r="BF391" s="191">
        <f>IF(N391="snížená",J391,0)</f>
        <v>0</v>
      </c>
      <c r="BG391" s="191">
        <f>IF(N391="zákl. přenesená",J391,0)</f>
        <v>0</v>
      </c>
      <c r="BH391" s="191">
        <f>IF(N391="sníž. přenesená",J391,0)</f>
        <v>0</v>
      </c>
      <c r="BI391" s="191">
        <f>IF(N391="nulová",J391,0)</f>
        <v>0</v>
      </c>
      <c r="BJ391" s="22" t="s">
        <v>24</v>
      </c>
      <c r="BK391" s="191">
        <f>ROUND(I391*H391,2)</f>
        <v>0</v>
      </c>
      <c r="BL391" s="22" t="s">
        <v>462</v>
      </c>
      <c r="BM391" s="22" t="s">
        <v>1151</v>
      </c>
    </row>
    <row r="392" spans="2:65" s="1" customFormat="1" ht="27">
      <c r="B392" s="39"/>
      <c r="D392" s="192" t="s">
        <v>535</v>
      </c>
      <c r="F392" s="193" t="s">
        <v>1139</v>
      </c>
      <c r="I392" s="194"/>
      <c r="L392" s="39"/>
      <c r="M392" s="195"/>
      <c r="N392" s="40"/>
      <c r="O392" s="40"/>
      <c r="P392" s="40"/>
      <c r="Q392" s="40"/>
      <c r="R392" s="40"/>
      <c r="S392" s="40"/>
      <c r="T392" s="68"/>
      <c r="AT392" s="22" t="s">
        <v>535</v>
      </c>
      <c r="AU392" s="22" t="s">
        <v>89</v>
      </c>
    </row>
    <row r="393" spans="2:65" s="1" customFormat="1" ht="22.5" customHeight="1">
      <c r="B393" s="179"/>
      <c r="C393" s="180" t="s">
        <v>1152</v>
      </c>
      <c r="D393" s="180" t="s">
        <v>382</v>
      </c>
      <c r="E393" s="181" t="s">
        <v>1153</v>
      </c>
      <c r="F393" s="182" t="s">
        <v>1154</v>
      </c>
      <c r="G393" s="183" t="s">
        <v>714</v>
      </c>
      <c r="H393" s="184">
        <v>1</v>
      </c>
      <c r="I393" s="185"/>
      <c r="J393" s="186">
        <f t="shared" ref="J393:J401" si="40">ROUND(I393*H393,2)</f>
        <v>0</v>
      </c>
      <c r="K393" s="182" t="s">
        <v>459</v>
      </c>
      <c r="L393" s="39"/>
      <c r="M393" s="187" t="s">
        <v>5</v>
      </c>
      <c r="N393" s="188" t="s">
        <v>51</v>
      </c>
      <c r="O393" s="40"/>
      <c r="P393" s="189">
        <f t="shared" ref="P393:P401" si="41">O393*H393</f>
        <v>0</v>
      </c>
      <c r="Q393" s="189">
        <v>0</v>
      </c>
      <c r="R393" s="189">
        <f t="shared" ref="R393:R401" si="42">Q393*H393</f>
        <v>0</v>
      </c>
      <c r="S393" s="189">
        <v>0</v>
      </c>
      <c r="T393" s="190">
        <f t="shared" ref="T393:T401" si="43">S393*H393</f>
        <v>0</v>
      </c>
      <c r="AR393" s="22" t="s">
        <v>462</v>
      </c>
      <c r="AT393" s="22" t="s">
        <v>382</v>
      </c>
      <c r="AU393" s="22" t="s">
        <v>89</v>
      </c>
      <c r="AY393" s="22" t="s">
        <v>380</v>
      </c>
      <c r="BE393" s="191">
        <f t="shared" ref="BE393:BE401" si="44">IF(N393="základní",J393,0)</f>
        <v>0</v>
      </c>
      <c r="BF393" s="191">
        <f t="shared" ref="BF393:BF401" si="45">IF(N393="snížená",J393,0)</f>
        <v>0</v>
      </c>
      <c r="BG393" s="191">
        <f t="shared" ref="BG393:BG401" si="46">IF(N393="zákl. přenesená",J393,0)</f>
        <v>0</v>
      </c>
      <c r="BH393" s="191">
        <f t="shared" ref="BH393:BH401" si="47">IF(N393="sníž. přenesená",J393,0)</f>
        <v>0</v>
      </c>
      <c r="BI393" s="191">
        <f t="shared" ref="BI393:BI401" si="48">IF(N393="nulová",J393,0)</f>
        <v>0</v>
      </c>
      <c r="BJ393" s="22" t="s">
        <v>24</v>
      </c>
      <c r="BK393" s="191">
        <f t="shared" ref="BK393:BK401" si="49">ROUND(I393*H393,2)</f>
        <v>0</v>
      </c>
      <c r="BL393" s="22" t="s">
        <v>462</v>
      </c>
      <c r="BM393" s="22" t="s">
        <v>1155</v>
      </c>
    </row>
    <row r="394" spans="2:65" s="1" customFormat="1" ht="22.5" customHeight="1">
      <c r="B394" s="179"/>
      <c r="C394" s="180" t="s">
        <v>1156</v>
      </c>
      <c r="D394" s="180" t="s">
        <v>382</v>
      </c>
      <c r="E394" s="181" t="s">
        <v>1157</v>
      </c>
      <c r="F394" s="182" t="s">
        <v>1158</v>
      </c>
      <c r="G394" s="183" t="s">
        <v>714</v>
      </c>
      <c r="H394" s="184">
        <v>1</v>
      </c>
      <c r="I394" s="185"/>
      <c r="J394" s="186">
        <f t="shared" si="40"/>
        <v>0</v>
      </c>
      <c r="K394" s="182" t="s">
        <v>459</v>
      </c>
      <c r="L394" s="39"/>
      <c r="M394" s="187" t="s">
        <v>5</v>
      </c>
      <c r="N394" s="188" t="s">
        <v>51</v>
      </c>
      <c r="O394" s="40"/>
      <c r="P394" s="189">
        <f t="shared" si="41"/>
        <v>0</v>
      </c>
      <c r="Q394" s="189">
        <v>0</v>
      </c>
      <c r="R394" s="189">
        <f t="shared" si="42"/>
        <v>0</v>
      </c>
      <c r="S394" s="189">
        <v>0</v>
      </c>
      <c r="T394" s="190">
        <f t="shared" si="43"/>
        <v>0</v>
      </c>
      <c r="AR394" s="22" t="s">
        <v>462</v>
      </c>
      <c r="AT394" s="22" t="s">
        <v>382</v>
      </c>
      <c r="AU394" s="22" t="s">
        <v>89</v>
      </c>
      <c r="AY394" s="22" t="s">
        <v>380</v>
      </c>
      <c r="BE394" s="191">
        <f t="shared" si="44"/>
        <v>0</v>
      </c>
      <c r="BF394" s="191">
        <f t="shared" si="45"/>
        <v>0</v>
      </c>
      <c r="BG394" s="191">
        <f t="shared" si="46"/>
        <v>0</v>
      </c>
      <c r="BH394" s="191">
        <f t="shared" si="47"/>
        <v>0</v>
      </c>
      <c r="BI394" s="191">
        <f t="shared" si="48"/>
        <v>0</v>
      </c>
      <c r="BJ394" s="22" t="s">
        <v>24</v>
      </c>
      <c r="BK394" s="191">
        <f t="shared" si="49"/>
        <v>0</v>
      </c>
      <c r="BL394" s="22" t="s">
        <v>462</v>
      </c>
      <c r="BM394" s="22" t="s">
        <v>1159</v>
      </c>
    </row>
    <row r="395" spans="2:65" s="1" customFormat="1" ht="22.5" customHeight="1">
      <c r="B395" s="179"/>
      <c r="C395" s="180" t="s">
        <v>1160</v>
      </c>
      <c r="D395" s="180" t="s">
        <v>382</v>
      </c>
      <c r="E395" s="181" t="s">
        <v>1161</v>
      </c>
      <c r="F395" s="182" t="s">
        <v>1162</v>
      </c>
      <c r="G395" s="183" t="s">
        <v>714</v>
      </c>
      <c r="H395" s="184">
        <v>3</v>
      </c>
      <c r="I395" s="185"/>
      <c r="J395" s="186">
        <f t="shared" si="40"/>
        <v>0</v>
      </c>
      <c r="K395" s="182" t="s">
        <v>459</v>
      </c>
      <c r="L395" s="39"/>
      <c r="M395" s="187" t="s">
        <v>5</v>
      </c>
      <c r="N395" s="188" t="s">
        <v>51</v>
      </c>
      <c r="O395" s="40"/>
      <c r="P395" s="189">
        <f t="shared" si="41"/>
        <v>0</v>
      </c>
      <c r="Q395" s="189">
        <v>0</v>
      </c>
      <c r="R395" s="189">
        <f t="shared" si="42"/>
        <v>0</v>
      </c>
      <c r="S395" s="189">
        <v>0</v>
      </c>
      <c r="T395" s="190">
        <f t="shared" si="43"/>
        <v>0</v>
      </c>
      <c r="AR395" s="22" t="s">
        <v>462</v>
      </c>
      <c r="AT395" s="22" t="s">
        <v>382</v>
      </c>
      <c r="AU395" s="22" t="s">
        <v>89</v>
      </c>
      <c r="AY395" s="22" t="s">
        <v>380</v>
      </c>
      <c r="BE395" s="191">
        <f t="shared" si="44"/>
        <v>0</v>
      </c>
      <c r="BF395" s="191">
        <f t="shared" si="45"/>
        <v>0</v>
      </c>
      <c r="BG395" s="191">
        <f t="shared" si="46"/>
        <v>0</v>
      </c>
      <c r="BH395" s="191">
        <f t="shared" si="47"/>
        <v>0</v>
      </c>
      <c r="BI395" s="191">
        <f t="shared" si="48"/>
        <v>0</v>
      </c>
      <c r="BJ395" s="22" t="s">
        <v>24</v>
      </c>
      <c r="BK395" s="191">
        <f t="shared" si="49"/>
        <v>0</v>
      </c>
      <c r="BL395" s="22" t="s">
        <v>462</v>
      </c>
      <c r="BM395" s="22" t="s">
        <v>1163</v>
      </c>
    </row>
    <row r="396" spans="2:65" s="1" customFormat="1" ht="22.5" customHeight="1">
      <c r="B396" s="179"/>
      <c r="C396" s="180" t="s">
        <v>1164</v>
      </c>
      <c r="D396" s="180" t="s">
        <v>382</v>
      </c>
      <c r="E396" s="181" t="s">
        <v>1165</v>
      </c>
      <c r="F396" s="182" t="s">
        <v>1166</v>
      </c>
      <c r="G396" s="183" t="s">
        <v>714</v>
      </c>
      <c r="H396" s="184">
        <v>7</v>
      </c>
      <c r="I396" s="185"/>
      <c r="J396" s="186">
        <f t="shared" si="40"/>
        <v>0</v>
      </c>
      <c r="K396" s="182" t="s">
        <v>459</v>
      </c>
      <c r="L396" s="39"/>
      <c r="M396" s="187" t="s">
        <v>5</v>
      </c>
      <c r="N396" s="188" t="s">
        <v>51</v>
      </c>
      <c r="O396" s="40"/>
      <c r="P396" s="189">
        <f t="shared" si="41"/>
        <v>0</v>
      </c>
      <c r="Q396" s="189">
        <v>0</v>
      </c>
      <c r="R396" s="189">
        <f t="shared" si="42"/>
        <v>0</v>
      </c>
      <c r="S396" s="189">
        <v>0</v>
      </c>
      <c r="T396" s="190">
        <f t="shared" si="43"/>
        <v>0</v>
      </c>
      <c r="AR396" s="22" t="s">
        <v>462</v>
      </c>
      <c r="AT396" s="22" t="s">
        <v>382</v>
      </c>
      <c r="AU396" s="22" t="s">
        <v>89</v>
      </c>
      <c r="AY396" s="22" t="s">
        <v>380</v>
      </c>
      <c r="BE396" s="191">
        <f t="shared" si="44"/>
        <v>0</v>
      </c>
      <c r="BF396" s="191">
        <f t="shared" si="45"/>
        <v>0</v>
      </c>
      <c r="BG396" s="191">
        <f t="shared" si="46"/>
        <v>0</v>
      </c>
      <c r="BH396" s="191">
        <f t="shared" si="47"/>
        <v>0</v>
      </c>
      <c r="BI396" s="191">
        <f t="shared" si="48"/>
        <v>0</v>
      </c>
      <c r="BJ396" s="22" t="s">
        <v>24</v>
      </c>
      <c r="BK396" s="191">
        <f t="shared" si="49"/>
        <v>0</v>
      </c>
      <c r="BL396" s="22" t="s">
        <v>462</v>
      </c>
      <c r="BM396" s="22" t="s">
        <v>1167</v>
      </c>
    </row>
    <row r="397" spans="2:65" s="1" customFormat="1" ht="22.5" customHeight="1">
      <c r="B397" s="179"/>
      <c r="C397" s="180" t="s">
        <v>1168</v>
      </c>
      <c r="D397" s="180" t="s">
        <v>382</v>
      </c>
      <c r="E397" s="181" t="s">
        <v>1169</v>
      </c>
      <c r="F397" s="182" t="s">
        <v>1170</v>
      </c>
      <c r="G397" s="183" t="s">
        <v>714</v>
      </c>
      <c r="H397" s="184">
        <v>1</v>
      </c>
      <c r="I397" s="185"/>
      <c r="J397" s="186">
        <f t="shared" si="40"/>
        <v>0</v>
      </c>
      <c r="K397" s="182" t="s">
        <v>459</v>
      </c>
      <c r="L397" s="39"/>
      <c r="M397" s="187" t="s">
        <v>5</v>
      </c>
      <c r="N397" s="188" t="s">
        <v>51</v>
      </c>
      <c r="O397" s="40"/>
      <c r="P397" s="189">
        <f t="shared" si="41"/>
        <v>0</v>
      </c>
      <c r="Q397" s="189">
        <v>0</v>
      </c>
      <c r="R397" s="189">
        <f t="shared" si="42"/>
        <v>0</v>
      </c>
      <c r="S397" s="189">
        <v>0</v>
      </c>
      <c r="T397" s="190">
        <f t="shared" si="43"/>
        <v>0</v>
      </c>
      <c r="AR397" s="22" t="s">
        <v>462</v>
      </c>
      <c r="AT397" s="22" t="s">
        <v>382</v>
      </c>
      <c r="AU397" s="22" t="s">
        <v>89</v>
      </c>
      <c r="AY397" s="22" t="s">
        <v>380</v>
      </c>
      <c r="BE397" s="191">
        <f t="shared" si="44"/>
        <v>0</v>
      </c>
      <c r="BF397" s="191">
        <f t="shared" si="45"/>
        <v>0</v>
      </c>
      <c r="BG397" s="191">
        <f t="shared" si="46"/>
        <v>0</v>
      </c>
      <c r="BH397" s="191">
        <f t="shared" si="47"/>
        <v>0</v>
      </c>
      <c r="BI397" s="191">
        <f t="shared" si="48"/>
        <v>0</v>
      </c>
      <c r="BJ397" s="22" t="s">
        <v>24</v>
      </c>
      <c r="BK397" s="191">
        <f t="shared" si="49"/>
        <v>0</v>
      </c>
      <c r="BL397" s="22" t="s">
        <v>462</v>
      </c>
      <c r="BM397" s="22" t="s">
        <v>1171</v>
      </c>
    </row>
    <row r="398" spans="2:65" s="1" customFormat="1" ht="22.5" customHeight="1">
      <c r="B398" s="179"/>
      <c r="C398" s="180" t="s">
        <v>1172</v>
      </c>
      <c r="D398" s="180" t="s">
        <v>382</v>
      </c>
      <c r="E398" s="181" t="s">
        <v>1173</v>
      </c>
      <c r="F398" s="182" t="s">
        <v>1174</v>
      </c>
      <c r="G398" s="183" t="s">
        <v>714</v>
      </c>
      <c r="H398" s="184">
        <v>1</v>
      </c>
      <c r="I398" s="185"/>
      <c r="J398" s="186">
        <f t="shared" si="40"/>
        <v>0</v>
      </c>
      <c r="K398" s="182" t="s">
        <v>459</v>
      </c>
      <c r="L398" s="39"/>
      <c r="M398" s="187" t="s">
        <v>5</v>
      </c>
      <c r="N398" s="188" t="s">
        <v>51</v>
      </c>
      <c r="O398" s="40"/>
      <c r="P398" s="189">
        <f t="shared" si="41"/>
        <v>0</v>
      </c>
      <c r="Q398" s="189">
        <v>0</v>
      </c>
      <c r="R398" s="189">
        <f t="shared" si="42"/>
        <v>0</v>
      </c>
      <c r="S398" s="189">
        <v>0</v>
      </c>
      <c r="T398" s="190">
        <f t="shared" si="43"/>
        <v>0</v>
      </c>
      <c r="AR398" s="22" t="s">
        <v>462</v>
      </c>
      <c r="AT398" s="22" t="s">
        <v>382</v>
      </c>
      <c r="AU398" s="22" t="s">
        <v>89</v>
      </c>
      <c r="AY398" s="22" t="s">
        <v>380</v>
      </c>
      <c r="BE398" s="191">
        <f t="shared" si="44"/>
        <v>0</v>
      </c>
      <c r="BF398" s="191">
        <f t="shared" si="45"/>
        <v>0</v>
      </c>
      <c r="BG398" s="191">
        <f t="shared" si="46"/>
        <v>0</v>
      </c>
      <c r="BH398" s="191">
        <f t="shared" si="47"/>
        <v>0</v>
      </c>
      <c r="BI398" s="191">
        <f t="shared" si="48"/>
        <v>0</v>
      </c>
      <c r="BJ398" s="22" t="s">
        <v>24</v>
      </c>
      <c r="BK398" s="191">
        <f t="shared" si="49"/>
        <v>0</v>
      </c>
      <c r="BL398" s="22" t="s">
        <v>462</v>
      </c>
      <c r="BM398" s="22" t="s">
        <v>1175</v>
      </c>
    </row>
    <row r="399" spans="2:65" s="1" customFormat="1" ht="31.5" customHeight="1">
      <c r="B399" s="179"/>
      <c r="C399" s="180" t="s">
        <v>1176</v>
      </c>
      <c r="D399" s="180" t="s">
        <v>382</v>
      </c>
      <c r="E399" s="181" t="s">
        <v>1177</v>
      </c>
      <c r="F399" s="182" t="s">
        <v>1178</v>
      </c>
      <c r="G399" s="183" t="s">
        <v>714</v>
      </c>
      <c r="H399" s="184">
        <v>1</v>
      </c>
      <c r="I399" s="185"/>
      <c r="J399" s="186">
        <f t="shared" si="40"/>
        <v>0</v>
      </c>
      <c r="K399" s="182" t="s">
        <v>459</v>
      </c>
      <c r="L399" s="39"/>
      <c r="M399" s="187" t="s">
        <v>5</v>
      </c>
      <c r="N399" s="188" t="s">
        <v>51</v>
      </c>
      <c r="O399" s="40"/>
      <c r="P399" s="189">
        <f t="shared" si="41"/>
        <v>0</v>
      </c>
      <c r="Q399" s="189">
        <v>0</v>
      </c>
      <c r="R399" s="189">
        <f t="shared" si="42"/>
        <v>0</v>
      </c>
      <c r="S399" s="189">
        <v>0</v>
      </c>
      <c r="T399" s="190">
        <f t="shared" si="43"/>
        <v>0</v>
      </c>
      <c r="AR399" s="22" t="s">
        <v>462</v>
      </c>
      <c r="AT399" s="22" t="s">
        <v>382</v>
      </c>
      <c r="AU399" s="22" t="s">
        <v>89</v>
      </c>
      <c r="AY399" s="22" t="s">
        <v>380</v>
      </c>
      <c r="BE399" s="191">
        <f t="shared" si="44"/>
        <v>0</v>
      </c>
      <c r="BF399" s="191">
        <f t="shared" si="45"/>
        <v>0</v>
      </c>
      <c r="BG399" s="191">
        <f t="shared" si="46"/>
        <v>0</v>
      </c>
      <c r="BH399" s="191">
        <f t="shared" si="47"/>
        <v>0</v>
      </c>
      <c r="BI399" s="191">
        <f t="shared" si="48"/>
        <v>0</v>
      </c>
      <c r="BJ399" s="22" t="s">
        <v>24</v>
      </c>
      <c r="BK399" s="191">
        <f t="shared" si="49"/>
        <v>0</v>
      </c>
      <c r="BL399" s="22" t="s">
        <v>462</v>
      </c>
      <c r="BM399" s="22" t="s">
        <v>1179</v>
      </c>
    </row>
    <row r="400" spans="2:65" s="1" customFormat="1" ht="22.5" customHeight="1">
      <c r="B400" s="179"/>
      <c r="C400" s="180" t="s">
        <v>1180</v>
      </c>
      <c r="D400" s="180" t="s">
        <v>382</v>
      </c>
      <c r="E400" s="181" t="s">
        <v>1181</v>
      </c>
      <c r="F400" s="182" t="s">
        <v>1182</v>
      </c>
      <c r="G400" s="183" t="s">
        <v>714</v>
      </c>
      <c r="H400" s="184">
        <v>1</v>
      </c>
      <c r="I400" s="185"/>
      <c r="J400" s="186">
        <f t="shared" si="40"/>
        <v>0</v>
      </c>
      <c r="K400" s="182" t="s">
        <v>459</v>
      </c>
      <c r="L400" s="39"/>
      <c r="M400" s="187" t="s">
        <v>5</v>
      </c>
      <c r="N400" s="188" t="s">
        <v>51</v>
      </c>
      <c r="O400" s="40"/>
      <c r="P400" s="189">
        <f t="shared" si="41"/>
        <v>0</v>
      </c>
      <c r="Q400" s="189">
        <v>0</v>
      </c>
      <c r="R400" s="189">
        <f t="shared" si="42"/>
        <v>0</v>
      </c>
      <c r="S400" s="189">
        <v>0</v>
      </c>
      <c r="T400" s="190">
        <f t="shared" si="43"/>
        <v>0</v>
      </c>
      <c r="AR400" s="22" t="s">
        <v>462</v>
      </c>
      <c r="AT400" s="22" t="s">
        <v>382</v>
      </c>
      <c r="AU400" s="22" t="s">
        <v>89</v>
      </c>
      <c r="AY400" s="22" t="s">
        <v>380</v>
      </c>
      <c r="BE400" s="191">
        <f t="shared" si="44"/>
        <v>0</v>
      </c>
      <c r="BF400" s="191">
        <f t="shared" si="45"/>
        <v>0</v>
      </c>
      <c r="BG400" s="191">
        <f t="shared" si="46"/>
        <v>0</v>
      </c>
      <c r="BH400" s="191">
        <f t="shared" si="47"/>
        <v>0</v>
      </c>
      <c r="BI400" s="191">
        <f t="shared" si="48"/>
        <v>0</v>
      </c>
      <c r="BJ400" s="22" t="s">
        <v>24</v>
      </c>
      <c r="BK400" s="191">
        <f t="shared" si="49"/>
        <v>0</v>
      </c>
      <c r="BL400" s="22" t="s">
        <v>462</v>
      </c>
      <c r="BM400" s="22" t="s">
        <v>1183</v>
      </c>
    </row>
    <row r="401" spans="2:65" s="1" customFormat="1" ht="31.5" customHeight="1">
      <c r="B401" s="179"/>
      <c r="C401" s="180" t="s">
        <v>1184</v>
      </c>
      <c r="D401" s="180" t="s">
        <v>382</v>
      </c>
      <c r="E401" s="181" t="s">
        <v>1185</v>
      </c>
      <c r="F401" s="182" t="s">
        <v>1186</v>
      </c>
      <c r="G401" s="183" t="s">
        <v>714</v>
      </c>
      <c r="H401" s="184">
        <v>1</v>
      </c>
      <c r="I401" s="185"/>
      <c r="J401" s="186">
        <f t="shared" si="40"/>
        <v>0</v>
      </c>
      <c r="K401" s="182" t="s">
        <v>459</v>
      </c>
      <c r="L401" s="39"/>
      <c r="M401" s="187" t="s">
        <v>5</v>
      </c>
      <c r="N401" s="188" t="s">
        <v>51</v>
      </c>
      <c r="O401" s="40"/>
      <c r="P401" s="189">
        <f t="shared" si="41"/>
        <v>0</v>
      </c>
      <c r="Q401" s="189">
        <v>0</v>
      </c>
      <c r="R401" s="189">
        <f t="shared" si="42"/>
        <v>0</v>
      </c>
      <c r="S401" s="189">
        <v>0</v>
      </c>
      <c r="T401" s="190">
        <f t="shared" si="43"/>
        <v>0</v>
      </c>
      <c r="AR401" s="22" t="s">
        <v>462</v>
      </c>
      <c r="AT401" s="22" t="s">
        <v>382</v>
      </c>
      <c r="AU401" s="22" t="s">
        <v>89</v>
      </c>
      <c r="AY401" s="22" t="s">
        <v>380</v>
      </c>
      <c r="BE401" s="191">
        <f t="shared" si="44"/>
        <v>0</v>
      </c>
      <c r="BF401" s="191">
        <f t="shared" si="45"/>
        <v>0</v>
      </c>
      <c r="BG401" s="191">
        <f t="shared" si="46"/>
        <v>0</v>
      </c>
      <c r="BH401" s="191">
        <f t="shared" si="47"/>
        <v>0</v>
      </c>
      <c r="BI401" s="191">
        <f t="shared" si="48"/>
        <v>0</v>
      </c>
      <c r="BJ401" s="22" t="s">
        <v>24</v>
      </c>
      <c r="BK401" s="191">
        <f t="shared" si="49"/>
        <v>0</v>
      </c>
      <c r="BL401" s="22" t="s">
        <v>462</v>
      </c>
      <c r="BM401" s="22" t="s">
        <v>1187</v>
      </c>
    </row>
    <row r="402" spans="2:65" s="1" customFormat="1" ht="40.5">
      <c r="B402" s="39"/>
      <c r="D402" s="192" t="s">
        <v>535</v>
      </c>
      <c r="F402" s="193" t="s">
        <v>1188</v>
      </c>
      <c r="I402" s="194"/>
      <c r="L402" s="39"/>
      <c r="M402" s="195"/>
      <c r="N402" s="40"/>
      <c r="O402" s="40"/>
      <c r="P402" s="40"/>
      <c r="Q402" s="40"/>
      <c r="R402" s="40"/>
      <c r="S402" s="40"/>
      <c r="T402" s="68"/>
      <c r="AT402" s="22" t="s">
        <v>535</v>
      </c>
      <c r="AU402" s="22" t="s">
        <v>89</v>
      </c>
    </row>
    <row r="403" spans="2:65" s="1" customFormat="1" ht="22.5" customHeight="1">
      <c r="B403" s="179"/>
      <c r="C403" s="180" t="s">
        <v>1189</v>
      </c>
      <c r="D403" s="180" t="s">
        <v>382</v>
      </c>
      <c r="E403" s="181" t="s">
        <v>1190</v>
      </c>
      <c r="F403" s="182" t="s">
        <v>1191</v>
      </c>
      <c r="G403" s="183" t="s">
        <v>714</v>
      </c>
      <c r="H403" s="184">
        <v>1</v>
      </c>
      <c r="I403" s="185"/>
      <c r="J403" s="186">
        <f>ROUND(I403*H403,2)</f>
        <v>0</v>
      </c>
      <c r="K403" s="182" t="s">
        <v>459</v>
      </c>
      <c r="L403" s="39"/>
      <c r="M403" s="187" t="s">
        <v>5</v>
      </c>
      <c r="N403" s="188" t="s">
        <v>51</v>
      </c>
      <c r="O403" s="40"/>
      <c r="P403" s="189">
        <f>O403*H403</f>
        <v>0</v>
      </c>
      <c r="Q403" s="189">
        <v>0</v>
      </c>
      <c r="R403" s="189">
        <f>Q403*H403</f>
        <v>0</v>
      </c>
      <c r="S403" s="189">
        <v>0</v>
      </c>
      <c r="T403" s="190">
        <f>S403*H403</f>
        <v>0</v>
      </c>
      <c r="AR403" s="22" t="s">
        <v>462</v>
      </c>
      <c r="AT403" s="22" t="s">
        <v>382</v>
      </c>
      <c r="AU403" s="22" t="s">
        <v>89</v>
      </c>
      <c r="AY403" s="22" t="s">
        <v>380</v>
      </c>
      <c r="BE403" s="191">
        <f>IF(N403="základní",J403,0)</f>
        <v>0</v>
      </c>
      <c r="BF403" s="191">
        <f>IF(N403="snížená",J403,0)</f>
        <v>0</v>
      </c>
      <c r="BG403" s="191">
        <f>IF(N403="zákl. přenesená",J403,0)</f>
        <v>0</v>
      </c>
      <c r="BH403" s="191">
        <f>IF(N403="sníž. přenesená",J403,0)</f>
        <v>0</v>
      </c>
      <c r="BI403" s="191">
        <f>IF(N403="nulová",J403,0)</f>
        <v>0</v>
      </c>
      <c r="BJ403" s="22" t="s">
        <v>24</v>
      </c>
      <c r="BK403" s="191">
        <f>ROUND(I403*H403,2)</f>
        <v>0</v>
      </c>
      <c r="BL403" s="22" t="s">
        <v>462</v>
      </c>
      <c r="BM403" s="22" t="s">
        <v>1192</v>
      </c>
    </row>
    <row r="404" spans="2:65" s="1" customFormat="1" ht="27">
      <c r="B404" s="39"/>
      <c r="D404" s="192" t="s">
        <v>535</v>
      </c>
      <c r="F404" s="193" t="s">
        <v>1193</v>
      </c>
      <c r="I404" s="194"/>
      <c r="L404" s="39"/>
      <c r="M404" s="195"/>
      <c r="N404" s="40"/>
      <c r="O404" s="40"/>
      <c r="P404" s="40"/>
      <c r="Q404" s="40"/>
      <c r="R404" s="40"/>
      <c r="S404" s="40"/>
      <c r="T404" s="68"/>
      <c r="AT404" s="22" t="s">
        <v>535</v>
      </c>
      <c r="AU404" s="22" t="s">
        <v>89</v>
      </c>
    </row>
    <row r="405" spans="2:65" s="1" customFormat="1" ht="22.5" customHeight="1">
      <c r="B405" s="179"/>
      <c r="C405" s="180" t="s">
        <v>1194</v>
      </c>
      <c r="D405" s="180" t="s">
        <v>382</v>
      </c>
      <c r="E405" s="181" t="s">
        <v>1195</v>
      </c>
      <c r="F405" s="182" t="s">
        <v>1196</v>
      </c>
      <c r="G405" s="183" t="s">
        <v>714</v>
      </c>
      <c r="H405" s="184">
        <v>1</v>
      </c>
      <c r="I405" s="185"/>
      <c r="J405" s="186">
        <f t="shared" ref="J405:J424" si="50">ROUND(I405*H405,2)</f>
        <v>0</v>
      </c>
      <c r="K405" s="182" t="s">
        <v>459</v>
      </c>
      <c r="L405" s="39"/>
      <c r="M405" s="187" t="s">
        <v>5</v>
      </c>
      <c r="N405" s="188" t="s">
        <v>51</v>
      </c>
      <c r="O405" s="40"/>
      <c r="P405" s="189">
        <f t="shared" ref="P405:P424" si="51">O405*H405</f>
        <v>0</v>
      </c>
      <c r="Q405" s="189">
        <v>0</v>
      </c>
      <c r="R405" s="189">
        <f t="shared" ref="R405:R424" si="52">Q405*H405</f>
        <v>0</v>
      </c>
      <c r="S405" s="189">
        <v>0</v>
      </c>
      <c r="T405" s="190">
        <f t="shared" ref="T405:T424" si="53">S405*H405</f>
        <v>0</v>
      </c>
      <c r="AR405" s="22" t="s">
        <v>462</v>
      </c>
      <c r="AT405" s="22" t="s">
        <v>382</v>
      </c>
      <c r="AU405" s="22" t="s">
        <v>89</v>
      </c>
      <c r="AY405" s="22" t="s">
        <v>380</v>
      </c>
      <c r="BE405" s="191">
        <f t="shared" ref="BE405:BE424" si="54">IF(N405="základní",J405,0)</f>
        <v>0</v>
      </c>
      <c r="BF405" s="191">
        <f t="shared" ref="BF405:BF424" si="55">IF(N405="snížená",J405,0)</f>
        <v>0</v>
      </c>
      <c r="BG405" s="191">
        <f t="shared" ref="BG405:BG424" si="56">IF(N405="zákl. přenesená",J405,0)</f>
        <v>0</v>
      </c>
      <c r="BH405" s="191">
        <f t="shared" ref="BH405:BH424" si="57">IF(N405="sníž. přenesená",J405,0)</f>
        <v>0</v>
      </c>
      <c r="BI405" s="191">
        <f t="shared" ref="BI405:BI424" si="58">IF(N405="nulová",J405,0)</f>
        <v>0</v>
      </c>
      <c r="BJ405" s="22" t="s">
        <v>24</v>
      </c>
      <c r="BK405" s="191">
        <f t="shared" ref="BK405:BK424" si="59">ROUND(I405*H405,2)</f>
        <v>0</v>
      </c>
      <c r="BL405" s="22" t="s">
        <v>462</v>
      </c>
      <c r="BM405" s="22" t="s">
        <v>1197</v>
      </c>
    </row>
    <row r="406" spans="2:65" s="1" customFormat="1" ht="22.5" customHeight="1">
      <c r="B406" s="179"/>
      <c r="C406" s="180" t="s">
        <v>1198</v>
      </c>
      <c r="D406" s="180" t="s">
        <v>382</v>
      </c>
      <c r="E406" s="181" t="s">
        <v>1199</v>
      </c>
      <c r="F406" s="182" t="s">
        <v>1200</v>
      </c>
      <c r="G406" s="183" t="s">
        <v>714</v>
      </c>
      <c r="H406" s="184">
        <v>1</v>
      </c>
      <c r="I406" s="185"/>
      <c r="J406" s="186">
        <f t="shared" si="50"/>
        <v>0</v>
      </c>
      <c r="K406" s="182" t="s">
        <v>459</v>
      </c>
      <c r="L406" s="39"/>
      <c r="M406" s="187" t="s">
        <v>5</v>
      </c>
      <c r="N406" s="188" t="s">
        <v>51</v>
      </c>
      <c r="O406" s="40"/>
      <c r="P406" s="189">
        <f t="shared" si="51"/>
        <v>0</v>
      </c>
      <c r="Q406" s="189">
        <v>0</v>
      </c>
      <c r="R406" s="189">
        <f t="shared" si="52"/>
        <v>0</v>
      </c>
      <c r="S406" s="189">
        <v>0</v>
      </c>
      <c r="T406" s="190">
        <f t="shared" si="53"/>
        <v>0</v>
      </c>
      <c r="AR406" s="22" t="s">
        <v>462</v>
      </c>
      <c r="AT406" s="22" t="s">
        <v>382</v>
      </c>
      <c r="AU406" s="22" t="s">
        <v>89</v>
      </c>
      <c r="AY406" s="22" t="s">
        <v>380</v>
      </c>
      <c r="BE406" s="191">
        <f t="shared" si="54"/>
        <v>0</v>
      </c>
      <c r="BF406" s="191">
        <f t="shared" si="55"/>
        <v>0</v>
      </c>
      <c r="BG406" s="191">
        <f t="shared" si="56"/>
        <v>0</v>
      </c>
      <c r="BH406" s="191">
        <f t="shared" si="57"/>
        <v>0</v>
      </c>
      <c r="BI406" s="191">
        <f t="shared" si="58"/>
        <v>0</v>
      </c>
      <c r="BJ406" s="22" t="s">
        <v>24</v>
      </c>
      <c r="BK406" s="191">
        <f t="shared" si="59"/>
        <v>0</v>
      </c>
      <c r="BL406" s="22" t="s">
        <v>462</v>
      </c>
      <c r="BM406" s="22" t="s">
        <v>1201</v>
      </c>
    </row>
    <row r="407" spans="2:65" s="1" customFormat="1" ht="22.5" customHeight="1">
      <c r="B407" s="179"/>
      <c r="C407" s="180" t="s">
        <v>1202</v>
      </c>
      <c r="D407" s="180" t="s">
        <v>382</v>
      </c>
      <c r="E407" s="181" t="s">
        <v>1203</v>
      </c>
      <c r="F407" s="182" t="s">
        <v>1204</v>
      </c>
      <c r="G407" s="183" t="s">
        <v>714</v>
      </c>
      <c r="H407" s="184">
        <v>1</v>
      </c>
      <c r="I407" s="185"/>
      <c r="J407" s="186">
        <f t="shared" si="50"/>
        <v>0</v>
      </c>
      <c r="K407" s="182" t="s">
        <v>459</v>
      </c>
      <c r="L407" s="39"/>
      <c r="M407" s="187" t="s">
        <v>5</v>
      </c>
      <c r="N407" s="188" t="s">
        <v>51</v>
      </c>
      <c r="O407" s="40"/>
      <c r="P407" s="189">
        <f t="shared" si="51"/>
        <v>0</v>
      </c>
      <c r="Q407" s="189">
        <v>0</v>
      </c>
      <c r="R407" s="189">
        <f t="shared" si="52"/>
        <v>0</v>
      </c>
      <c r="S407" s="189">
        <v>0</v>
      </c>
      <c r="T407" s="190">
        <f t="shared" si="53"/>
        <v>0</v>
      </c>
      <c r="AR407" s="22" t="s">
        <v>462</v>
      </c>
      <c r="AT407" s="22" t="s">
        <v>382</v>
      </c>
      <c r="AU407" s="22" t="s">
        <v>89</v>
      </c>
      <c r="AY407" s="22" t="s">
        <v>380</v>
      </c>
      <c r="BE407" s="191">
        <f t="shared" si="54"/>
        <v>0</v>
      </c>
      <c r="BF407" s="191">
        <f t="shared" si="55"/>
        <v>0</v>
      </c>
      <c r="BG407" s="191">
        <f t="shared" si="56"/>
        <v>0</v>
      </c>
      <c r="BH407" s="191">
        <f t="shared" si="57"/>
        <v>0</v>
      </c>
      <c r="BI407" s="191">
        <f t="shared" si="58"/>
        <v>0</v>
      </c>
      <c r="BJ407" s="22" t="s">
        <v>24</v>
      </c>
      <c r="BK407" s="191">
        <f t="shared" si="59"/>
        <v>0</v>
      </c>
      <c r="BL407" s="22" t="s">
        <v>462</v>
      </c>
      <c r="BM407" s="22" t="s">
        <v>1205</v>
      </c>
    </row>
    <row r="408" spans="2:65" s="1" customFormat="1" ht="22.5" customHeight="1">
      <c r="B408" s="179"/>
      <c r="C408" s="180" t="s">
        <v>1206</v>
      </c>
      <c r="D408" s="180" t="s">
        <v>382</v>
      </c>
      <c r="E408" s="181" t="s">
        <v>1207</v>
      </c>
      <c r="F408" s="182" t="s">
        <v>1208</v>
      </c>
      <c r="G408" s="183" t="s">
        <v>709</v>
      </c>
      <c r="H408" s="184">
        <v>1</v>
      </c>
      <c r="I408" s="185"/>
      <c r="J408" s="186">
        <f t="shared" si="50"/>
        <v>0</v>
      </c>
      <c r="K408" s="182" t="s">
        <v>459</v>
      </c>
      <c r="L408" s="39"/>
      <c r="M408" s="187" t="s">
        <v>5</v>
      </c>
      <c r="N408" s="188" t="s">
        <v>51</v>
      </c>
      <c r="O408" s="40"/>
      <c r="P408" s="189">
        <f t="shared" si="51"/>
        <v>0</v>
      </c>
      <c r="Q408" s="189">
        <v>0</v>
      </c>
      <c r="R408" s="189">
        <f t="shared" si="52"/>
        <v>0</v>
      </c>
      <c r="S408" s="189">
        <v>0</v>
      </c>
      <c r="T408" s="190">
        <f t="shared" si="53"/>
        <v>0</v>
      </c>
      <c r="AR408" s="22" t="s">
        <v>462</v>
      </c>
      <c r="AT408" s="22" t="s">
        <v>382</v>
      </c>
      <c r="AU408" s="22" t="s">
        <v>89</v>
      </c>
      <c r="AY408" s="22" t="s">
        <v>380</v>
      </c>
      <c r="BE408" s="191">
        <f t="shared" si="54"/>
        <v>0</v>
      </c>
      <c r="BF408" s="191">
        <f t="shared" si="55"/>
        <v>0</v>
      </c>
      <c r="BG408" s="191">
        <f t="shared" si="56"/>
        <v>0</v>
      </c>
      <c r="BH408" s="191">
        <f t="shared" si="57"/>
        <v>0</v>
      </c>
      <c r="BI408" s="191">
        <f t="shared" si="58"/>
        <v>0</v>
      </c>
      <c r="BJ408" s="22" t="s">
        <v>24</v>
      </c>
      <c r="BK408" s="191">
        <f t="shared" si="59"/>
        <v>0</v>
      </c>
      <c r="BL408" s="22" t="s">
        <v>462</v>
      </c>
      <c r="BM408" s="22" t="s">
        <v>1209</v>
      </c>
    </row>
    <row r="409" spans="2:65" s="1" customFormat="1" ht="22.5" customHeight="1">
      <c r="B409" s="179"/>
      <c r="C409" s="180" t="s">
        <v>1210</v>
      </c>
      <c r="D409" s="180" t="s">
        <v>382</v>
      </c>
      <c r="E409" s="181" t="s">
        <v>1211</v>
      </c>
      <c r="F409" s="182" t="s">
        <v>1212</v>
      </c>
      <c r="G409" s="183" t="s">
        <v>714</v>
      </c>
      <c r="H409" s="184">
        <v>4</v>
      </c>
      <c r="I409" s="185"/>
      <c r="J409" s="186">
        <f t="shared" si="50"/>
        <v>0</v>
      </c>
      <c r="K409" s="182" t="s">
        <v>459</v>
      </c>
      <c r="L409" s="39"/>
      <c r="M409" s="187" t="s">
        <v>5</v>
      </c>
      <c r="N409" s="188" t="s">
        <v>51</v>
      </c>
      <c r="O409" s="40"/>
      <c r="P409" s="189">
        <f t="shared" si="51"/>
        <v>0</v>
      </c>
      <c r="Q409" s="189">
        <v>0</v>
      </c>
      <c r="R409" s="189">
        <f t="shared" si="52"/>
        <v>0</v>
      </c>
      <c r="S409" s="189">
        <v>0</v>
      </c>
      <c r="T409" s="190">
        <f t="shared" si="53"/>
        <v>0</v>
      </c>
      <c r="AR409" s="22" t="s">
        <v>462</v>
      </c>
      <c r="AT409" s="22" t="s">
        <v>382</v>
      </c>
      <c r="AU409" s="22" t="s">
        <v>89</v>
      </c>
      <c r="AY409" s="22" t="s">
        <v>380</v>
      </c>
      <c r="BE409" s="191">
        <f t="shared" si="54"/>
        <v>0</v>
      </c>
      <c r="BF409" s="191">
        <f t="shared" si="55"/>
        <v>0</v>
      </c>
      <c r="BG409" s="191">
        <f t="shared" si="56"/>
        <v>0</v>
      </c>
      <c r="BH409" s="191">
        <f t="shared" si="57"/>
        <v>0</v>
      </c>
      <c r="BI409" s="191">
        <f t="shared" si="58"/>
        <v>0</v>
      </c>
      <c r="BJ409" s="22" t="s">
        <v>24</v>
      </c>
      <c r="BK409" s="191">
        <f t="shared" si="59"/>
        <v>0</v>
      </c>
      <c r="BL409" s="22" t="s">
        <v>462</v>
      </c>
      <c r="BM409" s="22" t="s">
        <v>1213</v>
      </c>
    </row>
    <row r="410" spans="2:65" s="1" customFormat="1" ht="22.5" customHeight="1">
      <c r="B410" s="179"/>
      <c r="C410" s="180" t="s">
        <v>1214</v>
      </c>
      <c r="D410" s="180" t="s">
        <v>382</v>
      </c>
      <c r="E410" s="181" t="s">
        <v>1215</v>
      </c>
      <c r="F410" s="182" t="s">
        <v>1216</v>
      </c>
      <c r="G410" s="183" t="s">
        <v>714</v>
      </c>
      <c r="H410" s="184">
        <v>2</v>
      </c>
      <c r="I410" s="185"/>
      <c r="J410" s="186">
        <f t="shared" si="50"/>
        <v>0</v>
      </c>
      <c r="K410" s="182" t="s">
        <v>459</v>
      </c>
      <c r="L410" s="39"/>
      <c r="M410" s="187" t="s">
        <v>5</v>
      </c>
      <c r="N410" s="188" t="s">
        <v>51</v>
      </c>
      <c r="O410" s="40"/>
      <c r="P410" s="189">
        <f t="shared" si="51"/>
        <v>0</v>
      </c>
      <c r="Q410" s="189">
        <v>0</v>
      </c>
      <c r="R410" s="189">
        <f t="shared" si="52"/>
        <v>0</v>
      </c>
      <c r="S410" s="189">
        <v>0</v>
      </c>
      <c r="T410" s="190">
        <f t="shared" si="53"/>
        <v>0</v>
      </c>
      <c r="AR410" s="22" t="s">
        <v>462</v>
      </c>
      <c r="AT410" s="22" t="s">
        <v>382</v>
      </c>
      <c r="AU410" s="22" t="s">
        <v>89</v>
      </c>
      <c r="AY410" s="22" t="s">
        <v>380</v>
      </c>
      <c r="BE410" s="191">
        <f t="shared" si="54"/>
        <v>0</v>
      </c>
      <c r="BF410" s="191">
        <f t="shared" si="55"/>
        <v>0</v>
      </c>
      <c r="BG410" s="191">
        <f t="shared" si="56"/>
        <v>0</v>
      </c>
      <c r="BH410" s="191">
        <f t="shared" si="57"/>
        <v>0</v>
      </c>
      <c r="BI410" s="191">
        <f t="shared" si="58"/>
        <v>0</v>
      </c>
      <c r="BJ410" s="22" t="s">
        <v>24</v>
      </c>
      <c r="BK410" s="191">
        <f t="shared" si="59"/>
        <v>0</v>
      </c>
      <c r="BL410" s="22" t="s">
        <v>462</v>
      </c>
      <c r="BM410" s="22" t="s">
        <v>1217</v>
      </c>
    </row>
    <row r="411" spans="2:65" s="1" customFormat="1" ht="22.5" customHeight="1">
      <c r="B411" s="179"/>
      <c r="C411" s="180" t="s">
        <v>1218</v>
      </c>
      <c r="D411" s="180" t="s">
        <v>382</v>
      </c>
      <c r="E411" s="181" t="s">
        <v>1219</v>
      </c>
      <c r="F411" s="182" t="s">
        <v>1220</v>
      </c>
      <c r="G411" s="183" t="s">
        <v>443</v>
      </c>
      <c r="H411" s="184">
        <v>45</v>
      </c>
      <c r="I411" s="185"/>
      <c r="J411" s="186">
        <f t="shared" si="50"/>
        <v>0</v>
      </c>
      <c r="K411" s="182" t="s">
        <v>459</v>
      </c>
      <c r="L411" s="39"/>
      <c r="M411" s="187" t="s">
        <v>5</v>
      </c>
      <c r="N411" s="188" t="s">
        <v>51</v>
      </c>
      <c r="O411" s="40"/>
      <c r="P411" s="189">
        <f t="shared" si="51"/>
        <v>0</v>
      </c>
      <c r="Q411" s="189">
        <v>0</v>
      </c>
      <c r="R411" s="189">
        <f t="shared" si="52"/>
        <v>0</v>
      </c>
      <c r="S411" s="189">
        <v>0</v>
      </c>
      <c r="T411" s="190">
        <f t="shared" si="53"/>
        <v>0</v>
      </c>
      <c r="AR411" s="22" t="s">
        <v>462</v>
      </c>
      <c r="AT411" s="22" t="s">
        <v>382</v>
      </c>
      <c r="AU411" s="22" t="s">
        <v>89</v>
      </c>
      <c r="AY411" s="22" t="s">
        <v>380</v>
      </c>
      <c r="BE411" s="191">
        <f t="shared" si="54"/>
        <v>0</v>
      </c>
      <c r="BF411" s="191">
        <f t="shared" si="55"/>
        <v>0</v>
      </c>
      <c r="BG411" s="191">
        <f t="shared" si="56"/>
        <v>0</v>
      </c>
      <c r="BH411" s="191">
        <f t="shared" si="57"/>
        <v>0</v>
      </c>
      <c r="BI411" s="191">
        <f t="shared" si="58"/>
        <v>0</v>
      </c>
      <c r="BJ411" s="22" t="s">
        <v>24</v>
      </c>
      <c r="BK411" s="191">
        <f t="shared" si="59"/>
        <v>0</v>
      </c>
      <c r="BL411" s="22" t="s">
        <v>462</v>
      </c>
      <c r="BM411" s="22" t="s">
        <v>1221</v>
      </c>
    </row>
    <row r="412" spans="2:65" s="1" customFormat="1" ht="22.5" customHeight="1">
      <c r="B412" s="179"/>
      <c r="C412" s="180" t="s">
        <v>1222</v>
      </c>
      <c r="D412" s="180" t="s">
        <v>382</v>
      </c>
      <c r="E412" s="181" t="s">
        <v>1223</v>
      </c>
      <c r="F412" s="182" t="s">
        <v>1224</v>
      </c>
      <c r="G412" s="183" t="s">
        <v>443</v>
      </c>
      <c r="H412" s="184">
        <v>133</v>
      </c>
      <c r="I412" s="185"/>
      <c r="J412" s="186">
        <f t="shared" si="50"/>
        <v>0</v>
      </c>
      <c r="K412" s="182" t="s">
        <v>459</v>
      </c>
      <c r="L412" s="39"/>
      <c r="M412" s="187" t="s">
        <v>5</v>
      </c>
      <c r="N412" s="188" t="s">
        <v>51</v>
      </c>
      <c r="O412" s="40"/>
      <c r="P412" s="189">
        <f t="shared" si="51"/>
        <v>0</v>
      </c>
      <c r="Q412" s="189">
        <v>0</v>
      </c>
      <c r="R412" s="189">
        <f t="shared" si="52"/>
        <v>0</v>
      </c>
      <c r="S412" s="189">
        <v>0</v>
      </c>
      <c r="T412" s="190">
        <f t="shared" si="53"/>
        <v>0</v>
      </c>
      <c r="AR412" s="22" t="s">
        <v>462</v>
      </c>
      <c r="AT412" s="22" t="s">
        <v>382</v>
      </c>
      <c r="AU412" s="22" t="s">
        <v>89</v>
      </c>
      <c r="AY412" s="22" t="s">
        <v>380</v>
      </c>
      <c r="BE412" s="191">
        <f t="shared" si="54"/>
        <v>0</v>
      </c>
      <c r="BF412" s="191">
        <f t="shared" si="55"/>
        <v>0</v>
      </c>
      <c r="BG412" s="191">
        <f t="shared" si="56"/>
        <v>0</v>
      </c>
      <c r="BH412" s="191">
        <f t="shared" si="57"/>
        <v>0</v>
      </c>
      <c r="BI412" s="191">
        <f t="shared" si="58"/>
        <v>0</v>
      </c>
      <c r="BJ412" s="22" t="s">
        <v>24</v>
      </c>
      <c r="BK412" s="191">
        <f t="shared" si="59"/>
        <v>0</v>
      </c>
      <c r="BL412" s="22" t="s">
        <v>462</v>
      </c>
      <c r="BM412" s="22" t="s">
        <v>1225</v>
      </c>
    </row>
    <row r="413" spans="2:65" s="1" customFormat="1" ht="22.5" customHeight="1">
      <c r="B413" s="179"/>
      <c r="C413" s="180" t="s">
        <v>1226</v>
      </c>
      <c r="D413" s="180" t="s">
        <v>382</v>
      </c>
      <c r="E413" s="181" t="s">
        <v>1227</v>
      </c>
      <c r="F413" s="182" t="s">
        <v>1228</v>
      </c>
      <c r="G413" s="183" t="s">
        <v>709</v>
      </c>
      <c r="H413" s="184">
        <v>1</v>
      </c>
      <c r="I413" s="185"/>
      <c r="J413" s="186">
        <f t="shared" si="50"/>
        <v>0</v>
      </c>
      <c r="K413" s="182" t="s">
        <v>459</v>
      </c>
      <c r="L413" s="39"/>
      <c r="M413" s="187" t="s">
        <v>5</v>
      </c>
      <c r="N413" s="188" t="s">
        <v>51</v>
      </c>
      <c r="O413" s="40"/>
      <c r="P413" s="189">
        <f t="shared" si="51"/>
        <v>0</v>
      </c>
      <c r="Q413" s="189">
        <v>0</v>
      </c>
      <c r="R413" s="189">
        <f t="shared" si="52"/>
        <v>0</v>
      </c>
      <c r="S413" s="189">
        <v>0</v>
      </c>
      <c r="T413" s="190">
        <f t="shared" si="53"/>
        <v>0</v>
      </c>
      <c r="AR413" s="22" t="s">
        <v>462</v>
      </c>
      <c r="AT413" s="22" t="s">
        <v>382</v>
      </c>
      <c r="AU413" s="22" t="s">
        <v>89</v>
      </c>
      <c r="AY413" s="22" t="s">
        <v>380</v>
      </c>
      <c r="BE413" s="191">
        <f t="shared" si="54"/>
        <v>0</v>
      </c>
      <c r="BF413" s="191">
        <f t="shared" si="55"/>
        <v>0</v>
      </c>
      <c r="BG413" s="191">
        <f t="shared" si="56"/>
        <v>0</v>
      </c>
      <c r="BH413" s="191">
        <f t="shared" si="57"/>
        <v>0</v>
      </c>
      <c r="BI413" s="191">
        <f t="shared" si="58"/>
        <v>0</v>
      </c>
      <c r="BJ413" s="22" t="s">
        <v>24</v>
      </c>
      <c r="BK413" s="191">
        <f t="shared" si="59"/>
        <v>0</v>
      </c>
      <c r="BL413" s="22" t="s">
        <v>462</v>
      </c>
      <c r="BM413" s="22" t="s">
        <v>1229</v>
      </c>
    </row>
    <row r="414" spans="2:65" s="1" customFormat="1" ht="22.5" customHeight="1">
      <c r="B414" s="179"/>
      <c r="C414" s="180" t="s">
        <v>1230</v>
      </c>
      <c r="D414" s="180" t="s">
        <v>382</v>
      </c>
      <c r="E414" s="181" t="s">
        <v>1231</v>
      </c>
      <c r="F414" s="182" t="s">
        <v>1232</v>
      </c>
      <c r="G414" s="183" t="s">
        <v>714</v>
      </c>
      <c r="H414" s="184">
        <v>2</v>
      </c>
      <c r="I414" s="185"/>
      <c r="J414" s="186">
        <f t="shared" si="50"/>
        <v>0</v>
      </c>
      <c r="K414" s="182" t="s">
        <v>459</v>
      </c>
      <c r="L414" s="39"/>
      <c r="M414" s="187" t="s">
        <v>5</v>
      </c>
      <c r="N414" s="188" t="s">
        <v>51</v>
      </c>
      <c r="O414" s="40"/>
      <c r="P414" s="189">
        <f t="shared" si="51"/>
        <v>0</v>
      </c>
      <c r="Q414" s="189">
        <v>0</v>
      </c>
      <c r="R414" s="189">
        <f t="shared" si="52"/>
        <v>0</v>
      </c>
      <c r="S414" s="189">
        <v>0</v>
      </c>
      <c r="T414" s="190">
        <f t="shared" si="53"/>
        <v>0</v>
      </c>
      <c r="AR414" s="22" t="s">
        <v>462</v>
      </c>
      <c r="AT414" s="22" t="s">
        <v>382</v>
      </c>
      <c r="AU414" s="22" t="s">
        <v>89</v>
      </c>
      <c r="AY414" s="22" t="s">
        <v>380</v>
      </c>
      <c r="BE414" s="191">
        <f t="shared" si="54"/>
        <v>0</v>
      </c>
      <c r="BF414" s="191">
        <f t="shared" si="55"/>
        <v>0</v>
      </c>
      <c r="BG414" s="191">
        <f t="shared" si="56"/>
        <v>0</v>
      </c>
      <c r="BH414" s="191">
        <f t="shared" si="57"/>
        <v>0</v>
      </c>
      <c r="BI414" s="191">
        <f t="shared" si="58"/>
        <v>0</v>
      </c>
      <c r="BJ414" s="22" t="s">
        <v>24</v>
      </c>
      <c r="BK414" s="191">
        <f t="shared" si="59"/>
        <v>0</v>
      </c>
      <c r="BL414" s="22" t="s">
        <v>462</v>
      </c>
      <c r="BM414" s="22" t="s">
        <v>1233</v>
      </c>
    </row>
    <row r="415" spans="2:65" s="1" customFormat="1" ht="22.5" customHeight="1">
      <c r="B415" s="179"/>
      <c r="C415" s="180" t="s">
        <v>1234</v>
      </c>
      <c r="D415" s="180" t="s">
        <v>382</v>
      </c>
      <c r="E415" s="181" t="s">
        <v>1235</v>
      </c>
      <c r="F415" s="182" t="s">
        <v>1236</v>
      </c>
      <c r="G415" s="183" t="s">
        <v>709</v>
      </c>
      <c r="H415" s="184">
        <v>6</v>
      </c>
      <c r="I415" s="185"/>
      <c r="J415" s="186">
        <f t="shared" si="50"/>
        <v>0</v>
      </c>
      <c r="K415" s="182" t="s">
        <v>459</v>
      </c>
      <c r="L415" s="39"/>
      <c r="M415" s="187" t="s">
        <v>5</v>
      </c>
      <c r="N415" s="188" t="s">
        <v>51</v>
      </c>
      <c r="O415" s="40"/>
      <c r="P415" s="189">
        <f t="shared" si="51"/>
        <v>0</v>
      </c>
      <c r="Q415" s="189">
        <v>0</v>
      </c>
      <c r="R415" s="189">
        <f t="shared" si="52"/>
        <v>0</v>
      </c>
      <c r="S415" s="189">
        <v>0</v>
      </c>
      <c r="T415" s="190">
        <f t="shared" si="53"/>
        <v>0</v>
      </c>
      <c r="AR415" s="22" t="s">
        <v>462</v>
      </c>
      <c r="AT415" s="22" t="s">
        <v>382</v>
      </c>
      <c r="AU415" s="22" t="s">
        <v>89</v>
      </c>
      <c r="AY415" s="22" t="s">
        <v>380</v>
      </c>
      <c r="BE415" s="191">
        <f t="shared" si="54"/>
        <v>0</v>
      </c>
      <c r="BF415" s="191">
        <f t="shared" si="55"/>
        <v>0</v>
      </c>
      <c r="BG415" s="191">
        <f t="shared" si="56"/>
        <v>0</v>
      </c>
      <c r="BH415" s="191">
        <f t="shared" si="57"/>
        <v>0</v>
      </c>
      <c r="BI415" s="191">
        <f t="shared" si="58"/>
        <v>0</v>
      </c>
      <c r="BJ415" s="22" t="s">
        <v>24</v>
      </c>
      <c r="BK415" s="191">
        <f t="shared" si="59"/>
        <v>0</v>
      </c>
      <c r="BL415" s="22" t="s">
        <v>462</v>
      </c>
      <c r="BM415" s="22" t="s">
        <v>1237</v>
      </c>
    </row>
    <row r="416" spans="2:65" s="1" customFormat="1" ht="22.5" customHeight="1">
      <c r="B416" s="179"/>
      <c r="C416" s="180" t="s">
        <v>1238</v>
      </c>
      <c r="D416" s="180" t="s">
        <v>382</v>
      </c>
      <c r="E416" s="181" t="s">
        <v>1239</v>
      </c>
      <c r="F416" s="182" t="s">
        <v>1240</v>
      </c>
      <c r="G416" s="183" t="s">
        <v>709</v>
      </c>
      <c r="H416" s="184">
        <v>1</v>
      </c>
      <c r="I416" s="185"/>
      <c r="J416" s="186">
        <f t="shared" si="50"/>
        <v>0</v>
      </c>
      <c r="K416" s="182" t="s">
        <v>459</v>
      </c>
      <c r="L416" s="39"/>
      <c r="M416" s="187" t="s">
        <v>5</v>
      </c>
      <c r="N416" s="188" t="s">
        <v>51</v>
      </c>
      <c r="O416" s="40"/>
      <c r="P416" s="189">
        <f t="shared" si="51"/>
        <v>0</v>
      </c>
      <c r="Q416" s="189">
        <v>0</v>
      </c>
      <c r="R416" s="189">
        <f t="shared" si="52"/>
        <v>0</v>
      </c>
      <c r="S416" s="189">
        <v>0</v>
      </c>
      <c r="T416" s="190">
        <f t="shared" si="53"/>
        <v>0</v>
      </c>
      <c r="AR416" s="22" t="s">
        <v>462</v>
      </c>
      <c r="AT416" s="22" t="s">
        <v>382</v>
      </c>
      <c r="AU416" s="22" t="s">
        <v>89</v>
      </c>
      <c r="AY416" s="22" t="s">
        <v>380</v>
      </c>
      <c r="BE416" s="191">
        <f t="shared" si="54"/>
        <v>0</v>
      </c>
      <c r="BF416" s="191">
        <f t="shared" si="55"/>
        <v>0</v>
      </c>
      <c r="BG416" s="191">
        <f t="shared" si="56"/>
        <v>0</v>
      </c>
      <c r="BH416" s="191">
        <f t="shared" si="57"/>
        <v>0</v>
      </c>
      <c r="BI416" s="191">
        <f t="shared" si="58"/>
        <v>0</v>
      </c>
      <c r="BJ416" s="22" t="s">
        <v>24</v>
      </c>
      <c r="BK416" s="191">
        <f t="shared" si="59"/>
        <v>0</v>
      </c>
      <c r="BL416" s="22" t="s">
        <v>462</v>
      </c>
      <c r="BM416" s="22" t="s">
        <v>1241</v>
      </c>
    </row>
    <row r="417" spans="2:65" s="1" customFormat="1" ht="22.5" customHeight="1">
      <c r="B417" s="179"/>
      <c r="C417" s="180" t="s">
        <v>1242</v>
      </c>
      <c r="D417" s="180" t="s">
        <v>382</v>
      </c>
      <c r="E417" s="181" t="s">
        <v>1243</v>
      </c>
      <c r="F417" s="182" t="s">
        <v>1244</v>
      </c>
      <c r="G417" s="183" t="s">
        <v>714</v>
      </c>
      <c r="H417" s="184">
        <v>1</v>
      </c>
      <c r="I417" s="185"/>
      <c r="J417" s="186">
        <f t="shared" si="50"/>
        <v>0</v>
      </c>
      <c r="K417" s="182" t="s">
        <v>459</v>
      </c>
      <c r="L417" s="39"/>
      <c r="M417" s="187" t="s">
        <v>5</v>
      </c>
      <c r="N417" s="188" t="s">
        <v>51</v>
      </c>
      <c r="O417" s="40"/>
      <c r="P417" s="189">
        <f t="shared" si="51"/>
        <v>0</v>
      </c>
      <c r="Q417" s="189">
        <v>0</v>
      </c>
      <c r="R417" s="189">
        <f t="shared" si="52"/>
        <v>0</v>
      </c>
      <c r="S417" s="189">
        <v>0</v>
      </c>
      <c r="T417" s="190">
        <f t="shared" si="53"/>
        <v>0</v>
      </c>
      <c r="AR417" s="22" t="s">
        <v>462</v>
      </c>
      <c r="AT417" s="22" t="s">
        <v>382</v>
      </c>
      <c r="AU417" s="22" t="s">
        <v>89</v>
      </c>
      <c r="AY417" s="22" t="s">
        <v>380</v>
      </c>
      <c r="BE417" s="191">
        <f t="shared" si="54"/>
        <v>0</v>
      </c>
      <c r="BF417" s="191">
        <f t="shared" si="55"/>
        <v>0</v>
      </c>
      <c r="BG417" s="191">
        <f t="shared" si="56"/>
        <v>0</v>
      </c>
      <c r="BH417" s="191">
        <f t="shared" si="57"/>
        <v>0</v>
      </c>
      <c r="BI417" s="191">
        <f t="shared" si="58"/>
        <v>0</v>
      </c>
      <c r="BJ417" s="22" t="s">
        <v>24</v>
      </c>
      <c r="BK417" s="191">
        <f t="shared" si="59"/>
        <v>0</v>
      </c>
      <c r="BL417" s="22" t="s">
        <v>462</v>
      </c>
      <c r="BM417" s="22" t="s">
        <v>1245</v>
      </c>
    </row>
    <row r="418" spans="2:65" s="1" customFormat="1" ht="22.5" customHeight="1">
      <c r="B418" s="179"/>
      <c r="C418" s="180" t="s">
        <v>1246</v>
      </c>
      <c r="D418" s="180" t="s">
        <v>382</v>
      </c>
      <c r="E418" s="181" t="s">
        <v>1247</v>
      </c>
      <c r="F418" s="182" t="s">
        <v>1248</v>
      </c>
      <c r="G418" s="183" t="s">
        <v>714</v>
      </c>
      <c r="H418" s="184">
        <v>2</v>
      </c>
      <c r="I418" s="185"/>
      <c r="J418" s="186">
        <f t="shared" si="50"/>
        <v>0</v>
      </c>
      <c r="K418" s="182" t="s">
        <v>459</v>
      </c>
      <c r="L418" s="39"/>
      <c r="M418" s="187" t="s">
        <v>5</v>
      </c>
      <c r="N418" s="188" t="s">
        <v>51</v>
      </c>
      <c r="O418" s="40"/>
      <c r="P418" s="189">
        <f t="shared" si="51"/>
        <v>0</v>
      </c>
      <c r="Q418" s="189">
        <v>0</v>
      </c>
      <c r="R418" s="189">
        <f t="shared" si="52"/>
        <v>0</v>
      </c>
      <c r="S418" s="189">
        <v>0</v>
      </c>
      <c r="T418" s="190">
        <f t="shared" si="53"/>
        <v>0</v>
      </c>
      <c r="AR418" s="22" t="s">
        <v>462</v>
      </c>
      <c r="AT418" s="22" t="s">
        <v>382</v>
      </c>
      <c r="AU418" s="22" t="s">
        <v>89</v>
      </c>
      <c r="AY418" s="22" t="s">
        <v>380</v>
      </c>
      <c r="BE418" s="191">
        <f t="shared" si="54"/>
        <v>0</v>
      </c>
      <c r="BF418" s="191">
        <f t="shared" si="55"/>
        <v>0</v>
      </c>
      <c r="BG418" s="191">
        <f t="shared" si="56"/>
        <v>0</v>
      </c>
      <c r="BH418" s="191">
        <f t="shared" si="57"/>
        <v>0</v>
      </c>
      <c r="BI418" s="191">
        <f t="shared" si="58"/>
        <v>0</v>
      </c>
      <c r="BJ418" s="22" t="s">
        <v>24</v>
      </c>
      <c r="BK418" s="191">
        <f t="shared" si="59"/>
        <v>0</v>
      </c>
      <c r="BL418" s="22" t="s">
        <v>462</v>
      </c>
      <c r="BM418" s="22" t="s">
        <v>1249</v>
      </c>
    </row>
    <row r="419" spans="2:65" s="1" customFormat="1" ht="22.5" customHeight="1">
      <c r="B419" s="179"/>
      <c r="C419" s="180" t="s">
        <v>1250</v>
      </c>
      <c r="D419" s="180" t="s">
        <v>382</v>
      </c>
      <c r="E419" s="181" t="s">
        <v>1251</v>
      </c>
      <c r="F419" s="182" t="s">
        <v>1248</v>
      </c>
      <c r="G419" s="183" t="s">
        <v>714</v>
      </c>
      <c r="H419" s="184">
        <v>1</v>
      </c>
      <c r="I419" s="185"/>
      <c r="J419" s="186">
        <f t="shared" si="50"/>
        <v>0</v>
      </c>
      <c r="K419" s="182" t="s">
        <v>5</v>
      </c>
      <c r="L419" s="39"/>
      <c r="M419" s="187" t="s">
        <v>5</v>
      </c>
      <c r="N419" s="188" t="s">
        <v>51</v>
      </c>
      <c r="O419" s="40"/>
      <c r="P419" s="189">
        <f t="shared" si="51"/>
        <v>0</v>
      </c>
      <c r="Q419" s="189">
        <v>0</v>
      </c>
      <c r="R419" s="189">
        <f t="shared" si="52"/>
        <v>0</v>
      </c>
      <c r="S419" s="189">
        <v>0</v>
      </c>
      <c r="T419" s="190">
        <f t="shared" si="53"/>
        <v>0</v>
      </c>
      <c r="AR419" s="22" t="s">
        <v>462</v>
      </c>
      <c r="AT419" s="22" t="s">
        <v>382</v>
      </c>
      <c r="AU419" s="22" t="s">
        <v>89</v>
      </c>
      <c r="AY419" s="22" t="s">
        <v>380</v>
      </c>
      <c r="BE419" s="191">
        <f t="shared" si="54"/>
        <v>0</v>
      </c>
      <c r="BF419" s="191">
        <f t="shared" si="55"/>
        <v>0</v>
      </c>
      <c r="BG419" s="191">
        <f t="shared" si="56"/>
        <v>0</v>
      </c>
      <c r="BH419" s="191">
        <f t="shared" si="57"/>
        <v>0</v>
      </c>
      <c r="BI419" s="191">
        <f t="shared" si="58"/>
        <v>0</v>
      </c>
      <c r="BJ419" s="22" t="s">
        <v>24</v>
      </c>
      <c r="BK419" s="191">
        <f t="shared" si="59"/>
        <v>0</v>
      </c>
      <c r="BL419" s="22" t="s">
        <v>462</v>
      </c>
      <c r="BM419" s="22" t="s">
        <v>1252</v>
      </c>
    </row>
    <row r="420" spans="2:65" s="1" customFormat="1" ht="22.5" customHeight="1">
      <c r="B420" s="179"/>
      <c r="C420" s="180" t="s">
        <v>1253</v>
      </c>
      <c r="D420" s="180" t="s">
        <v>382</v>
      </c>
      <c r="E420" s="181" t="s">
        <v>1254</v>
      </c>
      <c r="F420" s="182" t="s">
        <v>1255</v>
      </c>
      <c r="G420" s="183" t="s">
        <v>714</v>
      </c>
      <c r="H420" s="184">
        <v>1</v>
      </c>
      <c r="I420" s="185"/>
      <c r="J420" s="186">
        <f t="shared" si="50"/>
        <v>0</v>
      </c>
      <c r="K420" s="182" t="s">
        <v>459</v>
      </c>
      <c r="L420" s="39"/>
      <c r="M420" s="187" t="s">
        <v>5</v>
      </c>
      <c r="N420" s="188" t="s">
        <v>51</v>
      </c>
      <c r="O420" s="40"/>
      <c r="P420" s="189">
        <f t="shared" si="51"/>
        <v>0</v>
      </c>
      <c r="Q420" s="189">
        <v>0</v>
      </c>
      <c r="R420" s="189">
        <f t="shared" si="52"/>
        <v>0</v>
      </c>
      <c r="S420" s="189">
        <v>0</v>
      </c>
      <c r="T420" s="190">
        <f t="shared" si="53"/>
        <v>0</v>
      </c>
      <c r="AR420" s="22" t="s">
        <v>462</v>
      </c>
      <c r="AT420" s="22" t="s">
        <v>382</v>
      </c>
      <c r="AU420" s="22" t="s">
        <v>89</v>
      </c>
      <c r="AY420" s="22" t="s">
        <v>380</v>
      </c>
      <c r="BE420" s="191">
        <f t="shared" si="54"/>
        <v>0</v>
      </c>
      <c r="BF420" s="191">
        <f t="shared" si="55"/>
        <v>0</v>
      </c>
      <c r="BG420" s="191">
        <f t="shared" si="56"/>
        <v>0</v>
      </c>
      <c r="BH420" s="191">
        <f t="shared" si="57"/>
        <v>0</v>
      </c>
      <c r="BI420" s="191">
        <f t="shared" si="58"/>
        <v>0</v>
      </c>
      <c r="BJ420" s="22" t="s">
        <v>24</v>
      </c>
      <c r="BK420" s="191">
        <f t="shared" si="59"/>
        <v>0</v>
      </c>
      <c r="BL420" s="22" t="s">
        <v>462</v>
      </c>
      <c r="BM420" s="22" t="s">
        <v>1256</v>
      </c>
    </row>
    <row r="421" spans="2:65" s="1" customFormat="1" ht="22.5" customHeight="1">
      <c r="B421" s="179"/>
      <c r="C421" s="180" t="s">
        <v>1257</v>
      </c>
      <c r="D421" s="180" t="s">
        <v>382</v>
      </c>
      <c r="E421" s="181" t="s">
        <v>1258</v>
      </c>
      <c r="F421" s="182" t="s">
        <v>1259</v>
      </c>
      <c r="G421" s="183" t="s">
        <v>714</v>
      </c>
      <c r="H421" s="184">
        <v>10</v>
      </c>
      <c r="I421" s="185"/>
      <c r="J421" s="186">
        <f t="shared" si="50"/>
        <v>0</v>
      </c>
      <c r="K421" s="182" t="s">
        <v>459</v>
      </c>
      <c r="L421" s="39"/>
      <c r="M421" s="187" t="s">
        <v>5</v>
      </c>
      <c r="N421" s="188" t="s">
        <v>51</v>
      </c>
      <c r="O421" s="40"/>
      <c r="P421" s="189">
        <f t="shared" si="51"/>
        <v>0</v>
      </c>
      <c r="Q421" s="189">
        <v>0</v>
      </c>
      <c r="R421" s="189">
        <f t="shared" si="52"/>
        <v>0</v>
      </c>
      <c r="S421" s="189">
        <v>0</v>
      </c>
      <c r="T421" s="190">
        <f t="shared" si="53"/>
        <v>0</v>
      </c>
      <c r="AR421" s="22" t="s">
        <v>462</v>
      </c>
      <c r="AT421" s="22" t="s">
        <v>382</v>
      </c>
      <c r="AU421" s="22" t="s">
        <v>89</v>
      </c>
      <c r="AY421" s="22" t="s">
        <v>380</v>
      </c>
      <c r="BE421" s="191">
        <f t="shared" si="54"/>
        <v>0</v>
      </c>
      <c r="BF421" s="191">
        <f t="shared" si="55"/>
        <v>0</v>
      </c>
      <c r="BG421" s="191">
        <f t="shared" si="56"/>
        <v>0</v>
      </c>
      <c r="BH421" s="191">
        <f t="shared" si="57"/>
        <v>0</v>
      </c>
      <c r="BI421" s="191">
        <f t="shared" si="58"/>
        <v>0</v>
      </c>
      <c r="BJ421" s="22" t="s">
        <v>24</v>
      </c>
      <c r="BK421" s="191">
        <f t="shared" si="59"/>
        <v>0</v>
      </c>
      <c r="BL421" s="22" t="s">
        <v>462</v>
      </c>
      <c r="BM421" s="22" t="s">
        <v>1260</v>
      </c>
    </row>
    <row r="422" spans="2:65" s="1" customFormat="1" ht="22.5" customHeight="1">
      <c r="B422" s="179"/>
      <c r="C422" s="180" t="s">
        <v>1261</v>
      </c>
      <c r="D422" s="180" t="s">
        <v>382</v>
      </c>
      <c r="E422" s="181" t="s">
        <v>1262</v>
      </c>
      <c r="F422" s="182" t="s">
        <v>1263</v>
      </c>
      <c r="G422" s="183" t="s">
        <v>714</v>
      </c>
      <c r="H422" s="184">
        <v>3</v>
      </c>
      <c r="I422" s="185"/>
      <c r="J422" s="186">
        <f t="shared" si="50"/>
        <v>0</v>
      </c>
      <c r="K422" s="182" t="s">
        <v>459</v>
      </c>
      <c r="L422" s="39"/>
      <c r="M422" s="187" t="s">
        <v>5</v>
      </c>
      <c r="N422" s="188" t="s">
        <v>51</v>
      </c>
      <c r="O422" s="40"/>
      <c r="P422" s="189">
        <f t="shared" si="51"/>
        <v>0</v>
      </c>
      <c r="Q422" s="189">
        <v>0</v>
      </c>
      <c r="R422" s="189">
        <f t="shared" si="52"/>
        <v>0</v>
      </c>
      <c r="S422" s="189">
        <v>0</v>
      </c>
      <c r="T422" s="190">
        <f t="shared" si="53"/>
        <v>0</v>
      </c>
      <c r="AR422" s="22" t="s">
        <v>462</v>
      </c>
      <c r="AT422" s="22" t="s">
        <v>382</v>
      </c>
      <c r="AU422" s="22" t="s">
        <v>89</v>
      </c>
      <c r="AY422" s="22" t="s">
        <v>380</v>
      </c>
      <c r="BE422" s="191">
        <f t="shared" si="54"/>
        <v>0</v>
      </c>
      <c r="BF422" s="191">
        <f t="shared" si="55"/>
        <v>0</v>
      </c>
      <c r="BG422" s="191">
        <f t="shared" si="56"/>
        <v>0</v>
      </c>
      <c r="BH422" s="191">
        <f t="shared" si="57"/>
        <v>0</v>
      </c>
      <c r="BI422" s="191">
        <f t="shared" si="58"/>
        <v>0</v>
      </c>
      <c r="BJ422" s="22" t="s">
        <v>24</v>
      </c>
      <c r="BK422" s="191">
        <f t="shared" si="59"/>
        <v>0</v>
      </c>
      <c r="BL422" s="22" t="s">
        <v>462</v>
      </c>
      <c r="BM422" s="22" t="s">
        <v>1264</v>
      </c>
    </row>
    <row r="423" spans="2:65" s="1" customFormat="1" ht="22.5" customHeight="1">
      <c r="B423" s="179"/>
      <c r="C423" s="180" t="s">
        <v>1265</v>
      </c>
      <c r="D423" s="180" t="s">
        <v>382</v>
      </c>
      <c r="E423" s="181" t="s">
        <v>1266</v>
      </c>
      <c r="F423" s="182" t="s">
        <v>1267</v>
      </c>
      <c r="G423" s="183" t="s">
        <v>714</v>
      </c>
      <c r="H423" s="184">
        <v>1</v>
      </c>
      <c r="I423" s="185"/>
      <c r="J423" s="186">
        <f t="shared" si="50"/>
        <v>0</v>
      </c>
      <c r="K423" s="182" t="s">
        <v>459</v>
      </c>
      <c r="L423" s="39"/>
      <c r="M423" s="187" t="s">
        <v>5</v>
      </c>
      <c r="N423" s="188" t="s">
        <v>51</v>
      </c>
      <c r="O423" s="40"/>
      <c r="P423" s="189">
        <f t="shared" si="51"/>
        <v>0</v>
      </c>
      <c r="Q423" s="189">
        <v>0</v>
      </c>
      <c r="R423" s="189">
        <f t="shared" si="52"/>
        <v>0</v>
      </c>
      <c r="S423" s="189">
        <v>0</v>
      </c>
      <c r="T423" s="190">
        <f t="shared" si="53"/>
        <v>0</v>
      </c>
      <c r="AR423" s="22" t="s">
        <v>462</v>
      </c>
      <c r="AT423" s="22" t="s">
        <v>382</v>
      </c>
      <c r="AU423" s="22" t="s">
        <v>89</v>
      </c>
      <c r="AY423" s="22" t="s">
        <v>380</v>
      </c>
      <c r="BE423" s="191">
        <f t="shared" si="54"/>
        <v>0</v>
      </c>
      <c r="BF423" s="191">
        <f t="shared" si="55"/>
        <v>0</v>
      </c>
      <c r="BG423" s="191">
        <f t="shared" si="56"/>
        <v>0</v>
      </c>
      <c r="BH423" s="191">
        <f t="shared" si="57"/>
        <v>0</v>
      </c>
      <c r="BI423" s="191">
        <f t="shared" si="58"/>
        <v>0</v>
      </c>
      <c r="BJ423" s="22" t="s">
        <v>24</v>
      </c>
      <c r="BK423" s="191">
        <f t="shared" si="59"/>
        <v>0</v>
      </c>
      <c r="BL423" s="22" t="s">
        <v>462</v>
      </c>
      <c r="BM423" s="22" t="s">
        <v>1268</v>
      </c>
    </row>
    <row r="424" spans="2:65" s="1" customFormat="1" ht="31.5" customHeight="1">
      <c r="B424" s="179"/>
      <c r="C424" s="180" t="s">
        <v>1269</v>
      </c>
      <c r="D424" s="180" t="s">
        <v>382</v>
      </c>
      <c r="E424" s="181" t="s">
        <v>1270</v>
      </c>
      <c r="F424" s="182" t="s">
        <v>1271</v>
      </c>
      <c r="G424" s="183" t="s">
        <v>794</v>
      </c>
      <c r="H424" s="216"/>
      <c r="I424" s="185"/>
      <c r="J424" s="186">
        <f t="shared" si="50"/>
        <v>0</v>
      </c>
      <c r="K424" s="182" t="s">
        <v>386</v>
      </c>
      <c r="L424" s="39"/>
      <c r="M424" s="187" t="s">
        <v>5</v>
      </c>
      <c r="N424" s="188" t="s">
        <v>51</v>
      </c>
      <c r="O424" s="40"/>
      <c r="P424" s="189">
        <f t="shared" si="51"/>
        <v>0</v>
      </c>
      <c r="Q424" s="189">
        <v>0</v>
      </c>
      <c r="R424" s="189">
        <f t="shared" si="52"/>
        <v>0</v>
      </c>
      <c r="S424" s="189">
        <v>0</v>
      </c>
      <c r="T424" s="190">
        <f t="shared" si="53"/>
        <v>0</v>
      </c>
      <c r="AR424" s="22" t="s">
        <v>462</v>
      </c>
      <c r="AT424" s="22" t="s">
        <v>382</v>
      </c>
      <c r="AU424" s="22" t="s">
        <v>89</v>
      </c>
      <c r="AY424" s="22" t="s">
        <v>380</v>
      </c>
      <c r="BE424" s="191">
        <f t="shared" si="54"/>
        <v>0</v>
      </c>
      <c r="BF424" s="191">
        <f t="shared" si="55"/>
        <v>0</v>
      </c>
      <c r="BG424" s="191">
        <f t="shared" si="56"/>
        <v>0</v>
      </c>
      <c r="BH424" s="191">
        <f t="shared" si="57"/>
        <v>0</v>
      </c>
      <c r="BI424" s="191">
        <f t="shared" si="58"/>
        <v>0</v>
      </c>
      <c r="BJ424" s="22" t="s">
        <v>24</v>
      </c>
      <c r="BK424" s="191">
        <f t="shared" si="59"/>
        <v>0</v>
      </c>
      <c r="BL424" s="22" t="s">
        <v>462</v>
      </c>
      <c r="BM424" s="22" t="s">
        <v>1272</v>
      </c>
    </row>
    <row r="425" spans="2:65" s="1" customFormat="1" ht="121.5">
      <c r="B425" s="39"/>
      <c r="D425" s="196" t="s">
        <v>389</v>
      </c>
      <c r="F425" s="197" t="s">
        <v>1273</v>
      </c>
      <c r="I425" s="194"/>
      <c r="L425" s="39"/>
      <c r="M425" s="195"/>
      <c r="N425" s="40"/>
      <c r="O425" s="40"/>
      <c r="P425" s="40"/>
      <c r="Q425" s="40"/>
      <c r="R425" s="40"/>
      <c r="S425" s="40"/>
      <c r="T425" s="68"/>
      <c r="AT425" s="22" t="s">
        <v>389</v>
      </c>
      <c r="AU425" s="22" t="s">
        <v>89</v>
      </c>
    </row>
    <row r="426" spans="2:65" s="11" customFormat="1" ht="29.85" customHeight="1">
      <c r="B426" s="165"/>
      <c r="D426" s="176" t="s">
        <v>79</v>
      </c>
      <c r="E426" s="177" t="s">
        <v>1274</v>
      </c>
      <c r="F426" s="177" t="s">
        <v>1275</v>
      </c>
      <c r="I426" s="168"/>
      <c r="J426" s="178">
        <f>BK426</f>
        <v>0</v>
      </c>
      <c r="L426" s="165"/>
      <c r="M426" s="170"/>
      <c r="N426" s="171"/>
      <c r="O426" s="171"/>
      <c r="P426" s="172">
        <f>SUM(P427:P446)</f>
        <v>0</v>
      </c>
      <c r="Q426" s="171"/>
      <c r="R426" s="172">
        <f>SUM(R427:R446)</f>
        <v>1.5070674199999998</v>
      </c>
      <c r="S426" s="171"/>
      <c r="T426" s="173">
        <f>SUM(T427:T446)</f>
        <v>0</v>
      </c>
      <c r="AR426" s="166" t="s">
        <v>89</v>
      </c>
      <c r="AT426" s="174" t="s">
        <v>79</v>
      </c>
      <c r="AU426" s="174" t="s">
        <v>24</v>
      </c>
      <c r="AY426" s="166" t="s">
        <v>380</v>
      </c>
      <c r="BK426" s="175">
        <f>SUM(BK427:BK446)</f>
        <v>0</v>
      </c>
    </row>
    <row r="427" spans="2:65" s="1" customFormat="1" ht="22.5" customHeight="1">
      <c r="B427" s="179"/>
      <c r="C427" s="180" t="s">
        <v>1276</v>
      </c>
      <c r="D427" s="180" t="s">
        <v>382</v>
      </c>
      <c r="E427" s="181" t="s">
        <v>1277</v>
      </c>
      <c r="F427" s="182" t="s">
        <v>1278</v>
      </c>
      <c r="G427" s="183" t="s">
        <v>436</v>
      </c>
      <c r="H427" s="184">
        <v>66.260000000000005</v>
      </c>
      <c r="I427" s="185"/>
      <c r="J427" s="186">
        <f>ROUND(I427*H427,2)</f>
        <v>0</v>
      </c>
      <c r="K427" s="182" t="s">
        <v>459</v>
      </c>
      <c r="L427" s="39"/>
      <c r="M427" s="187" t="s">
        <v>5</v>
      </c>
      <c r="N427" s="188" t="s">
        <v>51</v>
      </c>
      <c r="O427" s="40"/>
      <c r="P427" s="189">
        <f>O427*H427</f>
        <v>0</v>
      </c>
      <c r="Q427" s="189">
        <v>0</v>
      </c>
      <c r="R427" s="189">
        <f>Q427*H427</f>
        <v>0</v>
      </c>
      <c r="S427" s="189">
        <v>0</v>
      </c>
      <c r="T427" s="190">
        <f>S427*H427</f>
        <v>0</v>
      </c>
      <c r="AR427" s="22" t="s">
        <v>462</v>
      </c>
      <c r="AT427" s="22" t="s">
        <v>382</v>
      </c>
      <c r="AU427" s="22" t="s">
        <v>89</v>
      </c>
      <c r="AY427" s="22" t="s">
        <v>380</v>
      </c>
      <c r="BE427" s="191">
        <f>IF(N427="základní",J427,0)</f>
        <v>0</v>
      </c>
      <c r="BF427" s="191">
        <f>IF(N427="snížená",J427,0)</f>
        <v>0</v>
      </c>
      <c r="BG427" s="191">
        <f>IF(N427="zákl. přenesená",J427,0)</f>
        <v>0</v>
      </c>
      <c r="BH427" s="191">
        <f>IF(N427="sníž. přenesená",J427,0)</f>
        <v>0</v>
      </c>
      <c r="BI427" s="191">
        <f>IF(N427="nulová",J427,0)</f>
        <v>0</v>
      </c>
      <c r="BJ427" s="22" t="s">
        <v>24</v>
      </c>
      <c r="BK427" s="191">
        <f>ROUND(I427*H427,2)</f>
        <v>0</v>
      </c>
      <c r="BL427" s="22" t="s">
        <v>462</v>
      </c>
      <c r="BM427" s="22" t="s">
        <v>1279</v>
      </c>
    </row>
    <row r="428" spans="2:65" s="1" customFormat="1" ht="31.5" customHeight="1">
      <c r="B428" s="179"/>
      <c r="C428" s="180" t="s">
        <v>1280</v>
      </c>
      <c r="D428" s="180" t="s">
        <v>382</v>
      </c>
      <c r="E428" s="181" t="s">
        <v>1281</v>
      </c>
      <c r="F428" s="182" t="s">
        <v>1282</v>
      </c>
      <c r="G428" s="183" t="s">
        <v>443</v>
      </c>
      <c r="H428" s="184">
        <v>52.8</v>
      </c>
      <c r="I428" s="185"/>
      <c r="J428" s="186">
        <f>ROUND(I428*H428,2)</f>
        <v>0</v>
      </c>
      <c r="K428" s="182" t="s">
        <v>386</v>
      </c>
      <c r="L428" s="39"/>
      <c r="M428" s="187" t="s">
        <v>5</v>
      </c>
      <c r="N428" s="188" t="s">
        <v>51</v>
      </c>
      <c r="O428" s="40"/>
      <c r="P428" s="189">
        <f>O428*H428</f>
        <v>0</v>
      </c>
      <c r="Q428" s="189">
        <v>1.47E-3</v>
      </c>
      <c r="R428" s="189">
        <f>Q428*H428</f>
        <v>7.7615999999999991E-2</v>
      </c>
      <c r="S428" s="189">
        <v>0</v>
      </c>
      <c r="T428" s="190">
        <f>S428*H428</f>
        <v>0</v>
      </c>
      <c r="AR428" s="22" t="s">
        <v>462</v>
      </c>
      <c r="AT428" s="22" t="s">
        <v>382</v>
      </c>
      <c r="AU428" s="22" t="s">
        <v>89</v>
      </c>
      <c r="AY428" s="22" t="s">
        <v>380</v>
      </c>
      <c r="BE428" s="191">
        <f>IF(N428="základní",J428,0)</f>
        <v>0</v>
      </c>
      <c r="BF428" s="191">
        <f>IF(N428="snížená",J428,0)</f>
        <v>0</v>
      </c>
      <c r="BG428" s="191">
        <f>IF(N428="zákl. přenesená",J428,0)</f>
        <v>0</v>
      </c>
      <c r="BH428" s="191">
        <f>IF(N428="sníž. přenesená",J428,0)</f>
        <v>0</v>
      </c>
      <c r="BI428" s="191">
        <f>IF(N428="nulová",J428,0)</f>
        <v>0</v>
      </c>
      <c r="BJ428" s="22" t="s">
        <v>24</v>
      </c>
      <c r="BK428" s="191">
        <f>ROUND(I428*H428,2)</f>
        <v>0</v>
      </c>
      <c r="BL428" s="22" t="s">
        <v>462</v>
      </c>
      <c r="BM428" s="22" t="s">
        <v>1283</v>
      </c>
    </row>
    <row r="429" spans="2:65" s="1" customFormat="1" ht="54">
      <c r="B429" s="39"/>
      <c r="D429" s="192" t="s">
        <v>389</v>
      </c>
      <c r="F429" s="193" t="s">
        <v>1284</v>
      </c>
      <c r="I429" s="194"/>
      <c r="L429" s="39"/>
      <c r="M429" s="195"/>
      <c r="N429" s="40"/>
      <c r="O429" s="40"/>
      <c r="P429" s="40"/>
      <c r="Q429" s="40"/>
      <c r="R429" s="40"/>
      <c r="S429" s="40"/>
      <c r="T429" s="68"/>
      <c r="AT429" s="22" t="s">
        <v>389</v>
      </c>
      <c r="AU429" s="22" t="s">
        <v>89</v>
      </c>
    </row>
    <row r="430" spans="2:65" s="1" customFormat="1" ht="31.5" customHeight="1">
      <c r="B430" s="179"/>
      <c r="C430" s="180" t="s">
        <v>1285</v>
      </c>
      <c r="D430" s="180" t="s">
        <v>382</v>
      </c>
      <c r="E430" s="181" t="s">
        <v>1286</v>
      </c>
      <c r="F430" s="182" t="s">
        <v>1287</v>
      </c>
      <c r="G430" s="183" t="s">
        <v>443</v>
      </c>
      <c r="H430" s="184">
        <v>52.8</v>
      </c>
      <c r="I430" s="185"/>
      <c r="J430" s="186">
        <f>ROUND(I430*H430,2)</f>
        <v>0</v>
      </c>
      <c r="K430" s="182" t="s">
        <v>386</v>
      </c>
      <c r="L430" s="39"/>
      <c r="M430" s="187" t="s">
        <v>5</v>
      </c>
      <c r="N430" s="188" t="s">
        <v>51</v>
      </c>
      <c r="O430" s="40"/>
      <c r="P430" s="189">
        <f>O430*H430</f>
        <v>0</v>
      </c>
      <c r="Q430" s="189">
        <v>9.7999999999999997E-4</v>
      </c>
      <c r="R430" s="189">
        <f>Q430*H430</f>
        <v>5.1743999999999998E-2</v>
      </c>
      <c r="S430" s="189">
        <v>0</v>
      </c>
      <c r="T430" s="190">
        <f>S430*H430</f>
        <v>0</v>
      </c>
      <c r="AR430" s="22" t="s">
        <v>462</v>
      </c>
      <c r="AT430" s="22" t="s">
        <v>382</v>
      </c>
      <c r="AU430" s="22" t="s">
        <v>89</v>
      </c>
      <c r="AY430" s="22" t="s">
        <v>380</v>
      </c>
      <c r="BE430" s="191">
        <f>IF(N430="základní",J430,0)</f>
        <v>0</v>
      </c>
      <c r="BF430" s="191">
        <f>IF(N430="snížená",J430,0)</f>
        <v>0</v>
      </c>
      <c r="BG430" s="191">
        <f>IF(N430="zákl. přenesená",J430,0)</f>
        <v>0</v>
      </c>
      <c r="BH430" s="191">
        <f>IF(N430="sníž. přenesená",J430,0)</f>
        <v>0</v>
      </c>
      <c r="BI430" s="191">
        <f>IF(N430="nulová",J430,0)</f>
        <v>0</v>
      </c>
      <c r="BJ430" s="22" t="s">
        <v>24</v>
      </c>
      <c r="BK430" s="191">
        <f>ROUND(I430*H430,2)</f>
        <v>0</v>
      </c>
      <c r="BL430" s="22" t="s">
        <v>462</v>
      </c>
      <c r="BM430" s="22" t="s">
        <v>1288</v>
      </c>
    </row>
    <row r="431" spans="2:65" s="1" customFormat="1" ht="54">
      <c r="B431" s="39"/>
      <c r="D431" s="192" t="s">
        <v>389</v>
      </c>
      <c r="F431" s="193" t="s">
        <v>1284</v>
      </c>
      <c r="I431" s="194"/>
      <c r="L431" s="39"/>
      <c r="M431" s="195"/>
      <c r="N431" s="40"/>
      <c r="O431" s="40"/>
      <c r="P431" s="40"/>
      <c r="Q431" s="40"/>
      <c r="R431" s="40"/>
      <c r="S431" s="40"/>
      <c r="T431" s="68"/>
      <c r="AT431" s="22" t="s">
        <v>389</v>
      </c>
      <c r="AU431" s="22" t="s">
        <v>89</v>
      </c>
    </row>
    <row r="432" spans="2:65" s="1" customFormat="1" ht="31.5" customHeight="1">
      <c r="B432" s="179"/>
      <c r="C432" s="180" t="s">
        <v>1289</v>
      </c>
      <c r="D432" s="180" t="s">
        <v>382</v>
      </c>
      <c r="E432" s="181" t="s">
        <v>1290</v>
      </c>
      <c r="F432" s="182" t="s">
        <v>1291</v>
      </c>
      <c r="G432" s="183" t="s">
        <v>443</v>
      </c>
      <c r="H432" s="184">
        <v>19.931999999999999</v>
      </c>
      <c r="I432" s="185"/>
      <c r="J432" s="186">
        <f>ROUND(I432*H432,2)</f>
        <v>0</v>
      </c>
      <c r="K432" s="182" t="s">
        <v>386</v>
      </c>
      <c r="L432" s="39"/>
      <c r="M432" s="187" t="s">
        <v>5</v>
      </c>
      <c r="N432" s="188" t="s">
        <v>51</v>
      </c>
      <c r="O432" s="40"/>
      <c r="P432" s="189">
        <f>O432*H432</f>
        <v>0</v>
      </c>
      <c r="Q432" s="189">
        <v>7.5100000000000002E-3</v>
      </c>
      <c r="R432" s="189">
        <f>Q432*H432</f>
        <v>0.14968931999999999</v>
      </c>
      <c r="S432" s="189">
        <v>0</v>
      </c>
      <c r="T432" s="190">
        <f>S432*H432</f>
        <v>0</v>
      </c>
      <c r="AR432" s="22" t="s">
        <v>462</v>
      </c>
      <c r="AT432" s="22" t="s">
        <v>382</v>
      </c>
      <c r="AU432" s="22" t="s">
        <v>89</v>
      </c>
      <c r="AY432" s="22" t="s">
        <v>380</v>
      </c>
      <c r="BE432" s="191">
        <f>IF(N432="základní",J432,0)</f>
        <v>0</v>
      </c>
      <c r="BF432" s="191">
        <f>IF(N432="snížená",J432,0)</f>
        <v>0</v>
      </c>
      <c r="BG432" s="191">
        <f>IF(N432="zákl. přenesená",J432,0)</f>
        <v>0</v>
      </c>
      <c r="BH432" s="191">
        <f>IF(N432="sníž. přenesená",J432,0)</f>
        <v>0</v>
      </c>
      <c r="BI432" s="191">
        <f>IF(N432="nulová",J432,0)</f>
        <v>0</v>
      </c>
      <c r="BJ432" s="22" t="s">
        <v>24</v>
      </c>
      <c r="BK432" s="191">
        <f>ROUND(I432*H432,2)</f>
        <v>0</v>
      </c>
      <c r="BL432" s="22" t="s">
        <v>462</v>
      </c>
      <c r="BM432" s="22" t="s">
        <v>1292</v>
      </c>
    </row>
    <row r="433" spans="2:65" s="1" customFormat="1" ht="22.5" customHeight="1">
      <c r="B433" s="179"/>
      <c r="C433" s="206" t="s">
        <v>1293</v>
      </c>
      <c r="D433" s="206" t="s">
        <v>456</v>
      </c>
      <c r="E433" s="207" t="s">
        <v>1294</v>
      </c>
      <c r="F433" s="208" t="s">
        <v>1295</v>
      </c>
      <c r="G433" s="209" t="s">
        <v>436</v>
      </c>
      <c r="H433" s="210">
        <v>33.146999999999998</v>
      </c>
      <c r="I433" s="211"/>
      <c r="J433" s="212">
        <f>ROUND(I433*H433,2)</f>
        <v>0</v>
      </c>
      <c r="K433" s="208" t="s">
        <v>459</v>
      </c>
      <c r="L433" s="213"/>
      <c r="M433" s="214" t="s">
        <v>5</v>
      </c>
      <c r="N433" s="215" t="s">
        <v>51</v>
      </c>
      <c r="O433" s="40"/>
      <c r="P433" s="189">
        <f>O433*H433</f>
        <v>0</v>
      </c>
      <c r="Q433" s="189">
        <v>0</v>
      </c>
      <c r="R433" s="189">
        <f>Q433*H433</f>
        <v>0</v>
      </c>
      <c r="S433" s="189">
        <v>0</v>
      </c>
      <c r="T433" s="190">
        <f>S433*H433</f>
        <v>0</v>
      </c>
      <c r="AR433" s="22" t="s">
        <v>531</v>
      </c>
      <c r="AT433" s="22" t="s">
        <v>456</v>
      </c>
      <c r="AU433" s="22" t="s">
        <v>89</v>
      </c>
      <c r="AY433" s="22" t="s">
        <v>380</v>
      </c>
      <c r="BE433" s="191">
        <f>IF(N433="základní",J433,0)</f>
        <v>0</v>
      </c>
      <c r="BF433" s="191">
        <f>IF(N433="snížená",J433,0)</f>
        <v>0</v>
      </c>
      <c r="BG433" s="191">
        <f>IF(N433="zákl. přenesená",J433,0)</f>
        <v>0</v>
      </c>
      <c r="BH433" s="191">
        <f>IF(N433="sníž. přenesená",J433,0)</f>
        <v>0</v>
      </c>
      <c r="BI433" s="191">
        <f>IF(N433="nulová",J433,0)</f>
        <v>0</v>
      </c>
      <c r="BJ433" s="22" t="s">
        <v>24</v>
      </c>
      <c r="BK433" s="191">
        <f>ROUND(I433*H433,2)</f>
        <v>0</v>
      </c>
      <c r="BL433" s="22" t="s">
        <v>462</v>
      </c>
      <c r="BM433" s="22" t="s">
        <v>1296</v>
      </c>
    </row>
    <row r="434" spans="2:65" s="1" customFormat="1" ht="31.5" customHeight="1">
      <c r="B434" s="179"/>
      <c r="C434" s="180" t="s">
        <v>1297</v>
      </c>
      <c r="D434" s="180" t="s">
        <v>382</v>
      </c>
      <c r="E434" s="181" t="s">
        <v>1298</v>
      </c>
      <c r="F434" s="182" t="s">
        <v>1299</v>
      </c>
      <c r="G434" s="183" t="s">
        <v>443</v>
      </c>
      <c r="H434" s="184">
        <v>222.48</v>
      </c>
      <c r="I434" s="185"/>
      <c r="J434" s="186">
        <f>ROUND(I434*H434,2)</f>
        <v>0</v>
      </c>
      <c r="K434" s="182" t="s">
        <v>386</v>
      </c>
      <c r="L434" s="39"/>
      <c r="M434" s="187" t="s">
        <v>5</v>
      </c>
      <c r="N434" s="188" t="s">
        <v>51</v>
      </c>
      <c r="O434" s="40"/>
      <c r="P434" s="189">
        <f>O434*H434</f>
        <v>0</v>
      </c>
      <c r="Q434" s="189">
        <v>6.2E-4</v>
      </c>
      <c r="R434" s="189">
        <f>Q434*H434</f>
        <v>0.13793759999999999</v>
      </c>
      <c r="S434" s="189">
        <v>0</v>
      </c>
      <c r="T434" s="190">
        <f>S434*H434</f>
        <v>0</v>
      </c>
      <c r="AR434" s="22" t="s">
        <v>462</v>
      </c>
      <c r="AT434" s="22" t="s">
        <v>382</v>
      </c>
      <c r="AU434" s="22" t="s">
        <v>89</v>
      </c>
      <c r="AY434" s="22" t="s">
        <v>380</v>
      </c>
      <c r="BE434" s="191">
        <f>IF(N434="základní",J434,0)</f>
        <v>0</v>
      </c>
      <c r="BF434" s="191">
        <f>IF(N434="snížená",J434,0)</f>
        <v>0</v>
      </c>
      <c r="BG434" s="191">
        <f>IF(N434="zákl. přenesená",J434,0)</f>
        <v>0</v>
      </c>
      <c r="BH434" s="191">
        <f>IF(N434="sníž. přenesená",J434,0)</f>
        <v>0</v>
      </c>
      <c r="BI434" s="191">
        <f>IF(N434="nulová",J434,0)</f>
        <v>0</v>
      </c>
      <c r="BJ434" s="22" t="s">
        <v>24</v>
      </c>
      <c r="BK434" s="191">
        <f>ROUND(I434*H434,2)</f>
        <v>0</v>
      </c>
      <c r="BL434" s="22" t="s">
        <v>462</v>
      </c>
      <c r="BM434" s="22" t="s">
        <v>1300</v>
      </c>
    </row>
    <row r="435" spans="2:65" s="1" customFormat="1" ht="31.5" customHeight="1">
      <c r="B435" s="179"/>
      <c r="C435" s="180" t="s">
        <v>1301</v>
      </c>
      <c r="D435" s="180" t="s">
        <v>382</v>
      </c>
      <c r="E435" s="181" t="s">
        <v>1302</v>
      </c>
      <c r="F435" s="182" t="s">
        <v>1303</v>
      </c>
      <c r="G435" s="183" t="s">
        <v>436</v>
      </c>
      <c r="H435" s="184">
        <v>288.83</v>
      </c>
      <c r="I435" s="185"/>
      <c r="J435" s="186">
        <f>ROUND(I435*H435,2)</f>
        <v>0</v>
      </c>
      <c r="K435" s="182" t="s">
        <v>386</v>
      </c>
      <c r="L435" s="39"/>
      <c r="M435" s="187" t="s">
        <v>5</v>
      </c>
      <c r="N435" s="188" t="s">
        <v>51</v>
      </c>
      <c r="O435" s="40"/>
      <c r="P435" s="189">
        <f>O435*H435</f>
        <v>0</v>
      </c>
      <c r="Q435" s="189">
        <v>3.7499999999999999E-3</v>
      </c>
      <c r="R435" s="189">
        <f>Q435*H435</f>
        <v>1.0831124999999999</v>
      </c>
      <c r="S435" s="189">
        <v>0</v>
      </c>
      <c r="T435" s="190">
        <f>S435*H435</f>
        <v>0</v>
      </c>
      <c r="AR435" s="22" t="s">
        <v>462</v>
      </c>
      <c r="AT435" s="22" t="s">
        <v>382</v>
      </c>
      <c r="AU435" s="22" t="s">
        <v>89</v>
      </c>
      <c r="AY435" s="22" t="s">
        <v>380</v>
      </c>
      <c r="BE435" s="191">
        <f>IF(N435="základní",J435,0)</f>
        <v>0</v>
      </c>
      <c r="BF435" s="191">
        <f>IF(N435="snížená",J435,0)</f>
        <v>0</v>
      </c>
      <c r="BG435" s="191">
        <f>IF(N435="zákl. přenesená",J435,0)</f>
        <v>0</v>
      </c>
      <c r="BH435" s="191">
        <f>IF(N435="sníž. přenesená",J435,0)</f>
        <v>0</v>
      </c>
      <c r="BI435" s="191">
        <f>IF(N435="nulová",J435,0)</f>
        <v>0</v>
      </c>
      <c r="BJ435" s="22" t="s">
        <v>24</v>
      </c>
      <c r="BK435" s="191">
        <f>ROUND(I435*H435,2)</f>
        <v>0</v>
      </c>
      <c r="BL435" s="22" t="s">
        <v>462</v>
      </c>
      <c r="BM435" s="22" t="s">
        <v>1304</v>
      </c>
    </row>
    <row r="436" spans="2:65" s="1" customFormat="1" ht="22.5" customHeight="1">
      <c r="B436" s="179"/>
      <c r="C436" s="206" t="s">
        <v>1305</v>
      </c>
      <c r="D436" s="206" t="s">
        <v>456</v>
      </c>
      <c r="E436" s="207" t="s">
        <v>1306</v>
      </c>
      <c r="F436" s="208" t="s">
        <v>1307</v>
      </c>
      <c r="G436" s="209" t="s">
        <v>436</v>
      </c>
      <c r="H436" s="210">
        <v>10.914</v>
      </c>
      <c r="I436" s="211"/>
      <c r="J436" s="212">
        <f>ROUND(I436*H436,2)</f>
        <v>0</v>
      </c>
      <c r="K436" s="208" t="s">
        <v>459</v>
      </c>
      <c r="L436" s="213"/>
      <c r="M436" s="214" t="s">
        <v>5</v>
      </c>
      <c r="N436" s="215" t="s">
        <v>51</v>
      </c>
      <c r="O436" s="40"/>
      <c r="P436" s="189">
        <f>O436*H436</f>
        <v>0</v>
      </c>
      <c r="Q436" s="189">
        <v>0</v>
      </c>
      <c r="R436" s="189">
        <f>Q436*H436</f>
        <v>0</v>
      </c>
      <c r="S436" s="189">
        <v>0</v>
      </c>
      <c r="T436" s="190">
        <f>S436*H436</f>
        <v>0</v>
      </c>
      <c r="AR436" s="22" t="s">
        <v>531</v>
      </c>
      <c r="AT436" s="22" t="s">
        <v>456</v>
      </c>
      <c r="AU436" s="22" t="s">
        <v>89</v>
      </c>
      <c r="AY436" s="22" t="s">
        <v>380</v>
      </c>
      <c r="BE436" s="191">
        <f>IF(N436="základní",J436,0)</f>
        <v>0</v>
      </c>
      <c r="BF436" s="191">
        <f>IF(N436="snížená",J436,0)</f>
        <v>0</v>
      </c>
      <c r="BG436" s="191">
        <f>IF(N436="zákl. přenesená",J436,0)</f>
        <v>0</v>
      </c>
      <c r="BH436" s="191">
        <f>IF(N436="sníž. přenesená",J436,0)</f>
        <v>0</v>
      </c>
      <c r="BI436" s="191">
        <f>IF(N436="nulová",J436,0)</f>
        <v>0</v>
      </c>
      <c r="BJ436" s="22" t="s">
        <v>24</v>
      </c>
      <c r="BK436" s="191">
        <f>ROUND(I436*H436,2)</f>
        <v>0</v>
      </c>
      <c r="BL436" s="22" t="s">
        <v>462</v>
      </c>
      <c r="BM436" s="22" t="s">
        <v>1308</v>
      </c>
    </row>
    <row r="437" spans="2:65" s="12" customFormat="1">
      <c r="B437" s="198"/>
      <c r="D437" s="192" t="s">
        <v>422</v>
      </c>
      <c r="F437" s="199" t="s">
        <v>1309</v>
      </c>
      <c r="H437" s="200">
        <v>10.914</v>
      </c>
      <c r="I437" s="201"/>
      <c r="L437" s="198"/>
      <c r="M437" s="202"/>
      <c r="N437" s="203"/>
      <c r="O437" s="203"/>
      <c r="P437" s="203"/>
      <c r="Q437" s="203"/>
      <c r="R437" s="203"/>
      <c r="S437" s="203"/>
      <c r="T437" s="204"/>
      <c r="AT437" s="205" t="s">
        <v>422</v>
      </c>
      <c r="AU437" s="205" t="s">
        <v>89</v>
      </c>
      <c r="AV437" s="12" t="s">
        <v>89</v>
      </c>
      <c r="AW437" s="12" t="s">
        <v>6</v>
      </c>
      <c r="AX437" s="12" t="s">
        <v>24</v>
      </c>
      <c r="AY437" s="205" t="s">
        <v>380</v>
      </c>
    </row>
    <row r="438" spans="2:65" s="1" customFormat="1" ht="22.5" customHeight="1">
      <c r="B438" s="179"/>
      <c r="C438" s="206" t="s">
        <v>1310</v>
      </c>
      <c r="D438" s="206" t="s">
        <v>456</v>
      </c>
      <c r="E438" s="207" t="s">
        <v>1311</v>
      </c>
      <c r="F438" s="208" t="s">
        <v>1312</v>
      </c>
      <c r="G438" s="209" t="s">
        <v>436</v>
      </c>
      <c r="H438" s="210">
        <v>304.75599999999997</v>
      </c>
      <c r="I438" s="211"/>
      <c r="J438" s="212">
        <f>ROUND(I438*H438,2)</f>
        <v>0</v>
      </c>
      <c r="K438" s="208" t="s">
        <v>459</v>
      </c>
      <c r="L438" s="213"/>
      <c r="M438" s="214" t="s">
        <v>5</v>
      </c>
      <c r="N438" s="215" t="s">
        <v>51</v>
      </c>
      <c r="O438" s="40"/>
      <c r="P438" s="189">
        <f>O438*H438</f>
        <v>0</v>
      </c>
      <c r="Q438" s="189">
        <v>0</v>
      </c>
      <c r="R438" s="189">
        <f>Q438*H438</f>
        <v>0</v>
      </c>
      <c r="S438" s="189">
        <v>0</v>
      </c>
      <c r="T438" s="190">
        <f>S438*H438</f>
        <v>0</v>
      </c>
      <c r="AR438" s="22" t="s">
        <v>531</v>
      </c>
      <c r="AT438" s="22" t="s">
        <v>456</v>
      </c>
      <c r="AU438" s="22" t="s">
        <v>89</v>
      </c>
      <c r="AY438" s="22" t="s">
        <v>380</v>
      </c>
      <c r="BE438" s="191">
        <f>IF(N438="základní",J438,0)</f>
        <v>0</v>
      </c>
      <c r="BF438" s="191">
        <f>IF(N438="snížená",J438,0)</f>
        <v>0</v>
      </c>
      <c r="BG438" s="191">
        <f>IF(N438="zákl. přenesená",J438,0)</f>
        <v>0</v>
      </c>
      <c r="BH438" s="191">
        <f>IF(N438="sníž. přenesená",J438,0)</f>
        <v>0</v>
      </c>
      <c r="BI438" s="191">
        <f>IF(N438="nulová",J438,0)</f>
        <v>0</v>
      </c>
      <c r="BJ438" s="22" t="s">
        <v>24</v>
      </c>
      <c r="BK438" s="191">
        <f>ROUND(I438*H438,2)</f>
        <v>0</v>
      </c>
      <c r="BL438" s="22" t="s">
        <v>462</v>
      </c>
      <c r="BM438" s="22" t="s">
        <v>1313</v>
      </c>
    </row>
    <row r="439" spans="2:65" s="12" customFormat="1">
      <c r="B439" s="198"/>
      <c r="D439" s="192" t="s">
        <v>422</v>
      </c>
      <c r="F439" s="199" t="s">
        <v>1314</v>
      </c>
      <c r="H439" s="200">
        <v>304.75599999999997</v>
      </c>
      <c r="I439" s="201"/>
      <c r="L439" s="198"/>
      <c r="M439" s="202"/>
      <c r="N439" s="203"/>
      <c r="O439" s="203"/>
      <c r="P439" s="203"/>
      <c r="Q439" s="203"/>
      <c r="R439" s="203"/>
      <c r="S439" s="203"/>
      <c r="T439" s="204"/>
      <c r="AT439" s="205" t="s">
        <v>422</v>
      </c>
      <c r="AU439" s="205" t="s">
        <v>89</v>
      </c>
      <c r="AV439" s="12" t="s">
        <v>89</v>
      </c>
      <c r="AW439" s="12" t="s">
        <v>6</v>
      </c>
      <c r="AX439" s="12" t="s">
        <v>24</v>
      </c>
      <c r="AY439" s="205" t="s">
        <v>380</v>
      </c>
    </row>
    <row r="440" spans="2:65" s="1" customFormat="1" ht="22.5" customHeight="1">
      <c r="B440" s="179"/>
      <c r="C440" s="206" t="s">
        <v>1315</v>
      </c>
      <c r="D440" s="206" t="s">
        <v>456</v>
      </c>
      <c r="E440" s="207" t="s">
        <v>1316</v>
      </c>
      <c r="F440" s="208" t="s">
        <v>1317</v>
      </c>
      <c r="G440" s="209" t="s">
        <v>436</v>
      </c>
      <c r="H440" s="210">
        <v>9.4860000000000007</v>
      </c>
      <c r="I440" s="211"/>
      <c r="J440" s="212">
        <f>ROUND(I440*H440,2)</f>
        <v>0</v>
      </c>
      <c r="K440" s="208" t="s">
        <v>459</v>
      </c>
      <c r="L440" s="213"/>
      <c r="M440" s="214" t="s">
        <v>5</v>
      </c>
      <c r="N440" s="215" t="s">
        <v>51</v>
      </c>
      <c r="O440" s="40"/>
      <c r="P440" s="189">
        <f>O440*H440</f>
        <v>0</v>
      </c>
      <c r="Q440" s="189">
        <v>0</v>
      </c>
      <c r="R440" s="189">
        <f>Q440*H440</f>
        <v>0</v>
      </c>
      <c r="S440" s="189">
        <v>0</v>
      </c>
      <c r="T440" s="190">
        <f>S440*H440</f>
        <v>0</v>
      </c>
      <c r="AR440" s="22" t="s">
        <v>531</v>
      </c>
      <c r="AT440" s="22" t="s">
        <v>456</v>
      </c>
      <c r="AU440" s="22" t="s">
        <v>89</v>
      </c>
      <c r="AY440" s="22" t="s">
        <v>380</v>
      </c>
      <c r="BE440" s="191">
        <f>IF(N440="základní",J440,0)</f>
        <v>0</v>
      </c>
      <c r="BF440" s="191">
        <f>IF(N440="snížená",J440,0)</f>
        <v>0</v>
      </c>
      <c r="BG440" s="191">
        <f>IF(N440="zákl. přenesená",J440,0)</f>
        <v>0</v>
      </c>
      <c r="BH440" s="191">
        <f>IF(N440="sníž. přenesená",J440,0)</f>
        <v>0</v>
      </c>
      <c r="BI440" s="191">
        <f>IF(N440="nulová",J440,0)</f>
        <v>0</v>
      </c>
      <c r="BJ440" s="22" t="s">
        <v>24</v>
      </c>
      <c r="BK440" s="191">
        <f>ROUND(I440*H440,2)</f>
        <v>0</v>
      </c>
      <c r="BL440" s="22" t="s">
        <v>462</v>
      </c>
      <c r="BM440" s="22" t="s">
        <v>1318</v>
      </c>
    </row>
    <row r="441" spans="2:65" s="12" customFormat="1">
      <c r="B441" s="198"/>
      <c r="D441" s="192" t="s">
        <v>422</v>
      </c>
      <c r="F441" s="199" t="s">
        <v>1319</v>
      </c>
      <c r="H441" s="200">
        <v>9.4860000000000007</v>
      </c>
      <c r="I441" s="201"/>
      <c r="L441" s="198"/>
      <c r="M441" s="202"/>
      <c r="N441" s="203"/>
      <c r="O441" s="203"/>
      <c r="P441" s="203"/>
      <c r="Q441" s="203"/>
      <c r="R441" s="203"/>
      <c r="S441" s="203"/>
      <c r="T441" s="204"/>
      <c r="AT441" s="205" t="s">
        <v>422</v>
      </c>
      <c r="AU441" s="205" t="s">
        <v>89</v>
      </c>
      <c r="AV441" s="12" t="s">
        <v>89</v>
      </c>
      <c r="AW441" s="12" t="s">
        <v>6</v>
      </c>
      <c r="AX441" s="12" t="s">
        <v>24</v>
      </c>
      <c r="AY441" s="205" t="s">
        <v>380</v>
      </c>
    </row>
    <row r="442" spans="2:65" s="1" customFormat="1" ht="22.5" customHeight="1">
      <c r="B442" s="179"/>
      <c r="C442" s="180" t="s">
        <v>1320</v>
      </c>
      <c r="D442" s="180" t="s">
        <v>382</v>
      </c>
      <c r="E442" s="181" t="s">
        <v>1321</v>
      </c>
      <c r="F442" s="182" t="s">
        <v>1322</v>
      </c>
      <c r="G442" s="183" t="s">
        <v>443</v>
      </c>
      <c r="H442" s="184">
        <v>20.8</v>
      </c>
      <c r="I442" s="185"/>
      <c r="J442" s="186">
        <f>ROUND(I442*H442,2)</f>
        <v>0</v>
      </c>
      <c r="K442" s="182" t="s">
        <v>386</v>
      </c>
      <c r="L442" s="39"/>
      <c r="M442" s="187" t="s">
        <v>5</v>
      </c>
      <c r="N442" s="188" t="s">
        <v>51</v>
      </c>
      <c r="O442" s="40"/>
      <c r="P442" s="189">
        <f>O442*H442</f>
        <v>0</v>
      </c>
      <c r="Q442" s="189">
        <v>3.3500000000000001E-4</v>
      </c>
      <c r="R442" s="189">
        <f>Q442*H442</f>
        <v>6.9680000000000002E-3</v>
      </c>
      <c r="S442" s="189">
        <v>0</v>
      </c>
      <c r="T442" s="190">
        <f>S442*H442</f>
        <v>0</v>
      </c>
      <c r="AR442" s="22" t="s">
        <v>462</v>
      </c>
      <c r="AT442" s="22" t="s">
        <v>382</v>
      </c>
      <c r="AU442" s="22" t="s">
        <v>89</v>
      </c>
      <c r="AY442" s="22" t="s">
        <v>380</v>
      </c>
      <c r="BE442" s="191">
        <f>IF(N442="základní",J442,0)</f>
        <v>0</v>
      </c>
      <c r="BF442" s="191">
        <f>IF(N442="snížená",J442,0)</f>
        <v>0</v>
      </c>
      <c r="BG442" s="191">
        <f>IF(N442="zákl. přenesená",J442,0)</f>
        <v>0</v>
      </c>
      <c r="BH442" s="191">
        <f>IF(N442="sníž. přenesená",J442,0)</f>
        <v>0</v>
      </c>
      <c r="BI442" s="191">
        <f>IF(N442="nulová",J442,0)</f>
        <v>0</v>
      </c>
      <c r="BJ442" s="22" t="s">
        <v>24</v>
      </c>
      <c r="BK442" s="191">
        <f>ROUND(I442*H442,2)</f>
        <v>0</v>
      </c>
      <c r="BL442" s="22" t="s">
        <v>462</v>
      </c>
      <c r="BM442" s="22" t="s">
        <v>1323</v>
      </c>
    </row>
    <row r="443" spans="2:65" s="1" customFormat="1" ht="40.5">
      <c r="B443" s="39"/>
      <c r="D443" s="192" t="s">
        <v>389</v>
      </c>
      <c r="F443" s="193" t="s">
        <v>1324</v>
      </c>
      <c r="I443" s="194"/>
      <c r="L443" s="39"/>
      <c r="M443" s="195"/>
      <c r="N443" s="40"/>
      <c r="O443" s="40"/>
      <c r="P443" s="40"/>
      <c r="Q443" s="40"/>
      <c r="R443" s="40"/>
      <c r="S443" s="40"/>
      <c r="T443" s="68"/>
      <c r="AT443" s="22" t="s">
        <v>389</v>
      </c>
      <c r="AU443" s="22" t="s">
        <v>89</v>
      </c>
    </row>
    <row r="444" spans="2:65" s="1" customFormat="1" ht="22.5" customHeight="1">
      <c r="B444" s="179"/>
      <c r="C444" s="206" t="s">
        <v>1325</v>
      </c>
      <c r="D444" s="206" t="s">
        <v>456</v>
      </c>
      <c r="E444" s="207" t="s">
        <v>1326</v>
      </c>
      <c r="F444" s="208" t="s">
        <v>1327</v>
      </c>
      <c r="G444" s="209" t="s">
        <v>443</v>
      </c>
      <c r="H444" s="210">
        <v>20.8</v>
      </c>
      <c r="I444" s="211"/>
      <c r="J444" s="212">
        <f>ROUND(I444*H444,2)</f>
        <v>0</v>
      </c>
      <c r="K444" s="208" t="s">
        <v>459</v>
      </c>
      <c r="L444" s="213"/>
      <c r="M444" s="214" t="s">
        <v>5</v>
      </c>
      <c r="N444" s="215" t="s">
        <v>51</v>
      </c>
      <c r="O444" s="40"/>
      <c r="P444" s="189">
        <f>O444*H444</f>
        <v>0</v>
      </c>
      <c r="Q444" s="189">
        <v>0</v>
      </c>
      <c r="R444" s="189">
        <f>Q444*H444</f>
        <v>0</v>
      </c>
      <c r="S444" s="189">
        <v>0</v>
      </c>
      <c r="T444" s="190">
        <f>S444*H444</f>
        <v>0</v>
      </c>
      <c r="AR444" s="22" t="s">
        <v>531</v>
      </c>
      <c r="AT444" s="22" t="s">
        <v>456</v>
      </c>
      <c r="AU444" s="22" t="s">
        <v>89</v>
      </c>
      <c r="AY444" s="22" t="s">
        <v>380</v>
      </c>
      <c r="BE444" s="191">
        <f>IF(N444="základní",J444,0)</f>
        <v>0</v>
      </c>
      <c r="BF444" s="191">
        <f>IF(N444="snížená",J444,0)</f>
        <v>0</v>
      </c>
      <c r="BG444" s="191">
        <f>IF(N444="zákl. přenesená",J444,0)</f>
        <v>0</v>
      </c>
      <c r="BH444" s="191">
        <f>IF(N444="sníž. přenesená",J444,0)</f>
        <v>0</v>
      </c>
      <c r="BI444" s="191">
        <f>IF(N444="nulová",J444,0)</f>
        <v>0</v>
      </c>
      <c r="BJ444" s="22" t="s">
        <v>24</v>
      </c>
      <c r="BK444" s="191">
        <f>ROUND(I444*H444,2)</f>
        <v>0</v>
      </c>
      <c r="BL444" s="22" t="s">
        <v>462</v>
      </c>
      <c r="BM444" s="22" t="s">
        <v>1328</v>
      </c>
    </row>
    <row r="445" spans="2:65" s="1" customFormat="1" ht="31.5" customHeight="1">
      <c r="B445" s="179"/>
      <c r="C445" s="180" t="s">
        <v>1329</v>
      </c>
      <c r="D445" s="180" t="s">
        <v>382</v>
      </c>
      <c r="E445" s="181" t="s">
        <v>1330</v>
      </c>
      <c r="F445" s="182" t="s">
        <v>1331</v>
      </c>
      <c r="G445" s="183" t="s">
        <v>794</v>
      </c>
      <c r="H445" s="216"/>
      <c r="I445" s="185"/>
      <c r="J445" s="186">
        <f>ROUND(I445*H445,2)</f>
        <v>0</v>
      </c>
      <c r="K445" s="182" t="s">
        <v>386</v>
      </c>
      <c r="L445" s="39"/>
      <c r="M445" s="187" t="s">
        <v>5</v>
      </c>
      <c r="N445" s="188" t="s">
        <v>51</v>
      </c>
      <c r="O445" s="40"/>
      <c r="P445" s="189">
        <f>O445*H445</f>
        <v>0</v>
      </c>
      <c r="Q445" s="189">
        <v>0</v>
      </c>
      <c r="R445" s="189">
        <f>Q445*H445</f>
        <v>0</v>
      </c>
      <c r="S445" s="189">
        <v>0</v>
      </c>
      <c r="T445" s="190">
        <f>S445*H445</f>
        <v>0</v>
      </c>
      <c r="AR445" s="22" t="s">
        <v>462</v>
      </c>
      <c r="AT445" s="22" t="s">
        <v>382</v>
      </c>
      <c r="AU445" s="22" t="s">
        <v>89</v>
      </c>
      <c r="AY445" s="22" t="s">
        <v>380</v>
      </c>
      <c r="BE445" s="191">
        <f>IF(N445="základní",J445,0)</f>
        <v>0</v>
      </c>
      <c r="BF445" s="191">
        <f>IF(N445="snížená",J445,0)</f>
        <v>0</v>
      </c>
      <c r="BG445" s="191">
        <f>IF(N445="zákl. přenesená",J445,0)</f>
        <v>0</v>
      </c>
      <c r="BH445" s="191">
        <f>IF(N445="sníž. přenesená",J445,0)</f>
        <v>0</v>
      </c>
      <c r="BI445" s="191">
        <f>IF(N445="nulová",J445,0)</f>
        <v>0</v>
      </c>
      <c r="BJ445" s="22" t="s">
        <v>24</v>
      </c>
      <c r="BK445" s="191">
        <f>ROUND(I445*H445,2)</f>
        <v>0</v>
      </c>
      <c r="BL445" s="22" t="s">
        <v>462</v>
      </c>
      <c r="BM445" s="22" t="s">
        <v>1332</v>
      </c>
    </row>
    <row r="446" spans="2:65" s="1" customFormat="1" ht="121.5">
      <c r="B446" s="39"/>
      <c r="D446" s="196" t="s">
        <v>389</v>
      </c>
      <c r="F446" s="197" t="s">
        <v>796</v>
      </c>
      <c r="I446" s="194"/>
      <c r="L446" s="39"/>
      <c r="M446" s="195"/>
      <c r="N446" s="40"/>
      <c r="O446" s="40"/>
      <c r="P446" s="40"/>
      <c r="Q446" s="40"/>
      <c r="R446" s="40"/>
      <c r="S446" s="40"/>
      <c r="T446" s="68"/>
      <c r="AT446" s="22" t="s">
        <v>389</v>
      </c>
      <c r="AU446" s="22" t="s">
        <v>89</v>
      </c>
    </row>
    <row r="447" spans="2:65" s="11" customFormat="1" ht="29.85" customHeight="1">
      <c r="B447" s="165"/>
      <c r="D447" s="176" t="s">
        <v>79</v>
      </c>
      <c r="E447" s="177" t="s">
        <v>1333</v>
      </c>
      <c r="F447" s="177" t="s">
        <v>1334</v>
      </c>
      <c r="I447" s="168"/>
      <c r="J447" s="178">
        <f>BK447</f>
        <v>0</v>
      </c>
      <c r="L447" s="165"/>
      <c r="M447" s="170"/>
      <c r="N447" s="171"/>
      <c r="O447" s="171"/>
      <c r="P447" s="172">
        <f>SUM(P448:P451)</f>
        <v>0</v>
      </c>
      <c r="Q447" s="171"/>
      <c r="R447" s="172">
        <f>SUM(R448:R451)</f>
        <v>1.0978014</v>
      </c>
      <c r="S447" s="171"/>
      <c r="T447" s="173">
        <f>SUM(T448:T451)</f>
        <v>0</v>
      </c>
      <c r="AR447" s="166" t="s">
        <v>89</v>
      </c>
      <c r="AT447" s="174" t="s">
        <v>79</v>
      </c>
      <c r="AU447" s="174" t="s">
        <v>24</v>
      </c>
      <c r="AY447" s="166" t="s">
        <v>380</v>
      </c>
      <c r="BK447" s="175">
        <f>SUM(BK448:BK451)</f>
        <v>0</v>
      </c>
    </row>
    <row r="448" spans="2:65" s="1" customFormat="1" ht="22.5" customHeight="1">
      <c r="B448" s="179"/>
      <c r="C448" s="180" t="s">
        <v>1335</v>
      </c>
      <c r="D448" s="180" t="s">
        <v>382</v>
      </c>
      <c r="E448" s="181" t="s">
        <v>1336</v>
      </c>
      <c r="F448" s="182" t="s">
        <v>1337</v>
      </c>
      <c r="G448" s="183" t="s">
        <v>436</v>
      </c>
      <c r="H448" s="184">
        <v>454.2</v>
      </c>
      <c r="I448" s="185"/>
      <c r="J448" s="186">
        <f>ROUND(I448*H448,2)</f>
        <v>0</v>
      </c>
      <c r="K448" s="182" t="s">
        <v>459</v>
      </c>
      <c r="L448" s="39"/>
      <c r="M448" s="187" t="s">
        <v>5</v>
      </c>
      <c r="N448" s="188" t="s">
        <v>51</v>
      </c>
      <c r="O448" s="40"/>
      <c r="P448" s="189">
        <f>O448*H448</f>
        <v>0</v>
      </c>
      <c r="Q448" s="189">
        <v>2.0000000000000002E-5</v>
      </c>
      <c r="R448" s="189">
        <f>Q448*H448</f>
        <v>9.0840000000000001E-3</v>
      </c>
      <c r="S448" s="189">
        <v>0</v>
      </c>
      <c r="T448" s="190">
        <f>S448*H448</f>
        <v>0</v>
      </c>
      <c r="AR448" s="22" t="s">
        <v>462</v>
      </c>
      <c r="AT448" s="22" t="s">
        <v>382</v>
      </c>
      <c r="AU448" s="22" t="s">
        <v>89</v>
      </c>
      <c r="AY448" s="22" t="s">
        <v>380</v>
      </c>
      <c r="BE448" s="191">
        <f>IF(N448="základní",J448,0)</f>
        <v>0</v>
      </c>
      <c r="BF448" s="191">
        <f>IF(N448="snížená",J448,0)</f>
        <v>0</v>
      </c>
      <c r="BG448" s="191">
        <f>IF(N448="zákl. přenesená",J448,0)</f>
        <v>0</v>
      </c>
      <c r="BH448" s="191">
        <f>IF(N448="sníž. přenesená",J448,0)</f>
        <v>0</v>
      </c>
      <c r="BI448" s="191">
        <f>IF(N448="nulová",J448,0)</f>
        <v>0</v>
      </c>
      <c r="BJ448" s="22" t="s">
        <v>24</v>
      </c>
      <c r="BK448" s="191">
        <f>ROUND(I448*H448,2)</f>
        <v>0</v>
      </c>
      <c r="BL448" s="22" t="s">
        <v>462</v>
      </c>
      <c r="BM448" s="22" t="s">
        <v>1338</v>
      </c>
    </row>
    <row r="449" spans="2:65" s="1" customFormat="1" ht="22.5" customHeight="1">
      <c r="B449" s="179"/>
      <c r="C449" s="206" t="s">
        <v>1339</v>
      </c>
      <c r="D449" s="206" t="s">
        <v>456</v>
      </c>
      <c r="E449" s="207" t="s">
        <v>1340</v>
      </c>
      <c r="F449" s="208" t="s">
        <v>1341</v>
      </c>
      <c r="G449" s="209" t="s">
        <v>436</v>
      </c>
      <c r="H449" s="210">
        <v>463.28399999999999</v>
      </c>
      <c r="I449" s="211"/>
      <c r="J449" s="212">
        <f>ROUND(I449*H449,2)</f>
        <v>0</v>
      </c>
      <c r="K449" s="208" t="s">
        <v>386</v>
      </c>
      <c r="L449" s="213"/>
      <c r="M449" s="214" t="s">
        <v>5</v>
      </c>
      <c r="N449" s="215" t="s">
        <v>51</v>
      </c>
      <c r="O449" s="40"/>
      <c r="P449" s="189">
        <f>O449*H449</f>
        <v>0</v>
      </c>
      <c r="Q449" s="189">
        <v>2.3500000000000001E-3</v>
      </c>
      <c r="R449" s="189">
        <f>Q449*H449</f>
        <v>1.0887173999999999</v>
      </c>
      <c r="S449" s="189">
        <v>0</v>
      </c>
      <c r="T449" s="190">
        <f>S449*H449</f>
        <v>0</v>
      </c>
      <c r="AR449" s="22" t="s">
        <v>531</v>
      </c>
      <c r="AT449" s="22" t="s">
        <v>456</v>
      </c>
      <c r="AU449" s="22" t="s">
        <v>89</v>
      </c>
      <c r="AY449" s="22" t="s">
        <v>380</v>
      </c>
      <c r="BE449" s="191">
        <f>IF(N449="základní",J449,0)</f>
        <v>0</v>
      </c>
      <c r="BF449" s="191">
        <f>IF(N449="snížená",J449,0)</f>
        <v>0</v>
      </c>
      <c r="BG449" s="191">
        <f>IF(N449="zákl. přenesená",J449,0)</f>
        <v>0</v>
      </c>
      <c r="BH449" s="191">
        <f>IF(N449="sníž. přenesená",J449,0)</f>
        <v>0</v>
      </c>
      <c r="BI449" s="191">
        <f>IF(N449="nulová",J449,0)</f>
        <v>0</v>
      </c>
      <c r="BJ449" s="22" t="s">
        <v>24</v>
      </c>
      <c r="BK449" s="191">
        <f>ROUND(I449*H449,2)</f>
        <v>0</v>
      </c>
      <c r="BL449" s="22" t="s">
        <v>462</v>
      </c>
      <c r="BM449" s="22" t="s">
        <v>1342</v>
      </c>
    </row>
    <row r="450" spans="2:65" s="1" customFormat="1" ht="31.5" customHeight="1">
      <c r="B450" s="179"/>
      <c r="C450" s="180" t="s">
        <v>1343</v>
      </c>
      <c r="D450" s="180" t="s">
        <v>382</v>
      </c>
      <c r="E450" s="181" t="s">
        <v>1344</v>
      </c>
      <c r="F450" s="182" t="s">
        <v>1345</v>
      </c>
      <c r="G450" s="183" t="s">
        <v>794</v>
      </c>
      <c r="H450" s="216"/>
      <c r="I450" s="185"/>
      <c r="J450" s="186">
        <f>ROUND(I450*H450,2)</f>
        <v>0</v>
      </c>
      <c r="K450" s="182" t="s">
        <v>386</v>
      </c>
      <c r="L450" s="39"/>
      <c r="M450" s="187" t="s">
        <v>5</v>
      </c>
      <c r="N450" s="188" t="s">
        <v>51</v>
      </c>
      <c r="O450" s="40"/>
      <c r="P450" s="189">
        <f>O450*H450</f>
        <v>0</v>
      </c>
      <c r="Q450" s="189">
        <v>0</v>
      </c>
      <c r="R450" s="189">
        <f>Q450*H450</f>
        <v>0</v>
      </c>
      <c r="S450" s="189">
        <v>0</v>
      </c>
      <c r="T450" s="190">
        <f>S450*H450</f>
        <v>0</v>
      </c>
      <c r="AR450" s="22" t="s">
        <v>462</v>
      </c>
      <c r="AT450" s="22" t="s">
        <v>382</v>
      </c>
      <c r="AU450" s="22" t="s">
        <v>89</v>
      </c>
      <c r="AY450" s="22" t="s">
        <v>380</v>
      </c>
      <c r="BE450" s="191">
        <f>IF(N450="základní",J450,0)</f>
        <v>0</v>
      </c>
      <c r="BF450" s="191">
        <f>IF(N450="snížená",J450,0)</f>
        <v>0</v>
      </c>
      <c r="BG450" s="191">
        <f>IF(N450="zákl. přenesená",J450,0)</f>
        <v>0</v>
      </c>
      <c r="BH450" s="191">
        <f>IF(N450="sníž. přenesená",J450,0)</f>
        <v>0</v>
      </c>
      <c r="BI450" s="191">
        <f>IF(N450="nulová",J450,0)</f>
        <v>0</v>
      </c>
      <c r="BJ450" s="22" t="s">
        <v>24</v>
      </c>
      <c r="BK450" s="191">
        <f>ROUND(I450*H450,2)</f>
        <v>0</v>
      </c>
      <c r="BL450" s="22" t="s">
        <v>462</v>
      </c>
      <c r="BM450" s="22" t="s">
        <v>1346</v>
      </c>
    </row>
    <row r="451" spans="2:65" s="1" customFormat="1" ht="121.5">
      <c r="B451" s="39"/>
      <c r="D451" s="196" t="s">
        <v>389</v>
      </c>
      <c r="F451" s="197" t="s">
        <v>1062</v>
      </c>
      <c r="I451" s="194"/>
      <c r="L451" s="39"/>
      <c r="M451" s="195"/>
      <c r="N451" s="40"/>
      <c r="O451" s="40"/>
      <c r="P451" s="40"/>
      <c r="Q451" s="40"/>
      <c r="R451" s="40"/>
      <c r="S451" s="40"/>
      <c r="T451" s="68"/>
      <c r="AT451" s="22" t="s">
        <v>389</v>
      </c>
      <c r="AU451" s="22" t="s">
        <v>89</v>
      </c>
    </row>
    <row r="452" spans="2:65" s="11" customFormat="1" ht="29.85" customHeight="1">
      <c r="B452" s="165"/>
      <c r="D452" s="176" t="s">
        <v>79</v>
      </c>
      <c r="E452" s="177" t="s">
        <v>1347</v>
      </c>
      <c r="F452" s="177" t="s">
        <v>1348</v>
      </c>
      <c r="I452" s="168"/>
      <c r="J452" s="178">
        <f>BK452</f>
        <v>0</v>
      </c>
      <c r="L452" s="165"/>
      <c r="M452" s="170"/>
      <c r="N452" s="171"/>
      <c r="O452" s="171"/>
      <c r="P452" s="172">
        <f>SUM(P453:P459)</f>
        <v>0</v>
      </c>
      <c r="Q452" s="171"/>
      <c r="R452" s="172">
        <f>SUM(R453:R459)</f>
        <v>8.2299004999999994</v>
      </c>
      <c r="S452" s="171"/>
      <c r="T452" s="173">
        <f>SUM(T453:T459)</f>
        <v>0</v>
      </c>
      <c r="AR452" s="166" t="s">
        <v>89</v>
      </c>
      <c r="AT452" s="174" t="s">
        <v>79</v>
      </c>
      <c r="AU452" s="174" t="s">
        <v>24</v>
      </c>
      <c r="AY452" s="166" t="s">
        <v>380</v>
      </c>
      <c r="BK452" s="175">
        <f>SUM(BK453:BK459)</f>
        <v>0</v>
      </c>
    </row>
    <row r="453" spans="2:65" s="1" customFormat="1" ht="22.5" customHeight="1">
      <c r="B453" s="179"/>
      <c r="C453" s="180" t="s">
        <v>1349</v>
      </c>
      <c r="D453" s="180" t="s">
        <v>382</v>
      </c>
      <c r="E453" s="181" t="s">
        <v>1350</v>
      </c>
      <c r="F453" s="182" t="s">
        <v>1351</v>
      </c>
      <c r="G453" s="183" t="s">
        <v>436</v>
      </c>
      <c r="H453" s="184">
        <v>745.75</v>
      </c>
      <c r="I453" s="185"/>
      <c r="J453" s="186">
        <f>ROUND(I453*H453,2)</f>
        <v>0</v>
      </c>
      <c r="K453" s="182" t="s">
        <v>386</v>
      </c>
      <c r="L453" s="39"/>
      <c r="M453" s="187" t="s">
        <v>5</v>
      </c>
      <c r="N453" s="188" t="s">
        <v>51</v>
      </c>
      <c r="O453" s="40"/>
      <c r="P453" s="189">
        <f>O453*H453</f>
        <v>0</v>
      </c>
      <c r="Q453" s="189">
        <v>7.1500000000000001E-3</v>
      </c>
      <c r="R453" s="189">
        <f>Q453*H453</f>
        <v>5.3321125</v>
      </c>
      <c r="S453" s="189">
        <v>0</v>
      </c>
      <c r="T453" s="190">
        <f>S453*H453</f>
        <v>0</v>
      </c>
      <c r="AR453" s="22" t="s">
        <v>462</v>
      </c>
      <c r="AT453" s="22" t="s">
        <v>382</v>
      </c>
      <c r="AU453" s="22" t="s">
        <v>89</v>
      </c>
      <c r="AY453" s="22" t="s">
        <v>380</v>
      </c>
      <c r="BE453" s="191">
        <f>IF(N453="základní",J453,0)</f>
        <v>0</v>
      </c>
      <c r="BF453" s="191">
        <f>IF(N453="snížená",J453,0)</f>
        <v>0</v>
      </c>
      <c r="BG453" s="191">
        <f>IF(N453="zákl. přenesená",J453,0)</f>
        <v>0</v>
      </c>
      <c r="BH453" s="191">
        <f>IF(N453="sníž. přenesená",J453,0)</f>
        <v>0</v>
      </c>
      <c r="BI453" s="191">
        <f>IF(N453="nulová",J453,0)</f>
        <v>0</v>
      </c>
      <c r="BJ453" s="22" t="s">
        <v>24</v>
      </c>
      <c r="BK453" s="191">
        <f>ROUND(I453*H453,2)</f>
        <v>0</v>
      </c>
      <c r="BL453" s="22" t="s">
        <v>462</v>
      </c>
      <c r="BM453" s="22" t="s">
        <v>1352</v>
      </c>
    </row>
    <row r="454" spans="2:65" s="1" customFormat="1" ht="27">
      <c r="B454" s="39"/>
      <c r="D454" s="192" t="s">
        <v>389</v>
      </c>
      <c r="F454" s="193" t="s">
        <v>1353</v>
      </c>
      <c r="I454" s="194"/>
      <c r="L454" s="39"/>
      <c r="M454" s="195"/>
      <c r="N454" s="40"/>
      <c r="O454" s="40"/>
      <c r="P454" s="40"/>
      <c r="Q454" s="40"/>
      <c r="R454" s="40"/>
      <c r="S454" s="40"/>
      <c r="T454" s="68"/>
      <c r="AT454" s="22" t="s">
        <v>389</v>
      </c>
      <c r="AU454" s="22" t="s">
        <v>89</v>
      </c>
    </row>
    <row r="455" spans="2:65" s="1" customFormat="1" ht="31.5" customHeight="1">
      <c r="B455" s="179"/>
      <c r="C455" s="180" t="s">
        <v>1354</v>
      </c>
      <c r="D455" s="180" t="s">
        <v>382</v>
      </c>
      <c r="E455" s="181" t="s">
        <v>1355</v>
      </c>
      <c r="F455" s="182" t="s">
        <v>1356</v>
      </c>
      <c r="G455" s="183" t="s">
        <v>436</v>
      </c>
      <c r="H455" s="184">
        <v>1480.8</v>
      </c>
      <c r="I455" s="185"/>
      <c r="J455" s="186">
        <f>ROUND(I455*H455,2)</f>
        <v>0</v>
      </c>
      <c r="K455" s="182" t="s">
        <v>386</v>
      </c>
      <c r="L455" s="39"/>
      <c r="M455" s="187" t="s">
        <v>5</v>
      </c>
      <c r="N455" s="188" t="s">
        <v>51</v>
      </c>
      <c r="O455" s="40"/>
      <c r="P455" s="189">
        <f>O455*H455</f>
        <v>0</v>
      </c>
      <c r="Q455" s="189">
        <v>1.7899999999999999E-3</v>
      </c>
      <c r="R455" s="189">
        <f>Q455*H455</f>
        <v>2.6506319999999999</v>
      </c>
      <c r="S455" s="189">
        <v>0</v>
      </c>
      <c r="T455" s="190">
        <f>S455*H455</f>
        <v>0</v>
      </c>
      <c r="AR455" s="22" t="s">
        <v>462</v>
      </c>
      <c r="AT455" s="22" t="s">
        <v>382</v>
      </c>
      <c r="AU455" s="22" t="s">
        <v>89</v>
      </c>
      <c r="AY455" s="22" t="s">
        <v>380</v>
      </c>
      <c r="BE455" s="191">
        <f>IF(N455="základní",J455,0)</f>
        <v>0</v>
      </c>
      <c r="BF455" s="191">
        <f>IF(N455="snížená",J455,0)</f>
        <v>0</v>
      </c>
      <c r="BG455" s="191">
        <f>IF(N455="zákl. přenesená",J455,0)</f>
        <v>0</v>
      </c>
      <c r="BH455" s="191">
        <f>IF(N455="sníž. přenesená",J455,0)</f>
        <v>0</v>
      </c>
      <c r="BI455" s="191">
        <f>IF(N455="nulová",J455,0)</f>
        <v>0</v>
      </c>
      <c r="BJ455" s="22" t="s">
        <v>24</v>
      </c>
      <c r="BK455" s="191">
        <f>ROUND(I455*H455,2)</f>
        <v>0</v>
      </c>
      <c r="BL455" s="22" t="s">
        <v>462</v>
      </c>
      <c r="BM455" s="22" t="s">
        <v>1357</v>
      </c>
    </row>
    <row r="456" spans="2:65" s="1" customFormat="1" ht="27">
      <c r="B456" s="39"/>
      <c r="D456" s="192" t="s">
        <v>389</v>
      </c>
      <c r="F456" s="193" t="s">
        <v>1353</v>
      </c>
      <c r="I456" s="194"/>
      <c r="L456" s="39"/>
      <c r="M456" s="195"/>
      <c r="N456" s="40"/>
      <c r="O456" s="40"/>
      <c r="P456" s="40"/>
      <c r="Q456" s="40"/>
      <c r="R456" s="40"/>
      <c r="S456" s="40"/>
      <c r="T456" s="68"/>
      <c r="AT456" s="22" t="s">
        <v>389</v>
      </c>
      <c r="AU456" s="22" t="s">
        <v>89</v>
      </c>
    </row>
    <row r="457" spans="2:65" s="1" customFormat="1" ht="22.5" customHeight="1">
      <c r="B457" s="179"/>
      <c r="C457" s="180" t="s">
        <v>1358</v>
      </c>
      <c r="D457" s="180" t="s">
        <v>382</v>
      </c>
      <c r="E457" s="181" t="s">
        <v>1359</v>
      </c>
      <c r="F457" s="182" t="s">
        <v>1360</v>
      </c>
      <c r="G457" s="183" t="s">
        <v>436</v>
      </c>
      <c r="H457" s="184">
        <v>339.5</v>
      </c>
      <c r="I457" s="185"/>
      <c r="J457" s="186">
        <f>ROUND(I457*H457,2)</f>
        <v>0</v>
      </c>
      <c r="K457" s="182" t="s">
        <v>386</v>
      </c>
      <c r="L457" s="39"/>
      <c r="M457" s="187" t="s">
        <v>5</v>
      </c>
      <c r="N457" s="188" t="s">
        <v>51</v>
      </c>
      <c r="O457" s="40"/>
      <c r="P457" s="189">
        <f>O457*H457</f>
        <v>0</v>
      </c>
      <c r="Q457" s="189">
        <v>7.2800000000000002E-4</v>
      </c>
      <c r="R457" s="189">
        <f>Q457*H457</f>
        <v>0.24715600000000001</v>
      </c>
      <c r="S457" s="189">
        <v>0</v>
      </c>
      <c r="T457" s="190">
        <f>S457*H457</f>
        <v>0</v>
      </c>
      <c r="AR457" s="22" t="s">
        <v>462</v>
      </c>
      <c r="AT457" s="22" t="s">
        <v>382</v>
      </c>
      <c r="AU457" s="22" t="s">
        <v>89</v>
      </c>
      <c r="AY457" s="22" t="s">
        <v>380</v>
      </c>
      <c r="BE457" s="191">
        <f>IF(N457="základní",J457,0)</f>
        <v>0</v>
      </c>
      <c r="BF457" s="191">
        <f>IF(N457="snížená",J457,0)</f>
        <v>0</v>
      </c>
      <c r="BG457" s="191">
        <f>IF(N457="zákl. přenesená",J457,0)</f>
        <v>0</v>
      </c>
      <c r="BH457" s="191">
        <f>IF(N457="sníž. přenesená",J457,0)</f>
        <v>0</v>
      </c>
      <c r="BI457" s="191">
        <f>IF(N457="nulová",J457,0)</f>
        <v>0</v>
      </c>
      <c r="BJ457" s="22" t="s">
        <v>24</v>
      </c>
      <c r="BK457" s="191">
        <f>ROUND(I457*H457,2)</f>
        <v>0</v>
      </c>
      <c r="BL457" s="22" t="s">
        <v>462</v>
      </c>
      <c r="BM457" s="22" t="s">
        <v>1361</v>
      </c>
    </row>
    <row r="458" spans="2:65" s="1" customFormat="1" ht="31.5" customHeight="1">
      <c r="B458" s="179"/>
      <c r="C458" s="180" t="s">
        <v>1362</v>
      </c>
      <c r="D458" s="180" t="s">
        <v>382</v>
      </c>
      <c r="E458" s="181" t="s">
        <v>1363</v>
      </c>
      <c r="F458" s="182" t="s">
        <v>1364</v>
      </c>
      <c r="G458" s="183" t="s">
        <v>794</v>
      </c>
      <c r="H458" s="216"/>
      <c r="I458" s="185"/>
      <c r="J458" s="186">
        <f>ROUND(I458*H458,2)</f>
        <v>0</v>
      </c>
      <c r="K458" s="182" t="s">
        <v>386</v>
      </c>
      <c r="L458" s="39"/>
      <c r="M458" s="187" t="s">
        <v>5</v>
      </c>
      <c r="N458" s="188" t="s">
        <v>51</v>
      </c>
      <c r="O458" s="40"/>
      <c r="P458" s="189">
        <f>O458*H458</f>
        <v>0</v>
      </c>
      <c r="Q458" s="189">
        <v>0</v>
      </c>
      <c r="R458" s="189">
        <f>Q458*H458</f>
        <v>0</v>
      </c>
      <c r="S458" s="189">
        <v>0</v>
      </c>
      <c r="T458" s="190">
        <f>S458*H458</f>
        <v>0</v>
      </c>
      <c r="AR458" s="22" t="s">
        <v>462</v>
      </c>
      <c r="AT458" s="22" t="s">
        <v>382</v>
      </c>
      <c r="AU458" s="22" t="s">
        <v>89</v>
      </c>
      <c r="AY458" s="22" t="s">
        <v>380</v>
      </c>
      <c r="BE458" s="191">
        <f>IF(N458="základní",J458,0)</f>
        <v>0</v>
      </c>
      <c r="BF458" s="191">
        <f>IF(N458="snížená",J458,0)</f>
        <v>0</v>
      </c>
      <c r="BG458" s="191">
        <f>IF(N458="zákl. přenesená",J458,0)</f>
        <v>0</v>
      </c>
      <c r="BH458" s="191">
        <f>IF(N458="sníž. přenesená",J458,0)</f>
        <v>0</v>
      </c>
      <c r="BI458" s="191">
        <f>IF(N458="nulová",J458,0)</f>
        <v>0</v>
      </c>
      <c r="BJ458" s="22" t="s">
        <v>24</v>
      </c>
      <c r="BK458" s="191">
        <f>ROUND(I458*H458,2)</f>
        <v>0</v>
      </c>
      <c r="BL458" s="22" t="s">
        <v>462</v>
      </c>
      <c r="BM458" s="22" t="s">
        <v>1365</v>
      </c>
    </row>
    <row r="459" spans="2:65" s="1" customFormat="1" ht="121.5">
      <c r="B459" s="39"/>
      <c r="D459" s="196" t="s">
        <v>389</v>
      </c>
      <c r="F459" s="197" t="s">
        <v>1273</v>
      </c>
      <c r="I459" s="194"/>
      <c r="L459" s="39"/>
      <c r="M459" s="195"/>
      <c r="N459" s="40"/>
      <c r="O459" s="40"/>
      <c r="P459" s="40"/>
      <c r="Q459" s="40"/>
      <c r="R459" s="40"/>
      <c r="S459" s="40"/>
      <c r="T459" s="68"/>
      <c r="AT459" s="22" t="s">
        <v>389</v>
      </c>
      <c r="AU459" s="22" t="s">
        <v>89</v>
      </c>
    </row>
    <row r="460" spans="2:65" s="11" customFormat="1" ht="29.85" customHeight="1">
      <c r="B460" s="165"/>
      <c r="D460" s="176" t="s">
        <v>79</v>
      </c>
      <c r="E460" s="177" t="s">
        <v>1366</v>
      </c>
      <c r="F460" s="177" t="s">
        <v>1367</v>
      </c>
      <c r="I460" s="168"/>
      <c r="J460" s="178">
        <f>BK460</f>
        <v>0</v>
      </c>
      <c r="L460" s="165"/>
      <c r="M460" s="170"/>
      <c r="N460" s="171"/>
      <c r="O460" s="171"/>
      <c r="P460" s="172">
        <f>SUM(P461:P464)</f>
        <v>0</v>
      </c>
      <c r="Q460" s="171"/>
      <c r="R460" s="172">
        <f>SUM(R461:R464)</f>
        <v>5.3531864999999996</v>
      </c>
      <c r="S460" s="171"/>
      <c r="T460" s="173">
        <f>SUM(T461:T464)</f>
        <v>0</v>
      </c>
      <c r="AR460" s="166" t="s">
        <v>89</v>
      </c>
      <c r="AT460" s="174" t="s">
        <v>79</v>
      </c>
      <c r="AU460" s="174" t="s">
        <v>24</v>
      </c>
      <c r="AY460" s="166" t="s">
        <v>380</v>
      </c>
      <c r="BK460" s="175">
        <f>SUM(BK461:BK464)</f>
        <v>0</v>
      </c>
    </row>
    <row r="461" spans="2:65" s="1" customFormat="1" ht="31.5" customHeight="1">
      <c r="B461" s="179"/>
      <c r="C461" s="180" t="s">
        <v>1368</v>
      </c>
      <c r="D461" s="180" t="s">
        <v>382</v>
      </c>
      <c r="E461" s="181" t="s">
        <v>1369</v>
      </c>
      <c r="F461" s="182" t="s">
        <v>1370</v>
      </c>
      <c r="G461" s="183" t="s">
        <v>436</v>
      </c>
      <c r="H461" s="184">
        <v>266.99200000000002</v>
      </c>
      <c r="I461" s="185"/>
      <c r="J461" s="186">
        <f>ROUND(I461*H461,2)</f>
        <v>0</v>
      </c>
      <c r="K461" s="182" t="s">
        <v>386</v>
      </c>
      <c r="L461" s="39"/>
      <c r="M461" s="187" t="s">
        <v>5</v>
      </c>
      <c r="N461" s="188" t="s">
        <v>51</v>
      </c>
      <c r="O461" s="40"/>
      <c r="P461" s="189">
        <f>O461*H461</f>
        <v>0</v>
      </c>
      <c r="Q461" s="189">
        <v>3.0000000000000001E-3</v>
      </c>
      <c r="R461" s="189">
        <f>Q461*H461</f>
        <v>0.80097600000000002</v>
      </c>
      <c r="S461" s="189">
        <v>0</v>
      </c>
      <c r="T461" s="190">
        <f>S461*H461</f>
        <v>0</v>
      </c>
      <c r="AR461" s="22" t="s">
        <v>462</v>
      </c>
      <c r="AT461" s="22" t="s">
        <v>382</v>
      </c>
      <c r="AU461" s="22" t="s">
        <v>89</v>
      </c>
      <c r="AY461" s="22" t="s">
        <v>380</v>
      </c>
      <c r="BE461" s="191">
        <f>IF(N461="základní",J461,0)</f>
        <v>0</v>
      </c>
      <c r="BF461" s="191">
        <f>IF(N461="snížená",J461,0)</f>
        <v>0</v>
      </c>
      <c r="BG461" s="191">
        <f>IF(N461="zákl. přenesená",J461,0)</f>
        <v>0</v>
      </c>
      <c r="BH461" s="191">
        <f>IF(N461="sníž. přenesená",J461,0)</f>
        <v>0</v>
      </c>
      <c r="BI461" s="191">
        <f>IF(N461="nulová",J461,0)</f>
        <v>0</v>
      </c>
      <c r="BJ461" s="22" t="s">
        <v>24</v>
      </c>
      <c r="BK461" s="191">
        <f>ROUND(I461*H461,2)</f>
        <v>0</v>
      </c>
      <c r="BL461" s="22" t="s">
        <v>462</v>
      </c>
      <c r="BM461" s="22" t="s">
        <v>1371</v>
      </c>
    </row>
    <row r="462" spans="2:65" s="1" customFormat="1" ht="22.5" customHeight="1">
      <c r="B462" s="179"/>
      <c r="C462" s="206" t="s">
        <v>1372</v>
      </c>
      <c r="D462" s="206" t="s">
        <v>456</v>
      </c>
      <c r="E462" s="207" t="s">
        <v>1373</v>
      </c>
      <c r="F462" s="208" t="s">
        <v>1374</v>
      </c>
      <c r="G462" s="209" t="s">
        <v>436</v>
      </c>
      <c r="H462" s="210">
        <v>293.69099999999997</v>
      </c>
      <c r="I462" s="211"/>
      <c r="J462" s="212">
        <f>ROUND(I462*H462,2)</f>
        <v>0</v>
      </c>
      <c r="K462" s="208" t="s">
        <v>386</v>
      </c>
      <c r="L462" s="213"/>
      <c r="M462" s="214" t="s">
        <v>5</v>
      </c>
      <c r="N462" s="215" t="s">
        <v>51</v>
      </c>
      <c r="O462" s="40"/>
      <c r="P462" s="189">
        <f>O462*H462</f>
        <v>0</v>
      </c>
      <c r="Q462" s="189">
        <v>1.55E-2</v>
      </c>
      <c r="R462" s="189">
        <f>Q462*H462</f>
        <v>4.5522104999999993</v>
      </c>
      <c r="S462" s="189">
        <v>0</v>
      </c>
      <c r="T462" s="190">
        <f>S462*H462</f>
        <v>0</v>
      </c>
      <c r="AR462" s="22" t="s">
        <v>531</v>
      </c>
      <c r="AT462" s="22" t="s">
        <v>456</v>
      </c>
      <c r="AU462" s="22" t="s">
        <v>89</v>
      </c>
      <c r="AY462" s="22" t="s">
        <v>380</v>
      </c>
      <c r="BE462" s="191">
        <f>IF(N462="základní",J462,0)</f>
        <v>0</v>
      </c>
      <c r="BF462" s="191">
        <f>IF(N462="snížená",J462,0)</f>
        <v>0</v>
      </c>
      <c r="BG462" s="191">
        <f>IF(N462="zákl. přenesená",J462,0)</f>
        <v>0</v>
      </c>
      <c r="BH462" s="191">
        <f>IF(N462="sníž. přenesená",J462,0)</f>
        <v>0</v>
      </c>
      <c r="BI462" s="191">
        <f>IF(N462="nulová",J462,0)</f>
        <v>0</v>
      </c>
      <c r="BJ462" s="22" t="s">
        <v>24</v>
      </c>
      <c r="BK462" s="191">
        <f>ROUND(I462*H462,2)</f>
        <v>0</v>
      </c>
      <c r="BL462" s="22" t="s">
        <v>462</v>
      </c>
      <c r="BM462" s="22" t="s">
        <v>1375</v>
      </c>
    </row>
    <row r="463" spans="2:65" s="1" customFormat="1" ht="31.5" customHeight="1">
      <c r="B463" s="179"/>
      <c r="C463" s="180" t="s">
        <v>1376</v>
      </c>
      <c r="D463" s="180" t="s">
        <v>382</v>
      </c>
      <c r="E463" s="181" t="s">
        <v>1377</v>
      </c>
      <c r="F463" s="182" t="s">
        <v>1378</v>
      </c>
      <c r="G463" s="183" t="s">
        <v>794</v>
      </c>
      <c r="H463" s="216"/>
      <c r="I463" s="185"/>
      <c r="J463" s="186">
        <f>ROUND(I463*H463,2)</f>
        <v>0</v>
      </c>
      <c r="K463" s="182" t="s">
        <v>386</v>
      </c>
      <c r="L463" s="39"/>
      <c r="M463" s="187" t="s">
        <v>5</v>
      </c>
      <c r="N463" s="188" t="s">
        <v>51</v>
      </c>
      <c r="O463" s="40"/>
      <c r="P463" s="189">
        <f>O463*H463</f>
        <v>0</v>
      </c>
      <c r="Q463" s="189">
        <v>0</v>
      </c>
      <c r="R463" s="189">
        <f>Q463*H463</f>
        <v>0</v>
      </c>
      <c r="S463" s="189">
        <v>0</v>
      </c>
      <c r="T463" s="190">
        <f>S463*H463</f>
        <v>0</v>
      </c>
      <c r="AR463" s="22" t="s">
        <v>462</v>
      </c>
      <c r="AT463" s="22" t="s">
        <v>382</v>
      </c>
      <c r="AU463" s="22" t="s">
        <v>89</v>
      </c>
      <c r="AY463" s="22" t="s">
        <v>380</v>
      </c>
      <c r="BE463" s="191">
        <f>IF(N463="základní",J463,0)</f>
        <v>0</v>
      </c>
      <c r="BF463" s="191">
        <f>IF(N463="snížená",J463,0)</f>
        <v>0</v>
      </c>
      <c r="BG463" s="191">
        <f>IF(N463="zákl. přenesená",J463,0)</f>
        <v>0</v>
      </c>
      <c r="BH463" s="191">
        <f>IF(N463="sníž. přenesená",J463,0)</f>
        <v>0</v>
      </c>
      <c r="BI463" s="191">
        <f>IF(N463="nulová",J463,0)</f>
        <v>0</v>
      </c>
      <c r="BJ463" s="22" t="s">
        <v>24</v>
      </c>
      <c r="BK463" s="191">
        <f>ROUND(I463*H463,2)</f>
        <v>0</v>
      </c>
      <c r="BL463" s="22" t="s">
        <v>462</v>
      </c>
      <c r="BM463" s="22" t="s">
        <v>1379</v>
      </c>
    </row>
    <row r="464" spans="2:65" s="1" customFormat="1" ht="121.5">
      <c r="B464" s="39"/>
      <c r="D464" s="196" t="s">
        <v>389</v>
      </c>
      <c r="F464" s="197" t="s">
        <v>796</v>
      </c>
      <c r="I464" s="194"/>
      <c r="L464" s="39"/>
      <c r="M464" s="195"/>
      <c r="N464" s="40"/>
      <c r="O464" s="40"/>
      <c r="P464" s="40"/>
      <c r="Q464" s="40"/>
      <c r="R464" s="40"/>
      <c r="S464" s="40"/>
      <c r="T464" s="68"/>
      <c r="AT464" s="22" t="s">
        <v>389</v>
      </c>
      <c r="AU464" s="22" t="s">
        <v>89</v>
      </c>
    </row>
    <row r="465" spans="2:65" s="11" customFormat="1" ht="29.85" customHeight="1">
      <c r="B465" s="165"/>
      <c r="D465" s="176" t="s">
        <v>79</v>
      </c>
      <c r="E465" s="177" t="s">
        <v>1380</v>
      </c>
      <c r="F465" s="177" t="s">
        <v>1381</v>
      </c>
      <c r="I465" s="168"/>
      <c r="J465" s="178">
        <f>BK465</f>
        <v>0</v>
      </c>
      <c r="L465" s="165"/>
      <c r="M465" s="170"/>
      <c r="N465" s="171"/>
      <c r="O465" s="171"/>
      <c r="P465" s="172">
        <f>P466</f>
        <v>0</v>
      </c>
      <c r="Q465" s="171"/>
      <c r="R465" s="172">
        <f>R466</f>
        <v>0</v>
      </c>
      <c r="S465" s="171"/>
      <c r="T465" s="173">
        <f>T466</f>
        <v>0</v>
      </c>
      <c r="AR465" s="166" t="s">
        <v>89</v>
      </c>
      <c r="AT465" s="174" t="s">
        <v>79</v>
      </c>
      <c r="AU465" s="174" t="s">
        <v>24</v>
      </c>
      <c r="AY465" s="166" t="s">
        <v>380</v>
      </c>
      <c r="BK465" s="175">
        <f>BK466</f>
        <v>0</v>
      </c>
    </row>
    <row r="466" spans="2:65" s="1" customFormat="1" ht="22.5" customHeight="1">
      <c r="B466" s="179"/>
      <c r="C466" s="180" t="s">
        <v>1382</v>
      </c>
      <c r="D466" s="180" t="s">
        <v>382</v>
      </c>
      <c r="E466" s="181" t="s">
        <v>1383</v>
      </c>
      <c r="F466" s="182" t="s">
        <v>1384</v>
      </c>
      <c r="G466" s="183" t="s">
        <v>436</v>
      </c>
      <c r="H466" s="184">
        <v>55.16</v>
      </c>
      <c r="I466" s="185"/>
      <c r="J466" s="186">
        <f>ROUND(I466*H466,2)</f>
        <v>0</v>
      </c>
      <c r="K466" s="182" t="s">
        <v>459</v>
      </c>
      <c r="L466" s="39"/>
      <c r="M466" s="187" t="s">
        <v>5</v>
      </c>
      <c r="N466" s="188" t="s">
        <v>51</v>
      </c>
      <c r="O466" s="40"/>
      <c r="P466" s="189">
        <f>O466*H466</f>
        <v>0</v>
      </c>
      <c r="Q466" s="189">
        <v>0</v>
      </c>
      <c r="R466" s="189">
        <f>Q466*H466</f>
        <v>0</v>
      </c>
      <c r="S466" s="189">
        <v>0</v>
      </c>
      <c r="T466" s="190">
        <f>S466*H466</f>
        <v>0</v>
      </c>
      <c r="AR466" s="22" t="s">
        <v>462</v>
      </c>
      <c r="AT466" s="22" t="s">
        <v>382</v>
      </c>
      <c r="AU466" s="22" t="s">
        <v>89</v>
      </c>
      <c r="AY466" s="22" t="s">
        <v>380</v>
      </c>
      <c r="BE466" s="191">
        <f>IF(N466="základní",J466,0)</f>
        <v>0</v>
      </c>
      <c r="BF466" s="191">
        <f>IF(N466="snížená",J466,0)</f>
        <v>0</v>
      </c>
      <c r="BG466" s="191">
        <f>IF(N466="zákl. přenesená",J466,0)</f>
        <v>0</v>
      </c>
      <c r="BH466" s="191">
        <f>IF(N466="sníž. přenesená",J466,0)</f>
        <v>0</v>
      </c>
      <c r="BI466" s="191">
        <f>IF(N466="nulová",J466,0)</f>
        <v>0</v>
      </c>
      <c r="BJ466" s="22" t="s">
        <v>24</v>
      </c>
      <c r="BK466" s="191">
        <f>ROUND(I466*H466,2)</f>
        <v>0</v>
      </c>
      <c r="BL466" s="22" t="s">
        <v>462</v>
      </c>
      <c r="BM466" s="22" t="s">
        <v>1385</v>
      </c>
    </row>
    <row r="467" spans="2:65" s="11" customFormat="1" ht="29.85" customHeight="1">
      <c r="B467" s="165"/>
      <c r="D467" s="176" t="s">
        <v>79</v>
      </c>
      <c r="E467" s="177" t="s">
        <v>1386</v>
      </c>
      <c r="F467" s="177" t="s">
        <v>1367</v>
      </c>
      <c r="I467" s="168"/>
      <c r="J467" s="178">
        <f>BK467</f>
        <v>0</v>
      </c>
      <c r="L467" s="165"/>
      <c r="M467" s="170"/>
      <c r="N467" s="171"/>
      <c r="O467" s="171"/>
      <c r="P467" s="172">
        <f>P468</f>
        <v>0</v>
      </c>
      <c r="Q467" s="171"/>
      <c r="R467" s="172">
        <f>R468</f>
        <v>1.01313472</v>
      </c>
      <c r="S467" s="171"/>
      <c r="T467" s="173">
        <f>T468</f>
        <v>0</v>
      </c>
      <c r="AR467" s="166" t="s">
        <v>89</v>
      </c>
      <c r="AT467" s="174" t="s">
        <v>79</v>
      </c>
      <c r="AU467" s="174" t="s">
        <v>24</v>
      </c>
      <c r="AY467" s="166" t="s">
        <v>380</v>
      </c>
      <c r="BK467" s="175">
        <f>BK468</f>
        <v>0</v>
      </c>
    </row>
    <row r="468" spans="2:65" s="1" customFormat="1" ht="31.5" customHeight="1">
      <c r="B468" s="179"/>
      <c r="C468" s="180" t="s">
        <v>1387</v>
      </c>
      <c r="D468" s="180" t="s">
        <v>382</v>
      </c>
      <c r="E468" s="181" t="s">
        <v>1388</v>
      </c>
      <c r="F468" s="182" t="s">
        <v>1389</v>
      </c>
      <c r="G468" s="183" t="s">
        <v>436</v>
      </c>
      <c r="H468" s="184">
        <v>3920.8</v>
      </c>
      <c r="I468" s="185"/>
      <c r="J468" s="186">
        <f>ROUND(I468*H468,2)</f>
        <v>0</v>
      </c>
      <c r="K468" s="182" t="s">
        <v>386</v>
      </c>
      <c r="L468" s="39"/>
      <c r="M468" s="187" t="s">
        <v>5</v>
      </c>
      <c r="N468" s="217" t="s">
        <v>51</v>
      </c>
      <c r="O468" s="218"/>
      <c r="P468" s="219">
        <f>O468*H468</f>
        <v>0</v>
      </c>
      <c r="Q468" s="219">
        <v>2.5839999999999999E-4</v>
      </c>
      <c r="R468" s="219">
        <f>Q468*H468</f>
        <v>1.01313472</v>
      </c>
      <c r="S468" s="219">
        <v>0</v>
      </c>
      <c r="T468" s="220">
        <f>S468*H468</f>
        <v>0</v>
      </c>
      <c r="AR468" s="22" t="s">
        <v>462</v>
      </c>
      <c r="AT468" s="22" t="s">
        <v>382</v>
      </c>
      <c r="AU468" s="22" t="s">
        <v>89</v>
      </c>
      <c r="AY468" s="22" t="s">
        <v>380</v>
      </c>
      <c r="BE468" s="191">
        <f>IF(N468="základní",J468,0)</f>
        <v>0</v>
      </c>
      <c r="BF468" s="191">
        <f>IF(N468="snížená",J468,0)</f>
        <v>0</v>
      </c>
      <c r="BG468" s="191">
        <f>IF(N468="zákl. přenesená",J468,0)</f>
        <v>0</v>
      </c>
      <c r="BH468" s="191">
        <f>IF(N468="sníž. přenesená",J468,0)</f>
        <v>0</v>
      </c>
      <c r="BI468" s="191">
        <f>IF(N468="nulová",J468,0)</f>
        <v>0</v>
      </c>
      <c r="BJ468" s="22" t="s">
        <v>24</v>
      </c>
      <c r="BK468" s="191">
        <f>ROUND(I468*H468,2)</f>
        <v>0</v>
      </c>
      <c r="BL468" s="22" t="s">
        <v>462</v>
      </c>
      <c r="BM468" s="22" t="s">
        <v>1390</v>
      </c>
    </row>
    <row r="469" spans="2:65" s="1" customFormat="1" ht="6.95" customHeight="1">
      <c r="B469" s="54"/>
      <c r="C469" s="55"/>
      <c r="D469" s="55"/>
      <c r="E469" s="55"/>
      <c r="F469" s="55"/>
      <c r="G469" s="55"/>
      <c r="H469" s="55"/>
      <c r="I469" s="132"/>
      <c r="J469" s="55"/>
      <c r="K469" s="55"/>
      <c r="L469" s="39"/>
    </row>
  </sheetData>
  <autoFilter ref="C104:K468"/>
  <mergeCells count="12">
    <mergeCell ref="E95:H95"/>
    <mergeCell ref="E97:H97"/>
    <mergeCell ref="E7:H7"/>
    <mergeCell ref="E9:H9"/>
    <mergeCell ref="E11:H11"/>
    <mergeCell ref="E26:H26"/>
    <mergeCell ref="E47:H47"/>
    <mergeCell ref="G1:H1"/>
    <mergeCell ref="L2:V2"/>
    <mergeCell ref="E49:H49"/>
    <mergeCell ref="E51:H51"/>
    <mergeCell ref="E93:H93"/>
  </mergeCells>
  <hyperlinks>
    <hyperlink ref="F1:G1" location="C2" display="1) Krycí list soupisu"/>
    <hyperlink ref="G1:H1" location="C58" display="2) Rekapitulace"/>
    <hyperlink ref="J1" location="C10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98"/>
  <sheetViews>
    <sheetView showGridLines="0" workbookViewId="0">
      <pane ySplit="1" topLeftCell="A289" activePane="bottomLeft" state="frozen"/>
      <selection pane="bottomLeft" activeCell="H105" sqref="H105"/>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97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1391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ROUND(SUM(BE89:BE297), 2)</f>
        <v>0</v>
      </c>
      <c r="G32" s="40"/>
      <c r="H32" s="40"/>
      <c r="I32" s="124">
        <v>0.21</v>
      </c>
      <c r="J32" s="123">
        <f>ROUND(ROUND((SUM(BE89:BE297)), 2)*I32, 2)</f>
        <v>0</v>
      </c>
      <c r="K32" s="43"/>
    </row>
    <row r="33" spans="2:11" s="1" customFormat="1" ht="14.45" customHeight="1">
      <c r="B33" s="39"/>
      <c r="C33" s="40"/>
      <c r="D33" s="40"/>
      <c r="E33" s="47" t="s">
        <v>52</v>
      </c>
      <c r="F33" s="123">
        <f>ROUND(SUM(BF89:BF297), 2)</f>
        <v>0</v>
      </c>
      <c r="G33" s="40"/>
      <c r="H33" s="40"/>
      <c r="I33" s="124">
        <v>0.15</v>
      </c>
      <c r="J33" s="123">
        <f>ROUND(ROUND((SUM(BF89:BF297)), 2)*I33, 2)</f>
        <v>0</v>
      </c>
      <c r="K33" s="43"/>
    </row>
    <row r="34" spans="2:11" s="1" customFormat="1" ht="14.45" hidden="1" customHeight="1">
      <c r="B34" s="39"/>
      <c r="C34" s="40"/>
      <c r="D34" s="40"/>
      <c r="E34" s="47" t="s">
        <v>53</v>
      </c>
      <c r="F34" s="123">
        <f>ROUND(SUM(BG89:BG297), 2)</f>
        <v>0</v>
      </c>
      <c r="G34" s="40"/>
      <c r="H34" s="40"/>
      <c r="I34" s="124">
        <v>0.21</v>
      </c>
      <c r="J34" s="123">
        <v>0</v>
      </c>
      <c r="K34" s="43"/>
    </row>
    <row r="35" spans="2:11" s="1" customFormat="1" ht="14.45" hidden="1" customHeight="1">
      <c r="B35" s="39"/>
      <c r="C35" s="40"/>
      <c r="D35" s="40"/>
      <c r="E35" s="47" t="s">
        <v>54</v>
      </c>
      <c r="F35" s="123">
        <f>ROUND(SUM(BH89:BH297), 2)</f>
        <v>0</v>
      </c>
      <c r="G35" s="40"/>
      <c r="H35" s="40"/>
      <c r="I35" s="124">
        <v>0.15</v>
      </c>
      <c r="J35" s="123">
        <v>0</v>
      </c>
      <c r="K35" s="43"/>
    </row>
    <row r="36" spans="2:11" s="1" customFormat="1" ht="14.45" hidden="1" customHeight="1">
      <c r="B36" s="39"/>
      <c r="C36" s="40"/>
      <c r="D36" s="40"/>
      <c r="E36" s="47" t="s">
        <v>55</v>
      </c>
      <c r="F36" s="123">
        <f>ROUND(SUM(BI89:BI297),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SO.01-2 - Stavebně konstrukční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J158</f>
        <v>0</v>
      </c>
      <c r="K63" s="153"/>
    </row>
    <row r="64" spans="2:47" s="9" customFormat="1" ht="19.899999999999999" customHeight="1">
      <c r="B64" s="147"/>
      <c r="C64" s="148"/>
      <c r="D64" s="149" t="s">
        <v>1392</v>
      </c>
      <c r="E64" s="150"/>
      <c r="F64" s="150"/>
      <c r="G64" s="150"/>
      <c r="H64" s="150"/>
      <c r="I64" s="151"/>
      <c r="J64" s="152">
        <f>J208</f>
        <v>0</v>
      </c>
      <c r="K64" s="153"/>
    </row>
    <row r="65" spans="2:12" s="9" customFormat="1" ht="19.899999999999999" customHeight="1">
      <c r="B65" s="147"/>
      <c r="C65" s="148"/>
      <c r="D65" s="149" t="s">
        <v>1393</v>
      </c>
      <c r="E65" s="150"/>
      <c r="F65" s="150"/>
      <c r="G65" s="150"/>
      <c r="H65" s="150"/>
      <c r="I65" s="151"/>
      <c r="J65" s="152">
        <f>J287</f>
        <v>0</v>
      </c>
      <c r="K65" s="153"/>
    </row>
    <row r="66" spans="2:12" s="9" customFormat="1" ht="19.899999999999999" customHeight="1">
      <c r="B66" s="147"/>
      <c r="C66" s="148"/>
      <c r="D66" s="149" t="s">
        <v>346</v>
      </c>
      <c r="E66" s="150"/>
      <c r="F66" s="150"/>
      <c r="G66" s="150"/>
      <c r="H66" s="150"/>
      <c r="I66" s="151"/>
      <c r="J66" s="152">
        <f>J290</f>
        <v>0</v>
      </c>
      <c r="K66" s="153"/>
    </row>
    <row r="67" spans="2:12" s="9" customFormat="1" ht="19.899999999999999" customHeight="1">
      <c r="B67" s="147"/>
      <c r="C67" s="148"/>
      <c r="D67" s="149" t="s">
        <v>347</v>
      </c>
      <c r="E67" s="150"/>
      <c r="F67" s="150"/>
      <c r="G67" s="150"/>
      <c r="H67" s="150"/>
      <c r="I67" s="151"/>
      <c r="J67" s="152">
        <f>J295</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8" t="str">
        <f>E7</f>
        <v>DATOVÉ CENTRUM - ZELENEČ</v>
      </c>
      <c r="F77" s="359"/>
      <c r="G77" s="359"/>
      <c r="H77" s="359"/>
      <c r="L77" s="39"/>
    </row>
    <row r="78" spans="2:12" ht="15">
      <c r="B78" s="26"/>
      <c r="C78" s="61" t="s">
        <v>331</v>
      </c>
      <c r="L78" s="26"/>
    </row>
    <row r="79" spans="2:12" s="1" customFormat="1" ht="22.5" customHeight="1">
      <c r="B79" s="39"/>
      <c r="E79" s="358" t="s">
        <v>332</v>
      </c>
      <c r="F79" s="360"/>
      <c r="G79" s="360"/>
      <c r="H79" s="360"/>
      <c r="L79" s="39"/>
    </row>
    <row r="80" spans="2:12" s="1" customFormat="1" ht="14.45" customHeight="1">
      <c r="B80" s="39"/>
      <c r="C80" s="61" t="s">
        <v>333</v>
      </c>
      <c r="L80" s="39"/>
    </row>
    <row r="81" spans="2:65" s="1" customFormat="1" ht="23.25" customHeight="1">
      <c r="B81" s="39"/>
      <c r="E81" s="328" t="str">
        <f>E11</f>
        <v>SO.01-2 - Stavebně konstrukční řešení</v>
      </c>
      <c r="F81" s="360"/>
      <c r="G81" s="360"/>
      <c r="H81" s="360"/>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ht="15">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1319.2330499443194</v>
      </c>
      <c r="S89" s="66"/>
      <c r="T89" s="163">
        <f>T90</f>
        <v>0</v>
      </c>
      <c r="AT89" s="22" t="s">
        <v>79</v>
      </c>
      <c r="AU89" s="22" t="s">
        <v>340</v>
      </c>
      <c r="BK89" s="164">
        <f>BK90</f>
        <v>0</v>
      </c>
    </row>
    <row r="90" spans="2:65" s="11" customFormat="1" ht="37.35" customHeight="1">
      <c r="B90" s="165"/>
      <c r="D90" s="166" t="s">
        <v>79</v>
      </c>
      <c r="E90" s="167" t="s">
        <v>378</v>
      </c>
      <c r="F90" s="167" t="s">
        <v>379</v>
      </c>
      <c r="I90" s="168"/>
      <c r="J90" s="169">
        <f>BK90</f>
        <v>0</v>
      </c>
      <c r="L90" s="165"/>
      <c r="M90" s="170"/>
      <c r="N90" s="171"/>
      <c r="O90" s="171"/>
      <c r="P90" s="172">
        <f>P91+P158+P208+P287+P290+P295</f>
        <v>0</v>
      </c>
      <c r="Q90" s="171"/>
      <c r="R90" s="172">
        <f>R91+R158+R208+R287+R290+R295</f>
        <v>1319.2330499443194</v>
      </c>
      <c r="S90" s="171"/>
      <c r="T90" s="173">
        <f>T91+T158+T208+T287+T290+T295</f>
        <v>0</v>
      </c>
      <c r="AR90" s="166" t="s">
        <v>24</v>
      </c>
      <c r="AT90" s="174" t="s">
        <v>79</v>
      </c>
      <c r="AU90" s="174" t="s">
        <v>80</v>
      </c>
      <c r="AY90" s="166" t="s">
        <v>380</v>
      </c>
      <c r="BK90" s="175">
        <f>BK91+BK158+BK208+BK287+BK290+BK295</f>
        <v>0</v>
      </c>
    </row>
    <row r="91" spans="2:65" s="11" customFormat="1" ht="19.899999999999999" customHeight="1">
      <c r="B91" s="165"/>
      <c r="D91" s="176" t="s">
        <v>79</v>
      </c>
      <c r="E91" s="177" t="s">
        <v>89</v>
      </c>
      <c r="F91" s="177" t="s">
        <v>439</v>
      </c>
      <c r="I91" s="168"/>
      <c r="J91" s="178">
        <f>BK91</f>
        <v>0</v>
      </c>
      <c r="L91" s="165"/>
      <c r="M91" s="170"/>
      <c r="N91" s="171"/>
      <c r="O91" s="171"/>
      <c r="P91" s="172">
        <f>SUM(P92:P157)</f>
        <v>0</v>
      </c>
      <c r="Q91" s="171"/>
      <c r="R91" s="172">
        <f>SUM(R92:R157)</f>
        <v>475.35209233243961</v>
      </c>
      <c r="S91" s="171"/>
      <c r="T91" s="173">
        <f>SUM(T92:T157)</f>
        <v>0</v>
      </c>
      <c r="AR91" s="166" t="s">
        <v>24</v>
      </c>
      <c r="AT91" s="174" t="s">
        <v>79</v>
      </c>
      <c r="AU91" s="174" t="s">
        <v>24</v>
      </c>
      <c r="AY91" s="166" t="s">
        <v>380</v>
      </c>
      <c r="BK91" s="175">
        <f>SUM(BK92:BK157)</f>
        <v>0</v>
      </c>
    </row>
    <row r="92" spans="2:65" s="1" customFormat="1" ht="31.5" customHeight="1">
      <c r="B92" s="179"/>
      <c r="C92" s="180" t="s">
        <v>24</v>
      </c>
      <c r="D92" s="180" t="s">
        <v>382</v>
      </c>
      <c r="E92" s="181" t="s">
        <v>1394</v>
      </c>
      <c r="F92" s="182" t="s">
        <v>1395</v>
      </c>
      <c r="G92" s="183" t="s">
        <v>443</v>
      </c>
      <c r="H92" s="184">
        <v>18</v>
      </c>
      <c r="I92" s="185"/>
      <c r="J92" s="186">
        <f>ROUND(I92*H92,2)</f>
        <v>0</v>
      </c>
      <c r="K92" s="182" t="s">
        <v>386</v>
      </c>
      <c r="L92" s="39"/>
      <c r="M92" s="187" t="s">
        <v>5</v>
      </c>
      <c r="N92" s="188" t="s">
        <v>51</v>
      </c>
      <c r="O92" s="40"/>
      <c r="P92" s="189">
        <f>O92*H92</f>
        <v>0</v>
      </c>
      <c r="Q92" s="189">
        <v>3.1554E-4</v>
      </c>
      <c r="R92" s="189">
        <f>Q92*H92</f>
        <v>5.6797200000000001E-3</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1396</v>
      </c>
    </row>
    <row r="93" spans="2:65" s="1" customFormat="1" ht="31.5" customHeight="1">
      <c r="B93" s="179"/>
      <c r="C93" s="180" t="s">
        <v>89</v>
      </c>
      <c r="D93" s="180" t="s">
        <v>382</v>
      </c>
      <c r="E93" s="181" t="s">
        <v>1397</v>
      </c>
      <c r="F93" s="182" t="s">
        <v>1398</v>
      </c>
      <c r="G93" s="183" t="s">
        <v>443</v>
      </c>
      <c r="H93" s="184">
        <v>18</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1399</v>
      </c>
    </row>
    <row r="94" spans="2:65" s="1" customFormat="1" ht="81">
      <c r="B94" s="39"/>
      <c r="D94" s="192" t="s">
        <v>389</v>
      </c>
      <c r="F94" s="193" t="s">
        <v>1400</v>
      </c>
      <c r="I94" s="194"/>
      <c r="L94" s="39"/>
      <c r="M94" s="195"/>
      <c r="N94" s="40"/>
      <c r="O94" s="40"/>
      <c r="P94" s="40"/>
      <c r="Q94" s="40"/>
      <c r="R94" s="40"/>
      <c r="S94" s="40"/>
      <c r="T94" s="68"/>
      <c r="AT94" s="22" t="s">
        <v>389</v>
      </c>
      <c r="AU94" s="22" t="s">
        <v>89</v>
      </c>
    </row>
    <row r="95" spans="2:65" s="1" customFormat="1" ht="31.5" customHeight="1">
      <c r="B95" s="179"/>
      <c r="C95" s="180" t="s">
        <v>395</v>
      </c>
      <c r="D95" s="180" t="s">
        <v>382</v>
      </c>
      <c r="E95" s="181" t="s">
        <v>1401</v>
      </c>
      <c r="F95" s="182" t="s">
        <v>1402</v>
      </c>
      <c r="G95" s="183" t="s">
        <v>385</v>
      </c>
      <c r="H95" s="184">
        <v>58.009</v>
      </c>
      <c r="I95" s="185"/>
      <c r="J95" s="186">
        <f>ROUND(I95*H95,2)</f>
        <v>0</v>
      </c>
      <c r="K95" s="182" t="s">
        <v>386</v>
      </c>
      <c r="L95" s="39"/>
      <c r="M95" s="187" t="s">
        <v>5</v>
      </c>
      <c r="N95" s="188" t="s">
        <v>51</v>
      </c>
      <c r="O95" s="40"/>
      <c r="P95" s="189">
        <f>O95*H95</f>
        <v>0</v>
      </c>
      <c r="Q95" s="189">
        <v>2.4532922039999998</v>
      </c>
      <c r="R95" s="189">
        <f>Q95*H95</f>
        <v>142.31302746183599</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1403</v>
      </c>
    </row>
    <row r="96" spans="2:65" s="1" customFormat="1" ht="94.5">
      <c r="B96" s="39"/>
      <c r="D96" s="192" t="s">
        <v>389</v>
      </c>
      <c r="F96" s="193" t="s">
        <v>1404</v>
      </c>
      <c r="I96" s="194"/>
      <c r="L96" s="39"/>
      <c r="M96" s="195"/>
      <c r="N96" s="40"/>
      <c r="O96" s="40"/>
      <c r="P96" s="40"/>
      <c r="Q96" s="40"/>
      <c r="R96" s="40"/>
      <c r="S96" s="40"/>
      <c r="T96" s="68"/>
      <c r="AT96" s="22" t="s">
        <v>389</v>
      </c>
      <c r="AU96" s="22" t="s">
        <v>89</v>
      </c>
    </row>
    <row r="97" spans="2:65" s="1" customFormat="1" ht="44.25" customHeight="1">
      <c r="B97" s="179"/>
      <c r="C97" s="180" t="s">
        <v>387</v>
      </c>
      <c r="D97" s="180" t="s">
        <v>382</v>
      </c>
      <c r="E97" s="181" t="s">
        <v>1405</v>
      </c>
      <c r="F97" s="182" t="s">
        <v>1406</v>
      </c>
      <c r="G97" s="183" t="s">
        <v>436</v>
      </c>
      <c r="H97" s="184">
        <v>12.135</v>
      </c>
      <c r="I97" s="185"/>
      <c r="J97" s="186">
        <f>ROUND(I97*H97,2)</f>
        <v>0</v>
      </c>
      <c r="K97" s="182" t="s">
        <v>386</v>
      </c>
      <c r="L97" s="39"/>
      <c r="M97" s="187" t="s">
        <v>5</v>
      </c>
      <c r="N97" s="188" t="s">
        <v>51</v>
      </c>
      <c r="O97" s="40"/>
      <c r="P97" s="189">
        <f>O97*H97</f>
        <v>0</v>
      </c>
      <c r="Q97" s="189">
        <v>1.0258999999999999E-3</v>
      </c>
      <c r="R97" s="189">
        <f>Q97*H97</f>
        <v>1.2449296499999998E-2</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1407</v>
      </c>
    </row>
    <row r="98" spans="2:65" s="1" customFormat="1" ht="44.25" customHeight="1">
      <c r="B98" s="179"/>
      <c r="C98" s="180" t="s">
        <v>403</v>
      </c>
      <c r="D98" s="180" t="s">
        <v>382</v>
      </c>
      <c r="E98" s="181" t="s">
        <v>1408</v>
      </c>
      <c r="F98" s="182" t="s">
        <v>1409</v>
      </c>
      <c r="G98" s="183" t="s">
        <v>436</v>
      </c>
      <c r="H98" s="184">
        <v>12.135</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1410</v>
      </c>
    </row>
    <row r="99" spans="2:65" s="1" customFormat="1" ht="22.5" customHeight="1">
      <c r="B99" s="179"/>
      <c r="C99" s="180" t="s">
        <v>407</v>
      </c>
      <c r="D99" s="180" t="s">
        <v>382</v>
      </c>
      <c r="E99" s="181" t="s">
        <v>1411</v>
      </c>
      <c r="F99" s="182" t="s">
        <v>1412</v>
      </c>
      <c r="G99" s="183" t="s">
        <v>420</v>
      </c>
      <c r="H99" s="184">
        <v>5.7679999999999998</v>
      </c>
      <c r="I99" s="185"/>
      <c r="J99" s="186">
        <f>ROUND(I99*H99,2)</f>
        <v>0</v>
      </c>
      <c r="K99" s="182" t="s">
        <v>386</v>
      </c>
      <c r="L99" s="39"/>
      <c r="M99" s="187" t="s">
        <v>5</v>
      </c>
      <c r="N99" s="188" t="s">
        <v>51</v>
      </c>
      <c r="O99" s="40"/>
      <c r="P99" s="189">
        <f>O99*H99</f>
        <v>0</v>
      </c>
      <c r="Q99" s="189">
        <v>1.0530555952</v>
      </c>
      <c r="R99" s="189">
        <f>Q99*H99</f>
        <v>6.0740246731136001</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1413</v>
      </c>
    </row>
    <row r="100" spans="2:65" s="1" customFormat="1" ht="27">
      <c r="B100" s="39"/>
      <c r="D100" s="192" t="s">
        <v>389</v>
      </c>
      <c r="F100" s="193" t="s">
        <v>1414</v>
      </c>
      <c r="I100" s="194"/>
      <c r="L100" s="39"/>
      <c r="M100" s="195"/>
      <c r="N100" s="40"/>
      <c r="O100" s="40"/>
      <c r="P100" s="40"/>
      <c r="Q100" s="40"/>
      <c r="R100" s="40"/>
      <c r="S100" s="40"/>
      <c r="T100" s="68"/>
      <c r="AT100" s="22" t="s">
        <v>389</v>
      </c>
      <c r="AU100" s="22" t="s">
        <v>89</v>
      </c>
    </row>
    <row r="101" spans="2:65" s="1" customFormat="1" ht="31.5" customHeight="1">
      <c r="B101" s="179"/>
      <c r="C101" s="180" t="s">
        <v>412</v>
      </c>
      <c r="D101" s="180" t="s">
        <v>382</v>
      </c>
      <c r="E101" s="181" t="s">
        <v>1415</v>
      </c>
      <c r="F101" s="182" t="s">
        <v>1416</v>
      </c>
      <c r="G101" s="183" t="s">
        <v>443</v>
      </c>
      <c r="H101" s="184">
        <v>7.5</v>
      </c>
      <c r="I101" s="185"/>
      <c r="J101" s="186">
        <f>ROUND(I101*H101,2)</f>
        <v>0</v>
      </c>
      <c r="K101" s="182" t="s">
        <v>386</v>
      </c>
      <c r="L101" s="39"/>
      <c r="M101" s="187" t="s">
        <v>5</v>
      </c>
      <c r="N101" s="188" t="s">
        <v>51</v>
      </c>
      <c r="O101" s="40"/>
      <c r="P101" s="189">
        <f>O101*H101</f>
        <v>0</v>
      </c>
      <c r="Q101" s="189">
        <v>1E-4</v>
      </c>
      <c r="R101" s="189">
        <f>Q101*H101</f>
        <v>7.5000000000000002E-4</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1417</v>
      </c>
    </row>
    <row r="102" spans="2:65" s="1" customFormat="1" ht="31.5" customHeight="1">
      <c r="B102" s="179"/>
      <c r="C102" s="180" t="s">
        <v>417</v>
      </c>
      <c r="D102" s="180" t="s">
        <v>382</v>
      </c>
      <c r="E102" s="181" t="s">
        <v>1418</v>
      </c>
      <c r="F102" s="182" t="s">
        <v>1419</v>
      </c>
      <c r="G102" s="183" t="s">
        <v>443</v>
      </c>
      <c r="H102" s="184">
        <v>54</v>
      </c>
      <c r="I102" s="185"/>
      <c r="J102" s="186">
        <f>ROUND(I102*H102,2)</f>
        <v>0</v>
      </c>
      <c r="K102" s="182" t="s">
        <v>386</v>
      </c>
      <c r="L102" s="39"/>
      <c r="M102" s="187" t="s">
        <v>5</v>
      </c>
      <c r="N102" s="188" t="s">
        <v>51</v>
      </c>
      <c r="O102" s="40"/>
      <c r="P102" s="189">
        <f>O102*H102</f>
        <v>0</v>
      </c>
      <c r="Q102" s="189">
        <v>1.1E-4</v>
      </c>
      <c r="R102" s="189">
        <f>Q102*H102</f>
        <v>5.94E-3</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1420</v>
      </c>
    </row>
    <row r="103" spans="2:65" s="1" customFormat="1" ht="31.5" customHeight="1">
      <c r="B103" s="179"/>
      <c r="C103" s="180" t="s">
        <v>424</v>
      </c>
      <c r="D103" s="180" t="s">
        <v>382</v>
      </c>
      <c r="E103" s="181" t="s">
        <v>1421</v>
      </c>
      <c r="F103" s="182" t="s">
        <v>1422</v>
      </c>
      <c r="G103" s="183" t="s">
        <v>443</v>
      </c>
      <c r="H103" s="184">
        <v>34.5</v>
      </c>
      <c r="I103" s="185"/>
      <c r="J103" s="186">
        <f>ROUND(I103*H103,2)</f>
        <v>0</v>
      </c>
      <c r="K103" s="182" t="s">
        <v>386</v>
      </c>
      <c r="L103" s="39"/>
      <c r="M103" s="187" t="s">
        <v>5</v>
      </c>
      <c r="N103" s="188" t="s">
        <v>51</v>
      </c>
      <c r="O103" s="40"/>
      <c r="P103" s="189">
        <f>O103*H103</f>
        <v>0</v>
      </c>
      <c r="Q103" s="189">
        <v>1.2999999999999999E-4</v>
      </c>
      <c r="R103" s="189">
        <f>Q103*H103</f>
        <v>4.4849999999999994E-3</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1423</v>
      </c>
    </row>
    <row r="104" spans="2:65" s="1" customFormat="1" ht="31.5" customHeight="1">
      <c r="B104" s="179"/>
      <c r="C104" s="180" t="s">
        <v>29</v>
      </c>
      <c r="D104" s="180" t="s">
        <v>382</v>
      </c>
      <c r="E104" s="181" t="s">
        <v>1424</v>
      </c>
      <c r="F104" s="182" t="s">
        <v>1425</v>
      </c>
      <c r="G104" s="183" t="s">
        <v>443</v>
      </c>
      <c r="H104" s="184">
        <v>37</v>
      </c>
      <c r="I104" s="185"/>
      <c r="J104" s="186">
        <f>ROUND(I104*H104,2)</f>
        <v>0</v>
      </c>
      <c r="K104" s="182" t="s">
        <v>386</v>
      </c>
      <c r="L104" s="39"/>
      <c r="M104" s="187" t="s">
        <v>5</v>
      </c>
      <c r="N104" s="188" t="s">
        <v>51</v>
      </c>
      <c r="O104" s="40"/>
      <c r="P104" s="189">
        <f>O104*H104</f>
        <v>0</v>
      </c>
      <c r="Q104" s="189">
        <v>1.6880000000000001E-4</v>
      </c>
      <c r="R104" s="189">
        <f>Q104*H104</f>
        <v>6.2456000000000005E-3</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1426</v>
      </c>
    </row>
    <row r="105" spans="2:65" s="1" customFormat="1" ht="31.5" customHeight="1">
      <c r="B105" s="179"/>
      <c r="C105" s="180" t="s">
        <v>433</v>
      </c>
      <c r="D105" s="180" t="s">
        <v>382</v>
      </c>
      <c r="E105" s="181" t="s">
        <v>1427</v>
      </c>
      <c r="F105" s="182" t="s">
        <v>1428</v>
      </c>
      <c r="G105" s="183" t="s">
        <v>443</v>
      </c>
      <c r="H105" s="184">
        <v>61.5</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1429</v>
      </c>
    </row>
    <row r="106" spans="2:65" s="1" customFormat="1" ht="81">
      <c r="B106" s="39"/>
      <c r="D106" s="192" t="s">
        <v>389</v>
      </c>
      <c r="F106" s="193" t="s">
        <v>1400</v>
      </c>
      <c r="I106" s="194"/>
      <c r="L106" s="39"/>
      <c r="M106" s="195"/>
      <c r="N106" s="40"/>
      <c r="O106" s="40"/>
      <c r="P106" s="40"/>
      <c r="Q106" s="40"/>
      <c r="R106" s="40"/>
      <c r="S106" s="40"/>
      <c r="T106" s="68"/>
      <c r="AT106" s="22" t="s">
        <v>389</v>
      </c>
      <c r="AU106" s="22" t="s">
        <v>89</v>
      </c>
    </row>
    <row r="107" spans="2:65" s="1" customFormat="1" ht="31.5" customHeight="1">
      <c r="B107" s="179"/>
      <c r="C107" s="180" t="s">
        <v>440</v>
      </c>
      <c r="D107" s="180" t="s">
        <v>382</v>
      </c>
      <c r="E107" s="181" t="s">
        <v>1430</v>
      </c>
      <c r="F107" s="182" t="s">
        <v>1431</v>
      </c>
      <c r="G107" s="183" t="s">
        <v>443</v>
      </c>
      <c r="H107" s="184">
        <v>34.5</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1432</v>
      </c>
    </row>
    <row r="108" spans="2:65" s="1" customFormat="1" ht="81">
      <c r="B108" s="39"/>
      <c r="D108" s="192" t="s">
        <v>389</v>
      </c>
      <c r="F108" s="193" t="s">
        <v>1400</v>
      </c>
      <c r="I108" s="194"/>
      <c r="L108" s="39"/>
      <c r="M108" s="195"/>
      <c r="N108" s="40"/>
      <c r="O108" s="40"/>
      <c r="P108" s="40"/>
      <c r="Q108" s="40"/>
      <c r="R108" s="40"/>
      <c r="S108" s="40"/>
      <c r="T108" s="68"/>
      <c r="AT108" s="22" t="s">
        <v>389</v>
      </c>
      <c r="AU108" s="22" t="s">
        <v>89</v>
      </c>
    </row>
    <row r="109" spans="2:65" s="1" customFormat="1" ht="31.5" customHeight="1">
      <c r="B109" s="179"/>
      <c r="C109" s="180" t="s">
        <v>446</v>
      </c>
      <c r="D109" s="180" t="s">
        <v>382</v>
      </c>
      <c r="E109" s="181" t="s">
        <v>1433</v>
      </c>
      <c r="F109" s="182" t="s">
        <v>1434</v>
      </c>
      <c r="G109" s="183" t="s">
        <v>443</v>
      </c>
      <c r="H109" s="184">
        <v>37</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1435</v>
      </c>
    </row>
    <row r="110" spans="2:65" s="1" customFormat="1" ht="81">
      <c r="B110" s="39"/>
      <c r="D110" s="192" t="s">
        <v>389</v>
      </c>
      <c r="F110" s="193" t="s">
        <v>1400</v>
      </c>
      <c r="I110" s="194"/>
      <c r="L110" s="39"/>
      <c r="M110" s="195"/>
      <c r="N110" s="40"/>
      <c r="O110" s="40"/>
      <c r="P110" s="40"/>
      <c r="Q110" s="40"/>
      <c r="R110" s="40"/>
      <c r="S110" s="40"/>
      <c r="T110" s="68"/>
      <c r="AT110" s="22" t="s">
        <v>389</v>
      </c>
      <c r="AU110" s="22" t="s">
        <v>89</v>
      </c>
    </row>
    <row r="111" spans="2:65" s="1" customFormat="1" ht="31.5" customHeight="1">
      <c r="B111" s="179"/>
      <c r="C111" s="206" t="s">
        <v>451</v>
      </c>
      <c r="D111" s="206" t="s">
        <v>456</v>
      </c>
      <c r="E111" s="207" t="s">
        <v>1436</v>
      </c>
      <c r="F111" s="208" t="s">
        <v>1437</v>
      </c>
      <c r="G111" s="209" t="s">
        <v>385</v>
      </c>
      <c r="H111" s="210">
        <v>71.09</v>
      </c>
      <c r="I111" s="211"/>
      <c r="J111" s="212">
        <f>ROUND(I111*H111,2)</f>
        <v>0</v>
      </c>
      <c r="K111" s="208" t="s">
        <v>1438</v>
      </c>
      <c r="L111" s="213"/>
      <c r="M111" s="214" t="s">
        <v>5</v>
      </c>
      <c r="N111" s="215" t="s">
        <v>51</v>
      </c>
      <c r="O111" s="40"/>
      <c r="P111" s="189">
        <f>O111*H111</f>
        <v>0</v>
      </c>
      <c r="Q111" s="189">
        <v>2.4289999999999998</v>
      </c>
      <c r="R111" s="189">
        <f>Q111*H111</f>
        <v>172.67760999999999</v>
      </c>
      <c r="S111" s="189">
        <v>0</v>
      </c>
      <c r="T111" s="190">
        <f>S111*H111</f>
        <v>0</v>
      </c>
      <c r="AR111" s="22" t="s">
        <v>417</v>
      </c>
      <c r="AT111" s="22" t="s">
        <v>456</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1439</v>
      </c>
    </row>
    <row r="112" spans="2:65" s="1" customFormat="1" ht="22.5" customHeight="1">
      <c r="B112" s="179"/>
      <c r="C112" s="180" t="s">
        <v>11</v>
      </c>
      <c r="D112" s="180" t="s">
        <v>382</v>
      </c>
      <c r="E112" s="181" t="s">
        <v>1440</v>
      </c>
      <c r="F112" s="182" t="s">
        <v>1441</v>
      </c>
      <c r="G112" s="183" t="s">
        <v>420</v>
      </c>
      <c r="H112" s="184">
        <v>4.609</v>
      </c>
      <c r="I112" s="185"/>
      <c r="J112" s="186">
        <f>ROUND(I112*H112,2)</f>
        <v>0</v>
      </c>
      <c r="K112" s="182" t="s">
        <v>386</v>
      </c>
      <c r="L112" s="39"/>
      <c r="M112" s="187" t="s">
        <v>5</v>
      </c>
      <c r="N112" s="188" t="s">
        <v>51</v>
      </c>
      <c r="O112" s="40"/>
      <c r="P112" s="189">
        <f>O112*H112</f>
        <v>0</v>
      </c>
      <c r="Q112" s="189">
        <v>1.1133176060000001</v>
      </c>
      <c r="R112" s="189">
        <f>Q112*H112</f>
        <v>5.1312808460540005</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1442</v>
      </c>
    </row>
    <row r="113" spans="2:65" s="1" customFormat="1" ht="54">
      <c r="B113" s="39"/>
      <c r="D113" s="192" t="s">
        <v>389</v>
      </c>
      <c r="F113" s="193" t="s">
        <v>1443</v>
      </c>
      <c r="I113" s="194"/>
      <c r="L113" s="39"/>
      <c r="M113" s="195"/>
      <c r="N113" s="40"/>
      <c r="O113" s="40"/>
      <c r="P113" s="40"/>
      <c r="Q113" s="40"/>
      <c r="R113" s="40"/>
      <c r="S113" s="40"/>
      <c r="T113" s="68"/>
      <c r="AT113" s="22" t="s">
        <v>389</v>
      </c>
      <c r="AU113" s="22" t="s">
        <v>89</v>
      </c>
    </row>
    <row r="114" spans="2:65" s="1" customFormat="1" ht="22.5" customHeight="1">
      <c r="B114" s="179"/>
      <c r="C114" s="180" t="s">
        <v>462</v>
      </c>
      <c r="D114" s="180" t="s">
        <v>382</v>
      </c>
      <c r="E114" s="181" t="s">
        <v>1444</v>
      </c>
      <c r="F114" s="182" t="s">
        <v>1445</v>
      </c>
      <c r="G114" s="183" t="s">
        <v>470</v>
      </c>
      <c r="H114" s="184">
        <v>22</v>
      </c>
      <c r="I114" s="185"/>
      <c r="J114" s="186">
        <f t="shared" ref="J114:J134" si="0">ROUND(I114*H114,2)</f>
        <v>0</v>
      </c>
      <c r="K114" s="182" t="s">
        <v>386</v>
      </c>
      <c r="L114" s="39"/>
      <c r="M114" s="187" t="s">
        <v>5</v>
      </c>
      <c r="N114" s="188" t="s">
        <v>51</v>
      </c>
      <c r="O114" s="40"/>
      <c r="P114" s="189">
        <f t="shared" ref="P114:P134" si="1">O114*H114</f>
        <v>0</v>
      </c>
      <c r="Q114" s="189">
        <v>0.117544</v>
      </c>
      <c r="R114" s="189">
        <f t="shared" ref="R114:R134" si="2">Q114*H114</f>
        <v>2.5859679999999998</v>
      </c>
      <c r="S114" s="189">
        <v>0</v>
      </c>
      <c r="T114" s="190">
        <f t="shared" ref="T114:T134" si="3">S114*H114</f>
        <v>0</v>
      </c>
      <c r="AR114" s="22" t="s">
        <v>387</v>
      </c>
      <c r="AT114" s="22" t="s">
        <v>382</v>
      </c>
      <c r="AU114" s="22" t="s">
        <v>89</v>
      </c>
      <c r="AY114" s="22" t="s">
        <v>380</v>
      </c>
      <c r="BE114" s="191">
        <f t="shared" ref="BE114:BE134" si="4">IF(N114="základní",J114,0)</f>
        <v>0</v>
      </c>
      <c r="BF114" s="191">
        <f t="shared" ref="BF114:BF134" si="5">IF(N114="snížená",J114,0)</f>
        <v>0</v>
      </c>
      <c r="BG114" s="191">
        <f t="shared" ref="BG114:BG134" si="6">IF(N114="zákl. přenesená",J114,0)</f>
        <v>0</v>
      </c>
      <c r="BH114" s="191">
        <f t="shared" ref="BH114:BH134" si="7">IF(N114="sníž. přenesená",J114,0)</f>
        <v>0</v>
      </c>
      <c r="BI114" s="191">
        <f t="shared" ref="BI114:BI134" si="8">IF(N114="nulová",J114,0)</f>
        <v>0</v>
      </c>
      <c r="BJ114" s="22" t="s">
        <v>24</v>
      </c>
      <c r="BK114" s="191">
        <f t="shared" ref="BK114:BK134" si="9">ROUND(I114*H114,2)</f>
        <v>0</v>
      </c>
      <c r="BL114" s="22" t="s">
        <v>387</v>
      </c>
      <c r="BM114" s="22" t="s">
        <v>1446</v>
      </c>
    </row>
    <row r="115" spans="2:65" s="1" customFormat="1" ht="22.5" customHeight="1">
      <c r="B115" s="179"/>
      <c r="C115" s="180" t="s">
        <v>467</v>
      </c>
      <c r="D115" s="180" t="s">
        <v>382</v>
      </c>
      <c r="E115" s="181" t="s">
        <v>1447</v>
      </c>
      <c r="F115" s="182" t="s">
        <v>1448</v>
      </c>
      <c r="G115" s="183" t="s">
        <v>470</v>
      </c>
      <c r="H115" s="184">
        <v>3</v>
      </c>
      <c r="I115" s="185"/>
      <c r="J115" s="186">
        <f t="shared" si="0"/>
        <v>0</v>
      </c>
      <c r="K115" s="182" t="s">
        <v>386</v>
      </c>
      <c r="L115" s="39"/>
      <c r="M115" s="187" t="s">
        <v>5</v>
      </c>
      <c r="N115" s="188" t="s">
        <v>51</v>
      </c>
      <c r="O115" s="40"/>
      <c r="P115" s="189">
        <f t="shared" si="1"/>
        <v>0</v>
      </c>
      <c r="Q115" s="189">
        <v>6.0193999999999998E-2</v>
      </c>
      <c r="R115" s="189">
        <f t="shared" si="2"/>
        <v>0.18058199999999999</v>
      </c>
      <c r="S115" s="189">
        <v>0</v>
      </c>
      <c r="T115" s="190">
        <f t="shared" si="3"/>
        <v>0</v>
      </c>
      <c r="AR115" s="22" t="s">
        <v>387</v>
      </c>
      <c r="AT115" s="22" t="s">
        <v>382</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387</v>
      </c>
      <c r="BM115" s="22" t="s">
        <v>1449</v>
      </c>
    </row>
    <row r="116" spans="2:65" s="1" customFormat="1" ht="22.5" customHeight="1">
      <c r="B116" s="179"/>
      <c r="C116" s="180" t="s">
        <v>473</v>
      </c>
      <c r="D116" s="180" t="s">
        <v>382</v>
      </c>
      <c r="E116" s="181" t="s">
        <v>1450</v>
      </c>
      <c r="F116" s="182" t="s">
        <v>1451</v>
      </c>
      <c r="G116" s="183" t="s">
        <v>714</v>
      </c>
      <c r="H116" s="184">
        <v>7</v>
      </c>
      <c r="I116" s="185"/>
      <c r="J116" s="186">
        <f t="shared" si="0"/>
        <v>0</v>
      </c>
      <c r="K116" s="182" t="s">
        <v>459</v>
      </c>
      <c r="L116" s="39"/>
      <c r="M116" s="187" t="s">
        <v>5</v>
      </c>
      <c r="N116" s="188" t="s">
        <v>51</v>
      </c>
      <c r="O116" s="40"/>
      <c r="P116" s="189">
        <f t="shared" si="1"/>
        <v>0</v>
      </c>
      <c r="Q116" s="189">
        <v>4.6429999999999999E-2</v>
      </c>
      <c r="R116" s="189">
        <f t="shared" si="2"/>
        <v>0.32501000000000002</v>
      </c>
      <c r="S116" s="189">
        <v>0</v>
      </c>
      <c r="T116" s="190">
        <f t="shared" si="3"/>
        <v>0</v>
      </c>
      <c r="AR116" s="22" t="s">
        <v>387</v>
      </c>
      <c r="AT116" s="22" t="s">
        <v>382</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387</v>
      </c>
      <c r="BM116" s="22" t="s">
        <v>1452</v>
      </c>
    </row>
    <row r="117" spans="2:65" s="1" customFormat="1" ht="22.5" customHeight="1">
      <c r="B117" s="179"/>
      <c r="C117" s="206" t="s">
        <v>478</v>
      </c>
      <c r="D117" s="206" t="s">
        <v>456</v>
      </c>
      <c r="E117" s="207" t="s">
        <v>1453</v>
      </c>
      <c r="F117" s="208" t="s">
        <v>1454</v>
      </c>
      <c r="G117" s="209" t="s">
        <v>714</v>
      </c>
      <c r="H117" s="210">
        <v>1</v>
      </c>
      <c r="I117" s="211"/>
      <c r="J117" s="212">
        <f t="shared" si="0"/>
        <v>0</v>
      </c>
      <c r="K117" s="208" t="s">
        <v>459</v>
      </c>
      <c r="L117" s="213"/>
      <c r="M117" s="214" t="s">
        <v>5</v>
      </c>
      <c r="N117" s="215" t="s">
        <v>51</v>
      </c>
      <c r="O117" s="40"/>
      <c r="P117" s="189">
        <f t="shared" si="1"/>
        <v>0</v>
      </c>
      <c r="Q117" s="189">
        <v>4.1630000000000003</v>
      </c>
      <c r="R117" s="189">
        <f t="shared" si="2"/>
        <v>4.1630000000000003</v>
      </c>
      <c r="S117" s="189">
        <v>0</v>
      </c>
      <c r="T117" s="190">
        <f t="shared" si="3"/>
        <v>0</v>
      </c>
      <c r="AR117" s="22" t="s">
        <v>417</v>
      </c>
      <c r="AT117" s="22" t="s">
        <v>456</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387</v>
      </c>
      <c r="BM117" s="22" t="s">
        <v>1455</v>
      </c>
    </row>
    <row r="118" spans="2:65" s="1" customFormat="1" ht="22.5" customHeight="1">
      <c r="B118" s="179"/>
      <c r="C118" s="206" t="s">
        <v>482</v>
      </c>
      <c r="D118" s="206" t="s">
        <v>456</v>
      </c>
      <c r="E118" s="207" t="s">
        <v>1456</v>
      </c>
      <c r="F118" s="208" t="s">
        <v>1457</v>
      </c>
      <c r="G118" s="209" t="s">
        <v>714</v>
      </c>
      <c r="H118" s="210">
        <v>1</v>
      </c>
      <c r="I118" s="211"/>
      <c r="J118" s="212">
        <f t="shared" si="0"/>
        <v>0</v>
      </c>
      <c r="K118" s="208" t="s">
        <v>459</v>
      </c>
      <c r="L118" s="213"/>
      <c r="M118" s="214" t="s">
        <v>5</v>
      </c>
      <c r="N118" s="215" t="s">
        <v>51</v>
      </c>
      <c r="O118" s="40"/>
      <c r="P118" s="189">
        <f t="shared" si="1"/>
        <v>0</v>
      </c>
      <c r="Q118" s="189">
        <v>3.6890000000000001</v>
      </c>
      <c r="R118" s="189">
        <f t="shared" si="2"/>
        <v>3.6890000000000001</v>
      </c>
      <c r="S118" s="189">
        <v>0</v>
      </c>
      <c r="T118" s="190">
        <f t="shared" si="3"/>
        <v>0</v>
      </c>
      <c r="AR118" s="22" t="s">
        <v>417</v>
      </c>
      <c r="AT118" s="22" t="s">
        <v>456</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387</v>
      </c>
      <c r="BM118" s="22" t="s">
        <v>1458</v>
      </c>
    </row>
    <row r="119" spans="2:65" s="1" customFormat="1" ht="22.5" customHeight="1">
      <c r="B119" s="179"/>
      <c r="C119" s="206" t="s">
        <v>10</v>
      </c>
      <c r="D119" s="206" t="s">
        <v>456</v>
      </c>
      <c r="E119" s="207" t="s">
        <v>1459</v>
      </c>
      <c r="F119" s="208" t="s">
        <v>1460</v>
      </c>
      <c r="G119" s="209" t="s">
        <v>714</v>
      </c>
      <c r="H119" s="210">
        <v>3</v>
      </c>
      <c r="I119" s="211"/>
      <c r="J119" s="212">
        <f t="shared" si="0"/>
        <v>0</v>
      </c>
      <c r="K119" s="208" t="s">
        <v>459</v>
      </c>
      <c r="L119" s="213"/>
      <c r="M119" s="214" t="s">
        <v>5</v>
      </c>
      <c r="N119" s="215" t="s">
        <v>51</v>
      </c>
      <c r="O119" s="40"/>
      <c r="P119" s="189">
        <f t="shared" si="1"/>
        <v>0</v>
      </c>
      <c r="Q119" s="189">
        <v>2.911</v>
      </c>
      <c r="R119" s="189">
        <f t="shared" si="2"/>
        <v>8.7330000000000005</v>
      </c>
      <c r="S119" s="189">
        <v>0</v>
      </c>
      <c r="T119" s="190">
        <f t="shared" si="3"/>
        <v>0</v>
      </c>
      <c r="AR119" s="22" t="s">
        <v>417</v>
      </c>
      <c r="AT119" s="22" t="s">
        <v>456</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387</v>
      </c>
      <c r="BM119" s="22" t="s">
        <v>1461</v>
      </c>
    </row>
    <row r="120" spans="2:65" s="1" customFormat="1" ht="22.5" customHeight="1">
      <c r="B120" s="179"/>
      <c r="C120" s="206" t="s">
        <v>489</v>
      </c>
      <c r="D120" s="206" t="s">
        <v>456</v>
      </c>
      <c r="E120" s="207" t="s">
        <v>1462</v>
      </c>
      <c r="F120" s="208" t="s">
        <v>1463</v>
      </c>
      <c r="G120" s="209" t="s">
        <v>714</v>
      </c>
      <c r="H120" s="210">
        <v>2</v>
      </c>
      <c r="I120" s="211"/>
      <c r="J120" s="212">
        <f t="shared" si="0"/>
        <v>0</v>
      </c>
      <c r="K120" s="208" t="s">
        <v>459</v>
      </c>
      <c r="L120" s="213"/>
      <c r="M120" s="214" t="s">
        <v>5</v>
      </c>
      <c r="N120" s="215" t="s">
        <v>51</v>
      </c>
      <c r="O120" s="40"/>
      <c r="P120" s="189">
        <f t="shared" si="1"/>
        <v>0</v>
      </c>
      <c r="Q120" s="189">
        <v>2.9950000000000001</v>
      </c>
      <c r="R120" s="189">
        <f t="shared" si="2"/>
        <v>5.99</v>
      </c>
      <c r="S120" s="189">
        <v>0</v>
      </c>
      <c r="T120" s="190">
        <f t="shared" si="3"/>
        <v>0</v>
      </c>
      <c r="AR120" s="22" t="s">
        <v>417</v>
      </c>
      <c r="AT120" s="22" t="s">
        <v>456</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387</v>
      </c>
      <c r="BM120" s="22" t="s">
        <v>1464</v>
      </c>
    </row>
    <row r="121" spans="2:65" s="1" customFormat="1" ht="22.5" customHeight="1">
      <c r="B121" s="179"/>
      <c r="C121" s="206" t="s">
        <v>494</v>
      </c>
      <c r="D121" s="206" t="s">
        <v>456</v>
      </c>
      <c r="E121" s="207" t="s">
        <v>1465</v>
      </c>
      <c r="F121" s="208" t="s">
        <v>1466</v>
      </c>
      <c r="G121" s="209" t="s">
        <v>714</v>
      </c>
      <c r="H121" s="210">
        <v>1</v>
      </c>
      <c r="I121" s="211"/>
      <c r="J121" s="212">
        <f t="shared" si="0"/>
        <v>0</v>
      </c>
      <c r="K121" s="208" t="s">
        <v>459</v>
      </c>
      <c r="L121" s="213"/>
      <c r="M121" s="214" t="s">
        <v>5</v>
      </c>
      <c r="N121" s="215" t="s">
        <v>51</v>
      </c>
      <c r="O121" s="40"/>
      <c r="P121" s="189">
        <f t="shared" si="1"/>
        <v>0</v>
      </c>
      <c r="Q121" s="189">
        <v>2.2749999999999999</v>
      </c>
      <c r="R121" s="189">
        <f t="shared" si="2"/>
        <v>2.2749999999999999</v>
      </c>
      <c r="S121" s="189">
        <v>0</v>
      </c>
      <c r="T121" s="190">
        <f t="shared" si="3"/>
        <v>0</v>
      </c>
      <c r="AR121" s="22" t="s">
        <v>417</v>
      </c>
      <c r="AT121" s="22" t="s">
        <v>456</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387</v>
      </c>
      <c r="BM121" s="22" t="s">
        <v>1467</v>
      </c>
    </row>
    <row r="122" spans="2:65" s="1" customFormat="1" ht="22.5" customHeight="1">
      <c r="B122" s="179"/>
      <c r="C122" s="206" t="s">
        <v>498</v>
      </c>
      <c r="D122" s="206" t="s">
        <v>456</v>
      </c>
      <c r="E122" s="207" t="s">
        <v>1468</v>
      </c>
      <c r="F122" s="208" t="s">
        <v>1469</v>
      </c>
      <c r="G122" s="209" t="s">
        <v>714</v>
      </c>
      <c r="H122" s="210">
        <v>1</v>
      </c>
      <c r="I122" s="211"/>
      <c r="J122" s="212">
        <f t="shared" si="0"/>
        <v>0</v>
      </c>
      <c r="K122" s="208" t="s">
        <v>459</v>
      </c>
      <c r="L122" s="213"/>
      <c r="M122" s="214" t="s">
        <v>5</v>
      </c>
      <c r="N122" s="215" t="s">
        <v>51</v>
      </c>
      <c r="O122" s="40"/>
      <c r="P122" s="189">
        <f t="shared" si="1"/>
        <v>0</v>
      </c>
      <c r="Q122" s="189">
        <v>3.0190000000000001</v>
      </c>
      <c r="R122" s="189">
        <f t="shared" si="2"/>
        <v>3.0190000000000001</v>
      </c>
      <c r="S122" s="189">
        <v>0</v>
      </c>
      <c r="T122" s="190">
        <f t="shared" si="3"/>
        <v>0</v>
      </c>
      <c r="AR122" s="22" t="s">
        <v>417</v>
      </c>
      <c r="AT122" s="22" t="s">
        <v>456</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387</v>
      </c>
      <c r="BM122" s="22" t="s">
        <v>1470</v>
      </c>
    </row>
    <row r="123" spans="2:65" s="1" customFormat="1" ht="22.5" customHeight="1">
      <c r="B123" s="179"/>
      <c r="C123" s="206" t="s">
        <v>502</v>
      </c>
      <c r="D123" s="206" t="s">
        <v>456</v>
      </c>
      <c r="E123" s="207" t="s">
        <v>1471</v>
      </c>
      <c r="F123" s="208" t="s">
        <v>1472</v>
      </c>
      <c r="G123" s="209" t="s">
        <v>714</v>
      </c>
      <c r="H123" s="210">
        <v>1</v>
      </c>
      <c r="I123" s="211"/>
      <c r="J123" s="212">
        <f t="shared" si="0"/>
        <v>0</v>
      </c>
      <c r="K123" s="208" t="s">
        <v>459</v>
      </c>
      <c r="L123" s="213"/>
      <c r="M123" s="214" t="s">
        <v>5</v>
      </c>
      <c r="N123" s="215" t="s">
        <v>51</v>
      </c>
      <c r="O123" s="40"/>
      <c r="P123" s="189">
        <f t="shared" si="1"/>
        <v>0</v>
      </c>
      <c r="Q123" s="189">
        <v>1.337</v>
      </c>
      <c r="R123" s="189">
        <f t="shared" si="2"/>
        <v>1.337</v>
      </c>
      <c r="S123" s="189">
        <v>0</v>
      </c>
      <c r="T123" s="190">
        <f t="shared" si="3"/>
        <v>0</v>
      </c>
      <c r="AR123" s="22" t="s">
        <v>417</v>
      </c>
      <c r="AT123" s="22" t="s">
        <v>456</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387</v>
      </c>
      <c r="BM123" s="22" t="s">
        <v>1473</v>
      </c>
    </row>
    <row r="124" spans="2:65" s="1" customFormat="1" ht="22.5" customHeight="1">
      <c r="B124" s="179"/>
      <c r="C124" s="206" t="s">
        <v>506</v>
      </c>
      <c r="D124" s="206" t="s">
        <v>456</v>
      </c>
      <c r="E124" s="207" t="s">
        <v>1474</v>
      </c>
      <c r="F124" s="208" t="s">
        <v>1472</v>
      </c>
      <c r="G124" s="209" t="s">
        <v>714</v>
      </c>
      <c r="H124" s="210">
        <v>1</v>
      </c>
      <c r="I124" s="211"/>
      <c r="J124" s="212">
        <f t="shared" si="0"/>
        <v>0</v>
      </c>
      <c r="K124" s="208" t="s">
        <v>459</v>
      </c>
      <c r="L124" s="213"/>
      <c r="M124" s="214" t="s">
        <v>5</v>
      </c>
      <c r="N124" s="215" t="s">
        <v>51</v>
      </c>
      <c r="O124" s="40"/>
      <c r="P124" s="189">
        <f t="shared" si="1"/>
        <v>0</v>
      </c>
      <c r="Q124" s="189">
        <v>3.379</v>
      </c>
      <c r="R124" s="189">
        <f t="shared" si="2"/>
        <v>3.379</v>
      </c>
      <c r="S124" s="189">
        <v>0</v>
      </c>
      <c r="T124" s="190">
        <f t="shared" si="3"/>
        <v>0</v>
      </c>
      <c r="AR124" s="22" t="s">
        <v>417</v>
      </c>
      <c r="AT124" s="22" t="s">
        <v>456</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387</v>
      </c>
      <c r="BM124" s="22" t="s">
        <v>1475</v>
      </c>
    </row>
    <row r="125" spans="2:65" s="1" customFormat="1" ht="22.5" customHeight="1">
      <c r="B125" s="179"/>
      <c r="C125" s="206" t="s">
        <v>510</v>
      </c>
      <c r="D125" s="206" t="s">
        <v>456</v>
      </c>
      <c r="E125" s="207" t="s">
        <v>1476</v>
      </c>
      <c r="F125" s="208" t="s">
        <v>1477</v>
      </c>
      <c r="G125" s="209" t="s">
        <v>714</v>
      </c>
      <c r="H125" s="210">
        <v>2</v>
      </c>
      <c r="I125" s="211"/>
      <c r="J125" s="212">
        <f t="shared" si="0"/>
        <v>0</v>
      </c>
      <c r="K125" s="208" t="s">
        <v>459</v>
      </c>
      <c r="L125" s="213"/>
      <c r="M125" s="214" t="s">
        <v>5</v>
      </c>
      <c r="N125" s="215" t="s">
        <v>51</v>
      </c>
      <c r="O125" s="40"/>
      <c r="P125" s="189">
        <f t="shared" si="1"/>
        <v>0</v>
      </c>
      <c r="Q125" s="189">
        <v>1.1859999999999999</v>
      </c>
      <c r="R125" s="189">
        <f t="shared" si="2"/>
        <v>2.3719999999999999</v>
      </c>
      <c r="S125" s="189">
        <v>0</v>
      </c>
      <c r="T125" s="190">
        <f t="shared" si="3"/>
        <v>0</v>
      </c>
      <c r="AR125" s="22" t="s">
        <v>417</v>
      </c>
      <c r="AT125" s="22" t="s">
        <v>456</v>
      </c>
      <c r="AU125" s="22" t="s">
        <v>89</v>
      </c>
      <c r="AY125" s="22" t="s">
        <v>380</v>
      </c>
      <c r="BE125" s="191">
        <f t="shared" si="4"/>
        <v>0</v>
      </c>
      <c r="BF125" s="191">
        <f t="shared" si="5"/>
        <v>0</v>
      </c>
      <c r="BG125" s="191">
        <f t="shared" si="6"/>
        <v>0</v>
      </c>
      <c r="BH125" s="191">
        <f t="shared" si="7"/>
        <v>0</v>
      </c>
      <c r="BI125" s="191">
        <f t="shared" si="8"/>
        <v>0</v>
      </c>
      <c r="BJ125" s="22" t="s">
        <v>24</v>
      </c>
      <c r="BK125" s="191">
        <f t="shared" si="9"/>
        <v>0</v>
      </c>
      <c r="BL125" s="22" t="s">
        <v>387</v>
      </c>
      <c r="BM125" s="22" t="s">
        <v>1478</v>
      </c>
    </row>
    <row r="126" spans="2:65" s="1" customFormat="1" ht="22.5" customHeight="1">
      <c r="B126" s="179"/>
      <c r="C126" s="206" t="s">
        <v>514</v>
      </c>
      <c r="D126" s="206" t="s">
        <v>456</v>
      </c>
      <c r="E126" s="207" t="s">
        <v>1479</v>
      </c>
      <c r="F126" s="208" t="s">
        <v>1480</v>
      </c>
      <c r="G126" s="209" t="s">
        <v>714</v>
      </c>
      <c r="H126" s="210">
        <v>1</v>
      </c>
      <c r="I126" s="211"/>
      <c r="J126" s="212">
        <f t="shared" si="0"/>
        <v>0</v>
      </c>
      <c r="K126" s="208" t="s">
        <v>459</v>
      </c>
      <c r="L126" s="213"/>
      <c r="M126" s="214" t="s">
        <v>5</v>
      </c>
      <c r="N126" s="215" t="s">
        <v>51</v>
      </c>
      <c r="O126" s="40"/>
      <c r="P126" s="189">
        <f t="shared" si="1"/>
        <v>0</v>
      </c>
      <c r="Q126" s="189">
        <v>2.0510000000000002</v>
      </c>
      <c r="R126" s="189">
        <f t="shared" si="2"/>
        <v>2.0510000000000002</v>
      </c>
      <c r="S126" s="189">
        <v>0</v>
      </c>
      <c r="T126" s="190">
        <f t="shared" si="3"/>
        <v>0</v>
      </c>
      <c r="AR126" s="22" t="s">
        <v>417</v>
      </c>
      <c r="AT126" s="22" t="s">
        <v>456</v>
      </c>
      <c r="AU126" s="22" t="s">
        <v>89</v>
      </c>
      <c r="AY126" s="22" t="s">
        <v>380</v>
      </c>
      <c r="BE126" s="191">
        <f t="shared" si="4"/>
        <v>0</v>
      </c>
      <c r="BF126" s="191">
        <f t="shared" si="5"/>
        <v>0</v>
      </c>
      <c r="BG126" s="191">
        <f t="shared" si="6"/>
        <v>0</v>
      </c>
      <c r="BH126" s="191">
        <f t="shared" si="7"/>
        <v>0</v>
      </c>
      <c r="BI126" s="191">
        <f t="shared" si="8"/>
        <v>0</v>
      </c>
      <c r="BJ126" s="22" t="s">
        <v>24</v>
      </c>
      <c r="BK126" s="191">
        <f t="shared" si="9"/>
        <v>0</v>
      </c>
      <c r="BL126" s="22" t="s">
        <v>387</v>
      </c>
      <c r="BM126" s="22" t="s">
        <v>1481</v>
      </c>
    </row>
    <row r="127" spans="2:65" s="1" customFormat="1" ht="22.5" customHeight="1">
      <c r="B127" s="179"/>
      <c r="C127" s="206" t="s">
        <v>518</v>
      </c>
      <c r="D127" s="206" t="s">
        <v>456</v>
      </c>
      <c r="E127" s="207" t="s">
        <v>1482</v>
      </c>
      <c r="F127" s="208" t="s">
        <v>1483</v>
      </c>
      <c r="G127" s="209" t="s">
        <v>714</v>
      </c>
      <c r="H127" s="210">
        <v>1</v>
      </c>
      <c r="I127" s="211"/>
      <c r="J127" s="212">
        <f t="shared" si="0"/>
        <v>0</v>
      </c>
      <c r="K127" s="208" t="s">
        <v>459</v>
      </c>
      <c r="L127" s="213"/>
      <c r="M127" s="214" t="s">
        <v>5</v>
      </c>
      <c r="N127" s="215" t="s">
        <v>51</v>
      </c>
      <c r="O127" s="40"/>
      <c r="P127" s="189">
        <f t="shared" si="1"/>
        <v>0</v>
      </c>
      <c r="Q127" s="189">
        <v>2.1030000000000002</v>
      </c>
      <c r="R127" s="189">
        <f t="shared" si="2"/>
        <v>2.1030000000000002</v>
      </c>
      <c r="S127" s="189">
        <v>0</v>
      </c>
      <c r="T127" s="190">
        <f t="shared" si="3"/>
        <v>0</v>
      </c>
      <c r="AR127" s="22" t="s">
        <v>417</v>
      </c>
      <c r="AT127" s="22" t="s">
        <v>456</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387</v>
      </c>
      <c r="BM127" s="22" t="s">
        <v>1484</v>
      </c>
    </row>
    <row r="128" spans="2:65" s="1" customFormat="1" ht="22.5" customHeight="1">
      <c r="B128" s="179"/>
      <c r="C128" s="206" t="s">
        <v>522</v>
      </c>
      <c r="D128" s="206" t="s">
        <v>456</v>
      </c>
      <c r="E128" s="207" t="s">
        <v>1485</v>
      </c>
      <c r="F128" s="208" t="s">
        <v>1460</v>
      </c>
      <c r="G128" s="209" t="s">
        <v>714</v>
      </c>
      <c r="H128" s="210">
        <v>1</v>
      </c>
      <c r="I128" s="211"/>
      <c r="J128" s="212">
        <f t="shared" si="0"/>
        <v>0</v>
      </c>
      <c r="K128" s="208" t="s">
        <v>459</v>
      </c>
      <c r="L128" s="213"/>
      <c r="M128" s="214" t="s">
        <v>5</v>
      </c>
      <c r="N128" s="215" t="s">
        <v>51</v>
      </c>
      <c r="O128" s="40"/>
      <c r="P128" s="189">
        <f t="shared" si="1"/>
        <v>0</v>
      </c>
      <c r="Q128" s="189">
        <v>2.0009999999999999</v>
      </c>
      <c r="R128" s="189">
        <f t="shared" si="2"/>
        <v>2.0009999999999999</v>
      </c>
      <c r="S128" s="189">
        <v>0</v>
      </c>
      <c r="T128" s="190">
        <f t="shared" si="3"/>
        <v>0</v>
      </c>
      <c r="AR128" s="22" t="s">
        <v>417</v>
      </c>
      <c r="AT128" s="22" t="s">
        <v>456</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387</v>
      </c>
      <c r="BM128" s="22" t="s">
        <v>1486</v>
      </c>
    </row>
    <row r="129" spans="2:65" s="1" customFormat="1" ht="22.5" customHeight="1">
      <c r="B129" s="179"/>
      <c r="C129" s="206" t="s">
        <v>526</v>
      </c>
      <c r="D129" s="206" t="s">
        <v>456</v>
      </c>
      <c r="E129" s="207" t="s">
        <v>1487</v>
      </c>
      <c r="F129" s="208" t="s">
        <v>1488</v>
      </c>
      <c r="G129" s="209" t="s">
        <v>714</v>
      </c>
      <c r="H129" s="210">
        <v>2</v>
      </c>
      <c r="I129" s="211"/>
      <c r="J129" s="212">
        <f t="shared" si="0"/>
        <v>0</v>
      </c>
      <c r="K129" s="208" t="s">
        <v>459</v>
      </c>
      <c r="L129" s="213"/>
      <c r="M129" s="214" t="s">
        <v>5</v>
      </c>
      <c r="N129" s="215" t="s">
        <v>51</v>
      </c>
      <c r="O129" s="40"/>
      <c r="P129" s="189">
        <f t="shared" si="1"/>
        <v>0</v>
      </c>
      <c r="Q129" s="189">
        <v>1.0289999999999999</v>
      </c>
      <c r="R129" s="189">
        <f t="shared" si="2"/>
        <v>2.0579999999999998</v>
      </c>
      <c r="S129" s="189">
        <v>0</v>
      </c>
      <c r="T129" s="190">
        <f t="shared" si="3"/>
        <v>0</v>
      </c>
      <c r="AR129" s="22" t="s">
        <v>417</v>
      </c>
      <c r="AT129" s="22" t="s">
        <v>456</v>
      </c>
      <c r="AU129" s="22" t="s">
        <v>89</v>
      </c>
      <c r="AY129" s="22" t="s">
        <v>380</v>
      </c>
      <c r="BE129" s="191">
        <f t="shared" si="4"/>
        <v>0</v>
      </c>
      <c r="BF129" s="191">
        <f t="shared" si="5"/>
        <v>0</v>
      </c>
      <c r="BG129" s="191">
        <f t="shared" si="6"/>
        <v>0</v>
      </c>
      <c r="BH129" s="191">
        <f t="shared" si="7"/>
        <v>0</v>
      </c>
      <c r="BI129" s="191">
        <f t="shared" si="8"/>
        <v>0</v>
      </c>
      <c r="BJ129" s="22" t="s">
        <v>24</v>
      </c>
      <c r="BK129" s="191">
        <f t="shared" si="9"/>
        <v>0</v>
      </c>
      <c r="BL129" s="22" t="s">
        <v>387</v>
      </c>
      <c r="BM129" s="22" t="s">
        <v>1489</v>
      </c>
    </row>
    <row r="130" spans="2:65" s="1" customFormat="1" ht="22.5" customHeight="1">
      <c r="B130" s="179"/>
      <c r="C130" s="206" t="s">
        <v>531</v>
      </c>
      <c r="D130" s="206" t="s">
        <v>456</v>
      </c>
      <c r="E130" s="207" t="s">
        <v>1490</v>
      </c>
      <c r="F130" s="208" t="s">
        <v>1491</v>
      </c>
      <c r="G130" s="209" t="s">
        <v>714</v>
      </c>
      <c r="H130" s="210">
        <v>1</v>
      </c>
      <c r="I130" s="211"/>
      <c r="J130" s="212">
        <f t="shared" si="0"/>
        <v>0</v>
      </c>
      <c r="K130" s="208" t="s">
        <v>459</v>
      </c>
      <c r="L130" s="213"/>
      <c r="M130" s="214" t="s">
        <v>5</v>
      </c>
      <c r="N130" s="215" t="s">
        <v>51</v>
      </c>
      <c r="O130" s="40"/>
      <c r="P130" s="189">
        <f t="shared" si="1"/>
        <v>0</v>
      </c>
      <c r="Q130" s="189">
        <v>3.794</v>
      </c>
      <c r="R130" s="189">
        <f t="shared" si="2"/>
        <v>3.794</v>
      </c>
      <c r="S130" s="189">
        <v>0</v>
      </c>
      <c r="T130" s="190">
        <f t="shared" si="3"/>
        <v>0</v>
      </c>
      <c r="AR130" s="22" t="s">
        <v>417</v>
      </c>
      <c r="AT130" s="22" t="s">
        <v>456</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387</v>
      </c>
      <c r="BM130" s="22" t="s">
        <v>1492</v>
      </c>
    </row>
    <row r="131" spans="2:65" s="1" customFormat="1" ht="22.5" customHeight="1">
      <c r="B131" s="179"/>
      <c r="C131" s="206" t="s">
        <v>537</v>
      </c>
      <c r="D131" s="206" t="s">
        <v>456</v>
      </c>
      <c r="E131" s="207" t="s">
        <v>1493</v>
      </c>
      <c r="F131" s="208" t="s">
        <v>1460</v>
      </c>
      <c r="G131" s="209" t="s">
        <v>714</v>
      </c>
      <c r="H131" s="210">
        <v>1</v>
      </c>
      <c r="I131" s="211"/>
      <c r="J131" s="212">
        <f t="shared" si="0"/>
        <v>0</v>
      </c>
      <c r="K131" s="208" t="s">
        <v>459</v>
      </c>
      <c r="L131" s="213"/>
      <c r="M131" s="214" t="s">
        <v>5</v>
      </c>
      <c r="N131" s="215" t="s">
        <v>51</v>
      </c>
      <c r="O131" s="40"/>
      <c r="P131" s="189">
        <f t="shared" si="1"/>
        <v>0</v>
      </c>
      <c r="Q131" s="189">
        <v>2.9550000000000001</v>
      </c>
      <c r="R131" s="189">
        <f t="shared" si="2"/>
        <v>2.9550000000000001</v>
      </c>
      <c r="S131" s="189">
        <v>0</v>
      </c>
      <c r="T131" s="190">
        <f t="shared" si="3"/>
        <v>0</v>
      </c>
      <c r="AR131" s="22" t="s">
        <v>417</v>
      </c>
      <c r="AT131" s="22" t="s">
        <v>456</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387</v>
      </c>
      <c r="BM131" s="22" t="s">
        <v>1494</v>
      </c>
    </row>
    <row r="132" spans="2:65" s="1" customFormat="1" ht="22.5" customHeight="1">
      <c r="B132" s="179"/>
      <c r="C132" s="206" t="s">
        <v>542</v>
      </c>
      <c r="D132" s="206" t="s">
        <v>456</v>
      </c>
      <c r="E132" s="207" t="s">
        <v>1495</v>
      </c>
      <c r="F132" s="208" t="s">
        <v>1454</v>
      </c>
      <c r="G132" s="209" t="s">
        <v>714</v>
      </c>
      <c r="H132" s="210">
        <v>1</v>
      </c>
      <c r="I132" s="211"/>
      <c r="J132" s="212">
        <f t="shared" si="0"/>
        <v>0</v>
      </c>
      <c r="K132" s="208" t="s">
        <v>459</v>
      </c>
      <c r="L132" s="213"/>
      <c r="M132" s="214" t="s">
        <v>5</v>
      </c>
      <c r="N132" s="215" t="s">
        <v>51</v>
      </c>
      <c r="O132" s="40"/>
      <c r="P132" s="189">
        <f t="shared" si="1"/>
        <v>0</v>
      </c>
      <c r="Q132" s="189">
        <v>4.1630000000000003</v>
      </c>
      <c r="R132" s="189">
        <f t="shared" si="2"/>
        <v>4.1630000000000003</v>
      </c>
      <c r="S132" s="189">
        <v>0</v>
      </c>
      <c r="T132" s="190">
        <f t="shared" si="3"/>
        <v>0</v>
      </c>
      <c r="AR132" s="22" t="s">
        <v>417</v>
      </c>
      <c r="AT132" s="22" t="s">
        <v>456</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387</v>
      </c>
      <c r="BM132" s="22" t="s">
        <v>1496</v>
      </c>
    </row>
    <row r="133" spans="2:65" s="1" customFormat="1" ht="22.5" customHeight="1">
      <c r="B133" s="179"/>
      <c r="C133" s="206" t="s">
        <v>546</v>
      </c>
      <c r="D133" s="206" t="s">
        <v>456</v>
      </c>
      <c r="E133" s="207" t="s">
        <v>1497</v>
      </c>
      <c r="F133" s="208" t="s">
        <v>1457</v>
      </c>
      <c r="G133" s="209" t="s">
        <v>714</v>
      </c>
      <c r="H133" s="210">
        <v>1</v>
      </c>
      <c r="I133" s="211"/>
      <c r="J133" s="212">
        <f t="shared" si="0"/>
        <v>0</v>
      </c>
      <c r="K133" s="208" t="s">
        <v>459</v>
      </c>
      <c r="L133" s="213"/>
      <c r="M133" s="214" t="s">
        <v>5</v>
      </c>
      <c r="N133" s="215" t="s">
        <v>51</v>
      </c>
      <c r="O133" s="40"/>
      <c r="P133" s="189">
        <f t="shared" si="1"/>
        <v>0</v>
      </c>
      <c r="Q133" s="189">
        <v>3.6890000000000001</v>
      </c>
      <c r="R133" s="189">
        <f t="shared" si="2"/>
        <v>3.6890000000000001</v>
      </c>
      <c r="S133" s="189">
        <v>0</v>
      </c>
      <c r="T133" s="190">
        <f t="shared" si="3"/>
        <v>0</v>
      </c>
      <c r="AR133" s="22" t="s">
        <v>417</v>
      </c>
      <c r="AT133" s="22" t="s">
        <v>456</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387</v>
      </c>
      <c r="BM133" s="22" t="s">
        <v>1498</v>
      </c>
    </row>
    <row r="134" spans="2:65" s="1" customFormat="1" ht="22.5" customHeight="1">
      <c r="B134" s="179"/>
      <c r="C134" s="206" t="s">
        <v>550</v>
      </c>
      <c r="D134" s="206" t="s">
        <v>456</v>
      </c>
      <c r="E134" s="207" t="s">
        <v>1499</v>
      </c>
      <c r="F134" s="208" t="s">
        <v>1500</v>
      </c>
      <c r="G134" s="209" t="s">
        <v>714</v>
      </c>
      <c r="H134" s="210">
        <v>1</v>
      </c>
      <c r="I134" s="211"/>
      <c r="J134" s="212">
        <f t="shared" si="0"/>
        <v>0</v>
      </c>
      <c r="K134" s="208" t="s">
        <v>459</v>
      </c>
      <c r="L134" s="213"/>
      <c r="M134" s="214" t="s">
        <v>5</v>
      </c>
      <c r="N134" s="215" t="s">
        <v>51</v>
      </c>
      <c r="O134" s="40"/>
      <c r="P134" s="189">
        <f t="shared" si="1"/>
        <v>0</v>
      </c>
      <c r="Q134" s="189">
        <v>10.039</v>
      </c>
      <c r="R134" s="189">
        <f t="shared" si="2"/>
        <v>10.039</v>
      </c>
      <c r="S134" s="189">
        <v>0</v>
      </c>
      <c r="T134" s="190">
        <f t="shared" si="3"/>
        <v>0</v>
      </c>
      <c r="AR134" s="22" t="s">
        <v>417</v>
      </c>
      <c r="AT134" s="22" t="s">
        <v>456</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387</v>
      </c>
      <c r="BM134" s="22" t="s">
        <v>1501</v>
      </c>
    </row>
    <row r="135" spans="2:65" s="1" customFormat="1" ht="27">
      <c r="B135" s="39"/>
      <c r="D135" s="192" t="s">
        <v>535</v>
      </c>
      <c r="F135" s="193" t="s">
        <v>1502</v>
      </c>
      <c r="I135" s="194"/>
      <c r="L135" s="39"/>
      <c r="M135" s="195"/>
      <c r="N135" s="40"/>
      <c r="O135" s="40"/>
      <c r="P135" s="40"/>
      <c r="Q135" s="40"/>
      <c r="R135" s="40"/>
      <c r="S135" s="40"/>
      <c r="T135" s="68"/>
      <c r="AT135" s="22" t="s">
        <v>535</v>
      </c>
      <c r="AU135" s="22" t="s">
        <v>89</v>
      </c>
    </row>
    <row r="136" spans="2:65" s="1" customFormat="1" ht="22.5" customHeight="1">
      <c r="B136" s="179"/>
      <c r="C136" s="206" t="s">
        <v>554</v>
      </c>
      <c r="D136" s="206" t="s">
        <v>456</v>
      </c>
      <c r="E136" s="207" t="s">
        <v>1503</v>
      </c>
      <c r="F136" s="208" t="s">
        <v>1504</v>
      </c>
      <c r="G136" s="209" t="s">
        <v>714</v>
      </c>
      <c r="H136" s="210">
        <v>1</v>
      </c>
      <c r="I136" s="211"/>
      <c r="J136" s="212">
        <f>ROUND(I136*H136,2)</f>
        <v>0</v>
      </c>
      <c r="K136" s="208" t="s">
        <v>459</v>
      </c>
      <c r="L136" s="213"/>
      <c r="M136" s="214" t="s">
        <v>5</v>
      </c>
      <c r="N136" s="215" t="s">
        <v>51</v>
      </c>
      <c r="O136" s="40"/>
      <c r="P136" s="189">
        <f>O136*H136</f>
        <v>0</v>
      </c>
      <c r="Q136" s="189">
        <v>8.9269999999999996</v>
      </c>
      <c r="R136" s="189">
        <f>Q136*H136</f>
        <v>8.9269999999999996</v>
      </c>
      <c r="S136" s="189">
        <v>0</v>
      </c>
      <c r="T136" s="190">
        <f>S136*H136</f>
        <v>0</v>
      </c>
      <c r="AR136" s="22" t="s">
        <v>417</v>
      </c>
      <c r="AT136" s="22" t="s">
        <v>456</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1505</v>
      </c>
    </row>
    <row r="137" spans="2:65" s="1" customFormat="1" ht="27">
      <c r="B137" s="39"/>
      <c r="D137" s="192" t="s">
        <v>535</v>
      </c>
      <c r="F137" s="193" t="s">
        <v>1502</v>
      </c>
      <c r="I137" s="194"/>
      <c r="L137" s="39"/>
      <c r="M137" s="195"/>
      <c r="N137" s="40"/>
      <c r="O137" s="40"/>
      <c r="P137" s="40"/>
      <c r="Q137" s="40"/>
      <c r="R137" s="40"/>
      <c r="S137" s="40"/>
      <c r="T137" s="68"/>
      <c r="AT137" s="22" t="s">
        <v>535</v>
      </c>
      <c r="AU137" s="22" t="s">
        <v>89</v>
      </c>
    </row>
    <row r="138" spans="2:65" s="1" customFormat="1" ht="22.5" customHeight="1">
      <c r="B138" s="179"/>
      <c r="C138" s="206" t="s">
        <v>558</v>
      </c>
      <c r="D138" s="206" t="s">
        <v>456</v>
      </c>
      <c r="E138" s="207" t="s">
        <v>1506</v>
      </c>
      <c r="F138" s="208" t="s">
        <v>1507</v>
      </c>
      <c r="G138" s="209" t="s">
        <v>714</v>
      </c>
      <c r="H138" s="210">
        <v>1</v>
      </c>
      <c r="I138" s="211"/>
      <c r="J138" s="212">
        <f>ROUND(I138*H138,2)</f>
        <v>0</v>
      </c>
      <c r="K138" s="208" t="s">
        <v>459</v>
      </c>
      <c r="L138" s="213"/>
      <c r="M138" s="214" t="s">
        <v>5</v>
      </c>
      <c r="N138" s="215" t="s">
        <v>51</v>
      </c>
      <c r="O138" s="40"/>
      <c r="P138" s="189">
        <f>O138*H138</f>
        <v>0</v>
      </c>
      <c r="Q138" s="189">
        <v>1.583</v>
      </c>
      <c r="R138" s="189">
        <f>Q138*H138</f>
        <v>1.583</v>
      </c>
      <c r="S138" s="189">
        <v>0</v>
      </c>
      <c r="T138" s="190">
        <f>S138*H138</f>
        <v>0</v>
      </c>
      <c r="AR138" s="22" t="s">
        <v>417</v>
      </c>
      <c r="AT138" s="22" t="s">
        <v>456</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1508</v>
      </c>
    </row>
    <row r="139" spans="2:65" s="1" customFormat="1" ht="27">
      <c r="B139" s="39"/>
      <c r="D139" s="192" t="s">
        <v>535</v>
      </c>
      <c r="F139" s="193" t="s">
        <v>1502</v>
      </c>
      <c r="I139" s="194"/>
      <c r="L139" s="39"/>
      <c r="M139" s="195"/>
      <c r="N139" s="40"/>
      <c r="O139" s="40"/>
      <c r="P139" s="40"/>
      <c r="Q139" s="40"/>
      <c r="R139" s="40"/>
      <c r="S139" s="40"/>
      <c r="T139" s="68"/>
      <c r="AT139" s="22" t="s">
        <v>535</v>
      </c>
      <c r="AU139" s="22" t="s">
        <v>89</v>
      </c>
    </row>
    <row r="140" spans="2:65" s="1" customFormat="1" ht="22.5" customHeight="1">
      <c r="B140" s="179"/>
      <c r="C140" s="206" t="s">
        <v>563</v>
      </c>
      <c r="D140" s="206" t="s">
        <v>456</v>
      </c>
      <c r="E140" s="207" t="s">
        <v>1509</v>
      </c>
      <c r="F140" s="208" t="s">
        <v>1510</v>
      </c>
      <c r="G140" s="209" t="s">
        <v>714</v>
      </c>
      <c r="H140" s="210">
        <v>1</v>
      </c>
      <c r="I140" s="211"/>
      <c r="J140" s="212">
        <f>ROUND(I140*H140,2)</f>
        <v>0</v>
      </c>
      <c r="K140" s="208" t="s">
        <v>459</v>
      </c>
      <c r="L140" s="213"/>
      <c r="M140" s="214" t="s">
        <v>5</v>
      </c>
      <c r="N140" s="215" t="s">
        <v>51</v>
      </c>
      <c r="O140" s="40"/>
      <c r="P140" s="189">
        <f>O140*H140</f>
        <v>0</v>
      </c>
      <c r="Q140" s="189">
        <v>6.4950000000000001</v>
      </c>
      <c r="R140" s="189">
        <f>Q140*H140</f>
        <v>6.4950000000000001</v>
      </c>
      <c r="S140" s="189">
        <v>0</v>
      </c>
      <c r="T140" s="190">
        <f>S140*H140</f>
        <v>0</v>
      </c>
      <c r="AR140" s="22" t="s">
        <v>417</v>
      </c>
      <c r="AT140" s="22" t="s">
        <v>456</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1511</v>
      </c>
    </row>
    <row r="141" spans="2:65" s="1" customFormat="1" ht="27">
      <c r="B141" s="39"/>
      <c r="D141" s="192" t="s">
        <v>535</v>
      </c>
      <c r="F141" s="193" t="s">
        <v>1502</v>
      </c>
      <c r="I141" s="194"/>
      <c r="L141" s="39"/>
      <c r="M141" s="195"/>
      <c r="N141" s="40"/>
      <c r="O141" s="40"/>
      <c r="P141" s="40"/>
      <c r="Q141" s="40"/>
      <c r="R141" s="40"/>
      <c r="S141" s="40"/>
      <c r="T141" s="68"/>
      <c r="AT141" s="22" t="s">
        <v>535</v>
      </c>
      <c r="AU141" s="22" t="s">
        <v>89</v>
      </c>
    </row>
    <row r="142" spans="2:65" s="1" customFormat="1" ht="22.5" customHeight="1">
      <c r="B142" s="179"/>
      <c r="C142" s="206" t="s">
        <v>567</v>
      </c>
      <c r="D142" s="206" t="s">
        <v>456</v>
      </c>
      <c r="E142" s="207" t="s">
        <v>1512</v>
      </c>
      <c r="F142" s="208" t="s">
        <v>1507</v>
      </c>
      <c r="G142" s="209" t="s">
        <v>714</v>
      </c>
      <c r="H142" s="210">
        <v>2</v>
      </c>
      <c r="I142" s="211"/>
      <c r="J142" s="212">
        <f>ROUND(I142*H142,2)</f>
        <v>0</v>
      </c>
      <c r="K142" s="208" t="s">
        <v>459</v>
      </c>
      <c r="L142" s="213"/>
      <c r="M142" s="214" t="s">
        <v>5</v>
      </c>
      <c r="N142" s="215" t="s">
        <v>51</v>
      </c>
      <c r="O142" s="40"/>
      <c r="P142" s="189">
        <f>O142*H142</f>
        <v>0</v>
      </c>
      <c r="Q142" s="189">
        <v>7.0060000000000002</v>
      </c>
      <c r="R142" s="189">
        <f>Q142*H142</f>
        <v>14.012</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1513</v>
      </c>
    </row>
    <row r="143" spans="2:65" s="1" customFormat="1" ht="27">
      <c r="B143" s="39"/>
      <c r="D143" s="192" t="s">
        <v>535</v>
      </c>
      <c r="F143" s="193" t="s">
        <v>1502</v>
      </c>
      <c r="I143" s="194"/>
      <c r="L143" s="39"/>
      <c r="M143" s="195"/>
      <c r="N143" s="40"/>
      <c r="O143" s="40"/>
      <c r="P143" s="40"/>
      <c r="Q143" s="40"/>
      <c r="R143" s="40"/>
      <c r="S143" s="40"/>
      <c r="T143" s="68"/>
      <c r="AT143" s="22" t="s">
        <v>535</v>
      </c>
      <c r="AU143" s="22" t="s">
        <v>89</v>
      </c>
    </row>
    <row r="144" spans="2:65" s="1" customFormat="1" ht="22.5" customHeight="1">
      <c r="B144" s="179"/>
      <c r="C144" s="206" t="s">
        <v>571</v>
      </c>
      <c r="D144" s="206" t="s">
        <v>456</v>
      </c>
      <c r="E144" s="207" t="s">
        <v>1514</v>
      </c>
      <c r="F144" s="208" t="s">
        <v>1515</v>
      </c>
      <c r="G144" s="209" t="s">
        <v>714</v>
      </c>
      <c r="H144" s="210">
        <v>1</v>
      </c>
      <c r="I144" s="211"/>
      <c r="J144" s="212">
        <f>ROUND(I144*H144,2)</f>
        <v>0</v>
      </c>
      <c r="K144" s="208" t="s">
        <v>459</v>
      </c>
      <c r="L144" s="213"/>
      <c r="M144" s="214" t="s">
        <v>5</v>
      </c>
      <c r="N144" s="215" t="s">
        <v>51</v>
      </c>
      <c r="O144" s="40"/>
      <c r="P144" s="189">
        <f>O144*H144</f>
        <v>0</v>
      </c>
      <c r="Q144" s="189">
        <v>7.1950000000000003</v>
      </c>
      <c r="R144" s="189">
        <f>Q144*H144</f>
        <v>7.1950000000000003</v>
      </c>
      <c r="S144" s="189">
        <v>0</v>
      </c>
      <c r="T144" s="190">
        <f>S144*H144</f>
        <v>0</v>
      </c>
      <c r="AR144" s="22" t="s">
        <v>417</v>
      </c>
      <c r="AT144" s="22" t="s">
        <v>456</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1516</v>
      </c>
    </row>
    <row r="145" spans="2:65" s="1" customFormat="1" ht="27">
      <c r="B145" s="39"/>
      <c r="D145" s="192" t="s">
        <v>535</v>
      </c>
      <c r="F145" s="193" t="s">
        <v>1502</v>
      </c>
      <c r="I145" s="194"/>
      <c r="L145" s="39"/>
      <c r="M145" s="195"/>
      <c r="N145" s="40"/>
      <c r="O145" s="40"/>
      <c r="P145" s="40"/>
      <c r="Q145" s="40"/>
      <c r="R145" s="40"/>
      <c r="S145" s="40"/>
      <c r="T145" s="68"/>
      <c r="AT145" s="22" t="s">
        <v>535</v>
      </c>
      <c r="AU145" s="22" t="s">
        <v>89</v>
      </c>
    </row>
    <row r="146" spans="2:65" s="1" customFormat="1" ht="22.5" customHeight="1">
      <c r="B146" s="179"/>
      <c r="C146" s="206" t="s">
        <v>577</v>
      </c>
      <c r="D146" s="206" t="s">
        <v>456</v>
      </c>
      <c r="E146" s="207" t="s">
        <v>1517</v>
      </c>
      <c r="F146" s="208" t="s">
        <v>1504</v>
      </c>
      <c r="G146" s="209" t="s">
        <v>714</v>
      </c>
      <c r="H146" s="210">
        <v>1</v>
      </c>
      <c r="I146" s="211"/>
      <c r="J146" s="212">
        <f>ROUND(I146*H146,2)</f>
        <v>0</v>
      </c>
      <c r="K146" s="208" t="s">
        <v>459</v>
      </c>
      <c r="L146" s="213"/>
      <c r="M146" s="214" t="s">
        <v>5</v>
      </c>
      <c r="N146" s="215" t="s">
        <v>51</v>
      </c>
      <c r="O146" s="40"/>
      <c r="P146" s="189">
        <f>O146*H146</f>
        <v>0</v>
      </c>
      <c r="Q146" s="189">
        <v>8.77</v>
      </c>
      <c r="R146" s="189">
        <f>Q146*H146</f>
        <v>8.77</v>
      </c>
      <c r="S146" s="189">
        <v>0</v>
      </c>
      <c r="T146" s="190">
        <f>S146*H146</f>
        <v>0</v>
      </c>
      <c r="AR146" s="22" t="s">
        <v>417</v>
      </c>
      <c r="AT146" s="22" t="s">
        <v>456</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1518</v>
      </c>
    </row>
    <row r="147" spans="2:65" s="1" customFormat="1" ht="27">
      <c r="B147" s="39"/>
      <c r="D147" s="192" t="s">
        <v>535</v>
      </c>
      <c r="F147" s="193" t="s">
        <v>1519</v>
      </c>
      <c r="I147" s="194"/>
      <c r="L147" s="39"/>
      <c r="M147" s="195"/>
      <c r="N147" s="40"/>
      <c r="O147" s="40"/>
      <c r="P147" s="40"/>
      <c r="Q147" s="40"/>
      <c r="R147" s="40"/>
      <c r="S147" s="40"/>
      <c r="T147" s="68"/>
      <c r="AT147" s="22" t="s">
        <v>535</v>
      </c>
      <c r="AU147" s="22" t="s">
        <v>89</v>
      </c>
    </row>
    <row r="148" spans="2:65" s="1" customFormat="1" ht="22.5" customHeight="1">
      <c r="B148" s="179"/>
      <c r="C148" s="206" t="s">
        <v>582</v>
      </c>
      <c r="D148" s="206" t="s">
        <v>456</v>
      </c>
      <c r="E148" s="207" t="s">
        <v>1520</v>
      </c>
      <c r="F148" s="208" t="s">
        <v>1500</v>
      </c>
      <c r="G148" s="209" t="s">
        <v>714</v>
      </c>
      <c r="H148" s="210">
        <v>1</v>
      </c>
      <c r="I148" s="211"/>
      <c r="J148" s="212">
        <f>ROUND(I148*H148,2)</f>
        <v>0</v>
      </c>
      <c r="K148" s="208" t="s">
        <v>459</v>
      </c>
      <c r="L148" s="213"/>
      <c r="M148" s="214" t="s">
        <v>5</v>
      </c>
      <c r="N148" s="215" t="s">
        <v>51</v>
      </c>
      <c r="O148" s="40"/>
      <c r="P148" s="189">
        <f>O148*H148</f>
        <v>0</v>
      </c>
      <c r="Q148" s="189">
        <v>9.9039999999999999</v>
      </c>
      <c r="R148" s="189">
        <f>Q148*H148</f>
        <v>9.9039999999999999</v>
      </c>
      <c r="S148" s="189">
        <v>0</v>
      </c>
      <c r="T148" s="190">
        <f>S148*H148</f>
        <v>0</v>
      </c>
      <c r="AR148" s="22" t="s">
        <v>417</v>
      </c>
      <c r="AT148" s="22" t="s">
        <v>456</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1521</v>
      </c>
    </row>
    <row r="149" spans="2:65" s="1" customFormat="1" ht="27">
      <c r="B149" s="39"/>
      <c r="D149" s="192" t="s">
        <v>535</v>
      </c>
      <c r="F149" s="193" t="s">
        <v>1519</v>
      </c>
      <c r="I149" s="194"/>
      <c r="L149" s="39"/>
      <c r="M149" s="195"/>
      <c r="N149" s="40"/>
      <c r="O149" s="40"/>
      <c r="P149" s="40"/>
      <c r="Q149" s="40"/>
      <c r="R149" s="40"/>
      <c r="S149" s="40"/>
      <c r="T149" s="68"/>
      <c r="AT149" s="22" t="s">
        <v>535</v>
      </c>
      <c r="AU149" s="22" t="s">
        <v>89</v>
      </c>
    </row>
    <row r="150" spans="2:65" s="1" customFormat="1" ht="22.5" customHeight="1">
      <c r="B150" s="179"/>
      <c r="C150" s="206" t="s">
        <v>587</v>
      </c>
      <c r="D150" s="206" t="s">
        <v>456</v>
      </c>
      <c r="E150" s="207" t="s">
        <v>1522</v>
      </c>
      <c r="F150" s="208" t="s">
        <v>1523</v>
      </c>
      <c r="G150" s="209" t="s">
        <v>714</v>
      </c>
      <c r="H150" s="210">
        <v>1</v>
      </c>
      <c r="I150" s="211"/>
      <c r="J150" s="212">
        <f>ROUND(I150*H150,2)</f>
        <v>0</v>
      </c>
      <c r="K150" s="208" t="s">
        <v>459</v>
      </c>
      <c r="L150" s="213"/>
      <c r="M150" s="214" t="s">
        <v>5</v>
      </c>
      <c r="N150" s="215" t="s">
        <v>51</v>
      </c>
      <c r="O150" s="40"/>
      <c r="P150" s="189">
        <f>O150*H150</f>
        <v>0</v>
      </c>
      <c r="Q150" s="189">
        <v>2.0259999999999998</v>
      </c>
      <c r="R150" s="189">
        <f>Q150*H150</f>
        <v>2.0259999999999998</v>
      </c>
      <c r="S150" s="189">
        <v>0</v>
      </c>
      <c r="T150" s="190">
        <f>S150*H150</f>
        <v>0</v>
      </c>
      <c r="AR150" s="22" t="s">
        <v>417</v>
      </c>
      <c r="AT150" s="22" t="s">
        <v>456</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1524</v>
      </c>
    </row>
    <row r="151" spans="2:65" s="1" customFormat="1" ht="27">
      <c r="B151" s="39"/>
      <c r="D151" s="192" t="s">
        <v>535</v>
      </c>
      <c r="F151" s="193" t="s">
        <v>1519</v>
      </c>
      <c r="I151" s="194"/>
      <c r="L151" s="39"/>
      <c r="M151" s="195"/>
      <c r="N151" s="40"/>
      <c r="O151" s="40"/>
      <c r="P151" s="40"/>
      <c r="Q151" s="40"/>
      <c r="R151" s="40"/>
      <c r="S151" s="40"/>
      <c r="T151" s="68"/>
      <c r="AT151" s="22" t="s">
        <v>535</v>
      </c>
      <c r="AU151" s="22" t="s">
        <v>89</v>
      </c>
    </row>
    <row r="152" spans="2:65" s="1" customFormat="1" ht="31.5" customHeight="1">
      <c r="B152" s="179"/>
      <c r="C152" s="180" t="s">
        <v>592</v>
      </c>
      <c r="D152" s="180" t="s">
        <v>382</v>
      </c>
      <c r="E152" s="181" t="s">
        <v>1525</v>
      </c>
      <c r="F152" s="182" t="s">
        <v>1526</v>
      </c>
      <c r="G152" s="183" t="s">
        <v>385</v>
      </c>
      <c r="H152" s="184">
        <v>7.444</v>
      </c>
      <c r="I152" s="185"/>
      <c r="J152" s="186">
        <f>ROUND(I152*H152,2)</f>
        <v>0</v>
      </c>
      <c r="K152" s="182" t="s">
        <v>386</v>
      </c>
      <c r="L152" s="39"/>
      <c r="M152" s="187" t="s">
        <v>5</v>
      </c>
      <c r="N152" s="188" t="s">
        <v>51</v>
      </c>
      <c r="O152" s="40"/>
      <c r="P152" s="189">
        <f>O152*H152</f>
        <v>0</v>
      </c>
      <c r="Q152" s="189">
        <v>2.4532922039999998</v>
      </c>
      <c r="R152" s="189">
        <f>Q152*H152</f>
        <v>18.262307166575997</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1527</v>
      </c>
    </row>
    <row r="153" spans="2:65" s="1" customFormat="1" ht="94.5">
      <c r="B153" s="39"/>
      <c r="D153" s="192" t="s">
        <v>389</v>
      </c>
      <c r="F153" s="193" t="s">
        <v>1404</v>
      </c>
      <c r="I153" s="194"/>
      <c r="L153" s="39"/>
      <c r="M153" s="195"/>
      <c r="N153" s="40"/>
      <c r="O153" s="40"/>
      <c r="P153" s="40"/>
      <c r="Q153" s="40"/>
      <c r="R153" s="40"/>
      <c r="S153" s="40"/>
      <c r="T153" s="68"/>
      <c r="AT153" s="22" t="s">
        <v>389</v>
      </c>
      <c r="AU153" s="22" t="s">
        <v>89</v>
      </c>
    </row>
    <row r="154" spans="2:65" s="1" customFormat="1" ht="44.25" customHeight="1">
      <c r="B154" s="179"/>
      <c r="C154" s="180" t="s">
        <v>597</v>
      </c>
      <c r="D154" s="180" t="s">
        <v>382</v>
      </c>
      <c r="E154" s="181" t="s">
        <v>1528</v>
      </c>
      <c r="F154" s="182" t="s">
        <v>1529</v>
      </c>
      <c r="G154" s="183" t="s">
        <v>436</v>
      </c>
      <c r="H154" s="184">
        <v>56.256999999999998</v>
      </c>
      <c r="I154" s="185"/>
      <c r="J154" s="186">
        <f>ROUND(I154*H154,2)</f>
        <v>0</v>
      </c>
      <c r="K154" s="182" t="s">
        <v>386</v>
      </c>
      <c r="L154" s="39"/>
      <c r="M154" s="187" t="s">
        <v>5</v>
      </c>
      <c r="N154" s="188" t="s">
        <v>51</v>
      </c>
      <c r="O154" s="40"/>
      <c r="P154" s="189">
        <f>O154*H154</f>
        <v>0</v>
      </c>
      <c r="Q154" s="189">
        <v>1.0258999999999999E-3</v>
      </c>
      <c r="R154" s="189">
        <f>Q154*H154</f>
        <v>5.7714056299999997E-2</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1530</v>
      </c>
    </row>
    <row r="155" spans="2:65" s="1" customFormat="1" ht="44.25" customHeight="1">
      <c r="B155" s="179"/>
      <c r="C155" s="180" t="s">
        <v>601</v>
      </c>
      <c r="D155" s="180" t="s">
        <v>382</v>
      </c>
      <c r="E155" s="181" t="s">
        <v>1531</v>
      </c>
      <c r="F155" s="182" t="s">
        <v>1532</v>
      </c>
      <c r="G155" s="183" t="s">
        <v>436</v>
      </c>
      <c r="H155" s="184">
        <v>56.256999999999998</v>
      </c>
      <c r="I155" s="185"/>
      <c r="J155" s="186">
        <f>ROUND(I155*H155,2)</f>
        <v>0</v>
      </c>
      <c r="K155" s="182" t="s">
        <v>386</v>
      </c>
      <c r="L155" s="39"/>
      <c r="M155" s="187" t="s">
        <v>5</v>
      </c>
      <c r="N155" s="188" t="s">
        <v>51</v>
      </c>
      <c r="O155" s="40"/>
      <c r="P155" s="189">
        <f>O155*H155</f>
        <v>0</v>
      </c>
      <c r="Q155" s="189">
        <v>0</v>
      </c>
      <c r="R155" s="189">
        <f>Q155*H155</f>
        <v>0</v>
      </c>
      <c r="S155" s="189">
        <v>0</v>
      </c>
      <c r="T155" s="190">
        <f>S155*H155</f>
        <v>0</v>
      </c>
      <c r="AR155" s="22" t="s">
        <v>387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387</v>
      </c>
      <c r="BM155" s="22" t="s">
        <v>1533</v>
      </c>
    </row>
    <row r="156" spans="2:65" s="1" customFormat="1" ht="22.5" customHeight="1">
      <c r="B156" s="179"/>
      <c r="C156" s="180" t="s">
        <v>607</v>
      </c>
      <c r="D156" s="180" t="s">
        <v>382</v>
      </c>
      <c r="E156" s="181" t="s">
        <v>1534</v>
      </c>
      <c r="F156" s="182" t="s">
        <v>1535</v>
      </c>
      <c r="G156" s="183" t="s">
        <v>420</v>
      </c>
      <c r="H156" s="184">
        <v>0.93100000000000005</v>
      </c>
      <c r="I156" s="185"/>
      <c r="J156" s="186">
        <f>ROUND(I156*H156,2)</f>
        <v>0</v>
      </c>
      <c r="K156" s="182" t="s">
        <v>386</v>
      </c>
      <c r="L156" s="39"/>
      <c r="M156" s="187" t="s">
        <v>5</v>
      </c>
      <c r="N156" s="188" t="s">
        <v>51</v>
      </c>
      <c r="O156" s="40"/>
      <c r="P156" s="189">
        <f>O156*H156</f>
        <v>0</v>
      </c>
      <c r="Q156" s="189">
        <v>1.06017026</v>
      </c>
      <c r="R156" s="189">
        <f>Q156*H156</f>
        <v>0.98701851206000013</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1536</v>
      </c>
    </row>
    <row r="157" spans="2:65" s="1" customFormat="1" ht="27">
      <c r="B157" s="39"/>
      <c r="D157" s="196" t="s">
        <v>389</v>
      </c>
      <c r="F157" s="197" t="s">
        <v>1414</v>
      </c>
      <c r="I157" s="194"/>
      <c r="L157" s="39"/>
      <c r="M157" s="195"/>
      <c r="N157" s="40"/>
      <c r="O157" s="40"/>
      <c r="P157" s="40"/>
      <c r="Q157" s="40"/>
      <c r="R157" s="40"/>
      <c r="S157" s="40"/>
      <c r="T157" s="68"/>
      <c r="AT157" s="22" t="s">
        <v>389</v>
      </c>
      <c r="AU157" s="22" t="s">
        <v>89</v>
      </c>
    </row>
    <row r="158" spans="2:65" s="11" customFormat="1" ht="29.85" customHeight="1">
      <c r="B158" s="165"/>
      <c r="D158" s="176" t="s">
        <v>79</v>
      </c>
      <c r="E158" s="177" t="s">
        <v>395</v>
      </c>
      <c r="F158" s="177" t="s">
        <v>472</v>
      </c>
      <c r="I158" s="168"/>
      <c r="J158" s="178">
        <f>BK158</f>
        <v>0</v>
      </c>
      <c r="L158" s="165"/>
      <c r="M158" s="170"/>
      <c r="N158" s="171"/>
      <c r="O158" s="171"/>
      <c r="P158" s="172">
        <f>SUM(P159:P207)</f>
        <v>0</v>
      </c>
      <c r="Q158" s="171"/>
      <c r="R158" s="172">
        <f>SUM(R159:R207)</f>
        <v>266.83446816000009</v>
      </c>
      <c r="S158" s="171"/>
      <c r="T158" s="173">
        <f>SUM(T159:T207)</f>
        <v>0</v>
      </c>
      <c r="AR158" s="166" t="s">
        <v>24</v>
      </c>
      <c r="AT158" s="174" t="s">
        <v>79</v>
      </c>
      <c r="AU158" s="174" t="s">
        <v>24</v>
      </c>
      <c r="AY158" s="166" t="s">
        <v>380</v>
      </c>
      <c r="BK158" s="175">
        <f>SUM(BK159:BK207)</f>
        <v>0</v>
      </c>
    </row>
    <row r="159" spans="2:65" s="1" customFormat="1" ht="31.5" customHeight="1">
      <c r="B159" s="179"/>
      <c r="C159" s="180" t="s">
        <v>611</v>
      </c>
      <c r="D159" s="180" t="s">
        <v>382</v>
      </c>
      <c r="E159" s="181" t="s">
        <v>1537</v>
      </c>
      <c r="F159" s="182" t="s">
        <v>1538</v>
      </c>
      <c r="G159" s="183" t="s">
        <v>470</v>
      </c>
      <c r="H159" s="184">
        <v>28</v>
      </c>
      <c r="I159" s="185"/>
      <c r="J159" s="186">
        <f t="shared" ref="J159:J204" si="10">ROUND(I159*H159,2)</f>
        <v>0</v>
      </c>
      <c r="K159" s="182" t="s">
        <v>386</v>
      </c>
      <c r="L159" s="39"/>
      <c r="M159" s="187" t="s">
        <v>5</v>
      </c>
      <c r="N159" s="188" t="s">
        <v>51</v>
      </c>
      <c r="O159" s="40"/>
      <c r="P159" s="189">
        <f t="shared" ref="P159:P204" si="11">O159*H159</f>
        <v>0</v>
      </c>
      <c r="Q159" s="189">
        <v>0.40745799999999999</v>
      </c>
      <c r="R159" s="189">
        <f t="shared" ref="R159:R204" si="12">Q159*H159</f>
        <v>11.408823999999999</v>
      </c>
      <c r="S159" s="189">
        <v>0</v>
      </c>
      <c r="T159" s="190">
        <f t="shared" ref="T159:T204" si="13">S159*H159</f>
        <v>0</v>
      </c>
      <c r="AR159" s="22" t="s">
        <v>387</v>
      </c>
      <c r="AT159" s="22" t="s">
        <v>382</v>
      </c>
      <c r="AU159" s="22" t="s">
        <v>89</v>
      </c>
      <c r="AY159" s="22" t="s">
        <v>380</v>
      </c>
      <c r="BE159" s="191">
        <f t="shared" ref="BE159:BE204" si="14">IF(N159="základní",J159,0)</f>
        <v>0</v>
      </c>
      <c r="BF159" s="191">
        <f t="shared" ref="BF159:BF204" si="15">IF(N159="snížená",J159,0)</f>
        <v>0</v>
      </c>
      <c r="BG159" s="191">
        <f t="shared" ref="BG159:BG204" si="16">IF(N159="zákl. přenesená",J159,0)</f>
        <v>0</v>
      </c>
      <c r="BH159" s="191">
        <f t="shared" ref="BH159:BH204" si="17">IF(N159="sníž. přenesená",J159,0)</f>
        <v>0</v>
      </c>
      <c r="BI159" s="191">
        <f t="shared" ref="BI159:BI204" si="18">IF(N159="nulová",J159,0)</f>
        <v>0</v>
      </c>
      <c r="BJ159" s="22" t="s">
        <v>24</v>
      </c>
      <c r="BK159" s="191">
        <f t="shared" ref="BK159:BK204" si="19">ROUND(I159*H159,2)</f>
        <v>0</v>
      </c>
      <c r="BL159" s="22" t="s">
        <v>387</v>
      </c>
      <c r="BM159" s="22" t="s">
        <v>1539</v>
      </c>
    </row>
    <row r="160" spans="2:65" s="1" customFormat="1" ht="31.5" customHeight="1">
      <c r="B160" s="179"/>
      <c r="C160" s="180" t="s">
        <v>616</v>
      </c>
      <c r="D160" s="180" t="s">
        <v>382</v>
      </c>
      <c r="E160" s="181" t="s">
        <v>1540</v>
      </c>
      <c r="F160" s="182" t="s">
        <v>1541</v>
      </c>
      <c r="G160" s="183" t="s">
        <v>470</v>
      </c>
      <c r="H160" s="184">
        <v>14</v>
      </c>
      <c r="I160" s="185"/>
      <c r="J160" s="186">
        <f t="shared" si="10"/>
        <v>0</v>
      </c>
      <c r="K160" s="182" t="s">
        <v>386</v>
      </c>
      <c r="L160" s="39"/>
      <c r="M160" s="187" t="s">
        <v>5</v>
      </c>
      <c r="N160" s="188" t="s">
        <v>51</v>
      </c>
      <c r="O160" s="40"/>
      <c r="P160" s="189">
        <f t="shared" si="11"/>
        <v>0</v>
      </c>
      <c r="Q160" s="189">
        <v>0.446737</v>
      </c>
      <c r="R160" s="189">
        <f t="shared" si="12"/>
        <v>6.2543179999999996</v>
      </c>
      <c r="S160" s="189">
        <v>0</v>
      </c>
      <c r="T160" s="190">
        <f t="shared" si="13"/>
        <v>0</v>
      </c>
      <c r="AR160" s="22" t="s">
        <v>387</v>
      </c>
      <c r="AT160" s="22" t="s">
        <v>382</v>
      </c>
      <c r="AU160" s="22" t="s">
        <v>89</v>
      </c>
      <c r="AY160" s="22" t="s">
        <v>380</v>
      </c>
      <c r="BE160" s="191">
        <f t="shared" si="14"/>
        <v>0</v>
      </c>
      <c r="BF160" s="191">
        <f t="shared" si="15"/>
        <v>0</v>
      </c>
      <c r="BG160" s="191">
        <f t="shared" si="16"/>
        <v>0</v>
      </c>
      <c r="BH160" s="191">
        <f t="shared" si="17"/>
        <v>0</v>
      </c>
      <c r="BI160" s="191">
        <f t="shared" si="18"/>
        <v>0</v>
      </c>
      <c r="BJ160" s="22" t="s">
        <v>24</v>
      </c>
      <c r="BK160" s="191">
        <f t="shared" si="19"/>
        <v>0</v>
      </c>
      <c r="BL160" s="22" t="s">
        <v>387</v>
      </c>
      <c r="BM160" s="22" t="s">
        <v>1542</v>
      </c>
    </row>
    <row r="161" spans="2:65" s="1" customFormat="1" ht="22.5" customHeight="1">
      <c r="B161" s="179"/>
      <c r="C161" s="206" t="s">
        <v>621</v>
      </c>
      <c r="D161" s="206" t="s">
        <v>456</v>
      </c>
      <c r="E161" s="207" t="s">
        <v>1543</v>
      </c>
      <c r="F161" s="208" t="s">
        <v>1544</v>
      </c>
      <c r="G161" s="209" t="s">
        <v>714</v>
      </c>
      <c r="H161" s="210">
        <v>6</v>
      </c>
      <c r="I161" s="211"/>
      <c r="J161" s="212">
        <f t="shared" si="10"/>
        <v>0</v>
      </c>
      <c r="K161" s="208" t="s">
        <v>459</v>
      </c>
      <c r="L161" s="213"/>
      <c r="M161" s="214" t="s">
        <v>5</v>
      </c>
      <c r="N161" s="215" t="s">
        <v>51</v>
      </c>
      <c r="O161" s="40"/>
      <c r="P161" s="189">
        <f t="shared" si="11"/>
        <v>0</v>
      </c>
      <c r="Q161" s="189">
        <v>2.444</v>
      </c>
      <c r="R161" s="189">
        <f t="shared" si="12"/>
        <v>14.664</v>
      </c>
      <c r="S161" s="189">
        <v>0</v>
      </c>
      <c r="T161" s="190">
        <f t="shared" si="13"/>
        <v>0</v>
      </c>
      <c r="AR161" s="22" t="s">
        <v>417</v>
      </c>
      <c r="AT161" s="22" t="s">
        <v>456</v>
      </c>
      <c r="AU161" s="22" t="s">
        <v>89</v>
      </c>
      <c r="AY161" s="22" t="s">
        <v>380</v>
      </c>
      <c r="BE161" s="191">
        <f t="shared" si="14"/>
        <v>0</v>
      </c>
      <c r="BF161" s="191">
        <f t="shared" si="15"/>
        <v>0</v>
      </c>
      <c r="BG161" s="191">
        <f t="shared" si="16"/>
        <v>0</v>
      </c>
      <c r="BH161" s="191">
        <f t="shared" si="17"/>
        <v>0</v>
      </c>
      <c r="BI161" s="191">
        <f t="shared" si="18"/>
        <v>0</v>
      </c>
      <c r="BJ161" s="22" t="s">
        <v>24</v>
      </c>
      <c r="BK161" s="191">
        <f t="shared" si="19"/>
        <v>0</v>
      </c>
      <c r="BL161" s="22" t="s">
        <v>387</v>
      </c>
      <c r="BM161" s="22" t="s">
        <v>1545</v>
      </c>
    </row>
    <row r="162" spans="2:65" s="1" customFormat="1" ht="22.5" customHeight="1">
      <c r="B162" s="179"/>
      <c r="C162" s="206" t="s">
        <v>625</v>
      </c>
      <c r="D162" s="206" t="s">
        <v>456</v>
      </c>
      <c r="E162" s="207" t="s">
        <v>1546</v>
      </c>
      <c r="F162" s="208" t="s">
        <v>1547</v>
      </c>
      <c r="G162" s="209" t="s">
        <v>714</v>
      </c>
      <c r="H162" s="210">
        <v>6</v>
      </c>
      <c r="I162" s="211"/>
      <c r="J162" s="212">
        <f t="shared" si="10"/>
        <v>0</v>
      </c>
      <c r="K162" s="208" t="s">
        <v>459</v>
      </c>
      <c r="L162" s="213"/>
      <c r="M162" s="214" t="s">
        <v>5</v>
      </c>
      <c r="N162" s="215" t="s">
        <v>51</v>
      </c>
      <c r="O162" s="40"/>
      <c r="P162" s="189">
        <f t="shared" si="11"/>
        <v>0</v>
      </c>
      <c r="Q162" s="189">
        <v>2.484</v>
      </c>
      <c r="R162" s="189">
        <f t="shared" si="12"/>
        <v>14.904</v>
      </c>
      <c r="S162" s="189">
        <v>0</v>
      </c>
      <c r="T162" s="190">
        <f t="shared" si="13"/>
        <v>0</v>
      </c>
      <c r="AR162" s="22" t="s">
        <v>417</v>
      </c>
      <c r="AT162" s="22" t="s">
        <v>456</v>
      </c>
      <c r="AU162" s="22" t="s">
        <v>89</v>
      </c>
      <c r="AY162" s="22" t="s">
        <v>380</v>
      </c>
      <c r="BE162" s="191">
        <f t="shared" si="14"/>
        <v>0</v>
      </c>
      <c r="BF162" s="191">
        <f t="shared" si="15"/>
        <v>0</v>
      </c>
      <c r="BG162" s="191">
        <f t="shared" si="16"/>
        <v>0</v>
      </c>
      <c r="BH162" s="191">
        <f t="shared" si="17"/>
        <v>0</v>
      </c>
      <c r="BI162" s="191">
        <f t="shared" si="18"/>
        <v>0</v>
      </c>
      <c r="BJ162" s="22" t="s">
        <v>24</v>
      </c>
      <c r="BK162" s="191">
        <f t="shared" si="19"/>
        <v>0</v>
      </c>
      <c r="BL162" s="22" t="s">
        <v>387</v>
      </c>
      <c r="BM162" s="22" t="s">
        <v>1548</v>
      </c>
    </row>
    <row r="163" spans="2:65" s="1" customFormat="1" ht="22.5" customHeight="1">
      <c r="B163" s="179"/>
      <c r="C163" s="206" t="s">
        <v>630</v>
      </c>
      <c r="D163" s="206" t="s">
        <v>456</v>
      </c>
      <c r="E163" s="207" t="s">
        <v>1549</v>
      </c>
      <c r="F163" s="208" t="s">
        <v>1550</v>
      </c>
      <c r="G163" s="209" t="s">
        <v>714</v>
      </c>
      <c r="H163" s="210">
        <v>2</v>
      </c>
      <c r="I163" s="211"/>
      <c r="J163" s="212">
        <f t="shared" si="10"/>
        <v>0</v>
      </c>
      <c r="K163" s="208" t="s">
        <v>459</v>
      </c>
      <c r="L163" s="213"/>
      <c r="M163" s="214" t="s">
        <v>5</v>
      </c>
      <c r="N163" s="215" t="s">
        <v>51</v>
      </c>
      <c r="O163" s="40"/>
      <c r="P163" s="189">
        <f t="shared" si="11"/>
        <v>0</v>
      </c>
      <c r="Q163" s="189">
        <v>2.1760000000000002</v>
      </c>
      <c r="R163" s="189">
        <f t="shared" si="12"/>
        <v>4.3520000000000003</v>
      </c>
      <c r="S163" s="189">
        <v>0</v>
      </c>
      <c r="T163" s="190">
        <f t="shared" si="13"/>
        <v>0</v>
      </c>
      <c r="AR163" s="22" t="s">
        <v>417</v>
      </c>
      <c r="AT163" s="22" t="s">
        <v>456</v>
      </c>
      <c r="AU163" s="22" t="s">
        <v>89</v>
      </c>
      <c r="AY163" s="22" t="s">
        <v>380</v>
      </c>
      <c r="BE163" s="191">
        <f t="shared" si="14"/>
        <v>0</v>
      </c>
      <c r="BF163" s="191">
        <f t="shared" si="15"/>
        <v>0</v>
      </c>
      <c r="BG163" s="191">
        <f t="shared" si="16"/>
        <v>0</v>
      </c>
      <c r="BH163" s="191">
        <f t="shared" si="17"/>
        <v>0</v>
      </c>
      <c r="BI163" s="191">
        <f t="shared" si="18"/>
        <v>0</v>
      </c>
      <c r="BJ163" s="22" t="s">
        <v>24</v>
      </c>
      <c r="BK163" s="191">
        <f t="shared" si="19"/>
        <v>0</v>
      </c>
      <c r="BL163" s="22" t="s">
        <v>387</v>
      </c>
      <c r="BM163" s="22" t="s">
        <v>1551</v>
      </c>
    </row>
    <row r="164" spans="2:65" s="1" customFormat="1" ht="22.5" customHeight="1">
      <c r="B164" s="179"/>
      <c r="C164" s="206" t="s">
        <v>635</v>
      </c>
      <c r="D164" s="206" t="s">
        <v>456</v>
      </c>
      <c r="E164" s="207" t="s">
        <v>1552</v>
      </c>
      <c r="F164" s="208" t="s">
        <v>1553</v>
      </c>
      <c r="G164" s="209" t="s">
        <v>714</v>
      </c>
      <c r="H164" s="210">
        <v>8</v>
      </c>
      <c r="I164" s="211"/>
      <c r="J164" s="212">
        <f t="shared" si="10"/>
        <v>0</v>
      </c>
      <c r="K164" s="208" t="s">
        <v>459</v>
      </c>
      <c r="L164" s="213"/>
      <c r="M164" s="214" t="s">
        <v>5</v>
      </c>
      <c r="N164" s="215" t="s">
        <v>51</v>
      </c>
      <c r="O164" s="40"/>
      <c r="P164" s="189">
        <f t="shared" si="11"/>
        <v>0</v>
      </c>
      <c r="Q164" s="189">
        <v>1.272</v>
      </c>
      <c r="R164" s="189">
        <f t="shared" si="12"/>
        <v>10.176</v>
      </c>
      <c r="S164" s="189">
        <v>0</v>
      </c>
      <c r="T164" s="190">
        <f t="shared" si="13"/>
        <v>0</v>
      </c>
      <c r="AR164" s="22" t="s">
        <v>417</v>
      </c>
      <c r="AT164" s="22" t="s">
        <v>456</v>
      </c>
      <c r="AU164" s="22" t="s">
        <v>89</v>
      </c>
      <c r="AY164" s="22" t="s">
        <v>380</v>
      </c>
      <c r="BE164" s="191">
        <f t="shared" si="14"/>
        <v>0</v>
      </c>
      <c r="BF164" s="191">
        <f t="shared" si="15"/>
        <v>0</v>
      </c>
      <c r="BG164" s="191">
        <f t="shared" si="16"/>
        <v>0</v>
      </c>
      <c r="BH164" s="191">
        <f t="shared" si="17"/>
        <v>0</v>
      </c>
      <c r="BI164" s="191">
        <f t="shared" si="18"/>
        <v>0</v>
      </c>
      <c r="BJ164" s="22" t="s">
        <v>24</v>
      </c>
      <c r="BK164" s="191">
        <f t="shared" si="19"/>
        <v>0</v>
      </c>
      <c r="BL164" s="22" t="s">
        <v>387</v>
      </c>
      <c r="BM164" s="22" t="s">
        <v>1554</v>
      </c>
    </row>
    <row r="165" spans="2:65" s="1" customFormat="1" ht="22.5" customHeight="1">
      <c r="B165" s="179"/>
      <c r="C165" s="206" t="s">
        <v>639</v>
      </c>
      <c r="D165" s="206" t="s">
        <v>456</v>
      </c>
      <c r="E165" s="207" t="s">
        <v>1555</v>
      </c>
      <c r="F165" s="208" t="s">
        <v>1556</v>
      </c>
      <c r="G165" s="209" t="s">
        <v>714</v>
      </c>
      <c r="H165" s="210">
        <v>6</v>
      </c>
      <c r="I165" s="211"/>
      <c r="J165" s="212">
        <f t="shared" si="10"/>
        <v>0</v>
      </c>
      <c r="K165" s="208" t="s">
        <v>459</v>
      </c>
      <c r="L165" s="213"/>
      <c r="M165" s="214" t="s">
        <v>5</v>
      </c>
      <c r="N165" s="215" t="s">
        <v>51</v>
      </c>
      <c r="O165" s="40"/>
      <c r="P165" s="189">
        <f t="shared" si="11"/>
        <v>0</v>
      </c>
      <c r="Q165" s="189">
        <v>1.3120000000000001</v>
      </c>
      <c r="R165" s="189">
        <f t="shared" si="12"/>
        <v>7.8719999999999999</v>
      </c>
      <c r="S165" s="189">
        <v>0</v>
      </c>
      <c r="T165" s="190">
        <f t="shared" si="13"/>
        <v>0</v>
      </c>
      <c r="AR165" s="22" t="s">
        <v>417</v>
      </c>
      <c r="AT165" s="22" t="s">
        <v>456</v>
      </c>
      <c r="AU165" s="22" t="s">
        <v>89</v>
      </c>
      <c r="AY165" s="22" t="s">
        <v>380</v>
      </c>
      <c r="BE165" s="191">
        <f t="shared" si="14"/>
        <v>0</v>
      </c>
      <c r="BF165" s="191">
        <f t="shared" si="15"/>
        <v>0</v>
      </c>
      <c r="BG165" s="191">
        <f t="shared" si="16"/>
        <v>0</v>
      </c>
      <c r="BH165" s="191">
        <f t="shared" si="17"/>
        <v>0</v>
      </c>
      <c r="BI165" s="191">
        <f t="shared" si="18"/>
        <v>0</v>
      </c>
      <c r="BJ165" s="22" t="s">
        <v>24</v>
      </c>
      <c r="BK165" s="191">
        <f t="shared" si="19"/>
        <v>0</v>
      </c>
      <c r="BL165" s="22" t="s">
        <v>387</v>
      </c>
      <c r="BM165" s="22" t="s">
        <v>1557</v>
      </c>
    </row>
    <row r="166" spans="2:65" s="1" customFormat="1" ht="22.5" customHeight="1">
      <c r="B166" s="179"/>
      <c r="C166" s="206" t="s">
        <v>643</v>
      </c>
      <c r="D166" s="206" t="s">
        <v>456</v>
      </c>
      <c r="E166" s="207" t="s">
        <v>1558</v>
      </c>
      <c r="F166" s="208" t="s">
        <v>1559</v>
      </c>
      <c r="G166" s="209" t="s">
        <v>714</v>
      </c>
      <c r="H166" s="210">
        <v>14</v>
      </c>
      <c r="I166" s="211"/>
      <c r="J166" s="212">
        <f t="shared" si="10"/>
        <v>0</v>
      </c>
      <c r="K166" s="208" t="s">
        <v>459</v>
      </c>
      <c r="L166" s="213"/>
      <c r="M166" s="214" t="s">
        <v>5</v>
      </c>
      <c r="N166" s="215" t="s">
        <v>51</v>
      </c>
      <c r="O166" s="40"/>
      <c r="P166" s="189">
        <f t="shared" si="11"/>
        <v>0</v>
      </c>
      <c r="Q166" s="189">
        <v>1.212</v>
      </c>
      <c r="R166" s="189">
        <f t="shared" si="12"/>
        <v>16.968</v>
      </c>
      <c r="S166" s="189">
        <v>0</v>
      </c>
      <c r="T166" s="190">
        <f t="shared" si="13"/>
        <v>0</v>
      </c>
      <c r="AR166" s="22" t="s">
        <v>417</v>
      </c>
      <c r="AT166" s="22" t="s">
        <v>456</v>
      </c>
      <c r="AU166" s="22" t="s">
        <v>89</v>
      </c>
      <c r="AY166" s="22" t="s">
        <v>380</v>
      </c>
      <c r="BE166" s="191">
        <f t="shared" si="14"/>
        <v>0</v>
      </c>
      <c r="BF166" s="191">
        <f t="shared" si="15"/>
        <v>0</v>
      </c>
      <c r="BG166" s="191">
        <f t="shared" si="16"/>
        <v>0</v>
      </c>
      <c r="BH166" s="191">
        <f t="shared" si="17"/>
        <v>0</v>
      </c>
      <c r="BI166" s="191">
        <f t="shared" si="18"/>
        <v>0</v>
      </c>
      <c r="BJ166" s="22" t="s">
        <v>24</v>
      </c>
      <c r="BK166" s="191">
        <f t="shared" si="19"/>
        <v>0</v>
      </c>
      <c r="BL166" s="22" t="s">
        <v>387</v>
      </c>
      <c r="BM166" s="22" t="s">
        <v>1560</v>
      </c>
    </row>
    <row r="167" spans="2:65" s="1" customFormat="1" ht="31.5" customHeight="1">
      <c r="B167" s="179"/>
      <c r="C167" s="180" t="s">
        <v>647</v>
      </c>
      <c r="D167" s="180" t="s">
        <v>382</v>
      </c>
      <c r="E167" s="181" t="s">
        <v>1561</v>
      </c>
      <c r="F167" s="182" t="s">
        <v>1562</v>
      </c>
      <c r="G167" s="183" t="s">
        <v>470</v>
      </c>
      <c r="H167" s="184">
        <v>8</v>
      </c>
      <c r="I167" s="185"/>
      <c r="J167" s="186">
        <f t="shared" si="10"/>
        <v>0</v>
      </c>
      <c r="K167" s="182" t="s">
        <v>386</v>
      </c>
      <c r="L167" s="39"/>
      <c r="M167" s="187" t="s">
        <v>5</v>
      </c>
      <c r="N167" s="188" t="s">
        <v>51</v>
      </c>
      <c r="O167" s="40"/>
      <c r="P167" s="189">
        <f t="shared" si="11"/>
        <v>0</v>
      </c>
      <c r="Q167" s="189">
        <v>0.10875617999999999</v>
      </c>
      <c r="R167" s="189">
        <f t="shared" si="12"/>
        <v>0.87004943999999995</v>
      </c>
      <c r="S167" s="189">
        <v>0</v>
      </c>
      <c r="T167" s="190">
        <f t="shared" si="13"/>
        <v>0</v>
      </c>
      <c r="AR167" s="22" t="s">
        <v>387</v>
      </c>
      <c r="AT167" s="22" t="s">
        <v>382</v>
      </c>
      <c r="AU167" s="22" t="s">
        <v>89</v>
      </c>
      <c r="AY167" s="22" t="s">
        <v>380</v>
      </c>
      <c r="BE167" s="191">
        <f t="shared" si="14"/>
        <v>0</v>
      </c>
      <c r="BF167" s="191">
        <f t="shared" si="15"/>
        <v>0</v>
      </c>
      <c r="BG167" s="191">
        <f t="shared" si="16"/>
        <v>0</v>
      </c>
      <c r="BH167" s="191">
        <f t="shared" si="17"/>
        <v>0</v>
      </c>
      <c r="BI167" s="191">
        <f t="shared" si="18"/>
        <v>0</v>
      </c>
      <c r="BJ167" s="22" t="s">
        <v>24</v>
      </c>
      <c r="BK167" s="191">
        <f t="shared" si="19"/>
        <v>0</v>
      </c>
      <c r="BL167" s="22" t="s">
        <v>387</v>
      </c>
      <c r="BM167" s="22" t="s">
        <v>1563</v>
      </c>
    </row>
    <row r="168" spans="2:65" s="1" customFormat="1" ht="31.5" customHeight="1">
      <c r="B168" s="179"/>
      <c r="C168" s="180" t="s">
        <v>652</v>
      </c>
      <c r="D168" s="180" t="s">
        <v>382</v>
      </c>
      <c r="E168" s="181" t="s">
        <v>1564</v>
      </c>
      <c r="F168" s="182" t="s">
        <v>1565</v>
      </c>
      <c r="G168" s="183" t="s">
        <v>470</v>
      </c>
      <c r="H168" s="184">
        <v>3</v>
      </c>
      <c r="I168" s="185"/>
      <c r="J168" s="186">
        <f t="shared" si="10"/>
        <v>0</v>
      </c>
      <c r="K168" s="182" t="s">
        <v>386</v>
      </c>
      <c r="L168" s="39"/>
      <c r="M168" s="187" t="s">
        <v>5</v>
      </c>
      <c r="N168" s="188" t="s">
        <v>51</v>
      </c>
      <c r="O168" s="40"/>
      <c r="P168" s="189">
        <f t="shared" si="11"/>
        <v>0</v>
      </c>
      <c r="Q168" s="189">
        <v>0.13393252</v>
      </c>
      <c r="R168" s="189">
        <f t="shared" si="12"/>
        <v>0.40179756</v>
      </c>
      <c r="S168" s="189">
        <v>0</v>
      </c>
      <c r="T168" s="190">
        <f t="shared" si="13"/>
        <v>0</v>
      </c>
      <c r="AR168" s="22" t="s">
        <v>387</v>
      </c>
      <c r="AT168" s="22" t="s">
        <v>382</v>
      </c>
      <c r="AU168" s="22" t="s">
        <v>89</v>
      </c>
      <c r="AY168" s="22" t="s">
        <v>380</v>
      </c>
      <c r="BE168" s="191">
        <f t="shared" si="14"/>
        <v>0</v>
      </c>
      <c r="BF168" s="191">
        <f t="shared" si="15"/>
        <v>0</v>
      </c>
      <c r="BG168" s="191">
        <f t="shared" si="16"/>
        <v>0</v>
      </c>
      <c r="BH168" s="191">
        <f t="shared" si="17"/>
        <v>0</v>
      </c>
      <c r="BI168" s="191">
        <f t="shared" si="18"/>
        <v>0</v>
      </c>
      <c r="BJ168" s="22" t="s">
        <v>24</v>
      </c>
      <c r="BK168" s="191">
        <f t="shared" si="19"/>
        <v>0</v>
      </c>
      <c r="BL168" s="22" t="s">
        <v>387</v>
      </c>
      <c r="BM168" s="22" t="s">
        <v>1566</v>
      </c>
    </row>
    <row r="169" spans="2:65" s="1" customFormat="1" ht="31.5" customHeight="1">
      <c r="B169" s="179"/>
      <c r="C169" s="180" t="s">
        <v>656</v>
      </c>
      <c r="D169" s="180" t="s">
        <v>382</v>
      </c>
      <c r="E169" s="181" t="s">
        <v>1567</v>
      </c>
      <c r="F169" s="182" t="s">
        <v>1568</v>
      </c>
      <c r="G169" s="183" t="s">
        <v>470</v>
      </c>
      <c r="H169" s="184">
        <v>11</v>
      </c>
      <c r="I169" s="185"/>
      <c r="J169" s="186">
        <f t="shared" si="10"/>
        <v>0</v>
      </c>
      <c r="K169" s="182" t="s">
        <v>386</v>
      </c>
      <c r="L169" s="39"/>
      <c r="M169" s="187" t="s">
        <v>5</v>
      </c>
      <c r="N169" s="188" t="s">
        <v>51</v>
      </c>
      <c r="O169" s="40"/>
      <c r="P169" s="189">
        <f t="shared" si="11"/>
        <v>0</v>
      </c>
      <c r="Q169" s="189">
        <v>0.1461769</v>
      </c>
      <c r="R169" s="189">
        <f t="shared" si="12"/>
        <v>1.6079459</v>
      </c>
      <c r="S169" s="189">
        <v>0</v>
      </c>
      <c r="T169" s="190">
        <f t="shared" si="13"/>
        <v>0</v>
      </c>
      <c r="AR169" s="22" t="s">
        <v>387</v>
      </c>
      <c r="AT169" s="22" t="s">
        <v>382</v>
      </c>
      <c r="AU169" s="22" t="s">
        <v>89</v>
      </c>
      <c r="AY169" s="22" t="s">
        <v>380</v>
      </c>
      <c r="BE169" s="191">
        <f t="shared" si="14"/>
        <v>0</v>
      </c>
      <c r="BF169" s="191">
        <f t="shared" si="15"/>
        <v>0</v>
      </c>
      <c r="BG169" s="191">
        <f t="shared" si="16"/>
        <v>0</v>
      </c>
      <c r="BH169" s="191">
        <f t="shared" si="17"/>
        <v>0</v>
      </c>
      <c r="BI169" s="191">
        <f t="shared" si="18"/>
        <v>0</v>
      </c>
      <c r="BJ169" s="22" t="s">
        <v>24</v>
      </c>
      <c r="BK169" s="191">
        <f t="shared" si="19"/>
        <v>0</v>
      </c>
      <c r="BL169" s="22" t="s">
        <v>387</v>
      </c>
      <c r="BM169" s="22" t="s">
        <v>1569</v>
      </c>
    </row>
    <row r="170" spans="2:65" s="1" customFormat="1" ht="31.5" customHeight="1">
      <c r="B170" s="179"/>
      <c r="C170" s="180" t="s">
        <v>660</v>
      </c>
      <c r="D170" s="180" t="s">
        <v>382</v>
      </c>
      <c r="E170" s="181" t="s">
        <v>1570</v>
      </c>
      <c r="F170" s="182" t="s">
        <v>1571</v>
      </c>
      <c r="G170" s="183" t="s">
        <v>470</v>
      </c>
      <c r="H170" s="184">
        <v>12</v>
      </c>
      <c r="I170" s="185"/>
      <c r="J170" s="186">
        <f t="shared" si="10"/>
        <v>0</v>
      </c>
      <c r="K170" s="182" t="s">
        <v>386</v>
      </c>
      <c r="L170" s="39"/>
      <c r="M170" s="187" t="s">
        <v>5</v>
      </c>
      <c r="N170" s="188" t="s">
        <v>51</v>
      </c>
      <c r="O170" s="40"/>
      <c r="P170" s="189">
        <f t="shared" si="11"/>
        <v>0</v>
      </c>
      <c r="Q170" s="189">
        <v>0.16923160000000001</v>
      </c>
      <c r="R170" s="189">
        <f t="shared" si="12"/>
        <v>2.0307792</v>
      </c>
      <c r="S170" s="189">
        <v>0</v>
      </c>
      <c r="T170" s="190">
        <f t="shared" si="13"/>
        <v>0</v>
      </c>
      <c r="AR170" s="22" t="s">
        <v>387</v>
      </c>
      <c r="AT170" s="22" t="s">
        <v>382</v>
      </c>
      <c r="AU170" s="22" t="s">
        <v>89</v>
      </c>
      <c r="AY170" s="22" t="s">
        <v>380</v>
      </c>
      <c r="BE170" s="191">
        <f t="shared" si="14"/>
        <v>0</v>
      </c>
      <c r="BF170" s="191">
        <f t="shared" si="15"/>
        <v>0</v>
      </c>
      <c r="BG170" s="191">
        <f t="shared" si="16"/>
        <v>0</v>
      </c>
      <c r="BH170" s="191">
        <f t="shared" si="17"/>
        <v>0</v>
      </c>
      <c r="BI170" s="191">
        <f t="shared" si="18"/>
        <v>0</v>
      </c>
      <c r="BJ170" s="22" t="s">
        <v>24</v>
      </c>
      <c r="BK170" s="191">
        <f t="shared" si="19"/>
        <v>0</v>
      </c>
      <c r="BL170" s="22" t="s">
        <v>387</v>
      </c>
      <c r="BM170" s="22" t="s">
        <v>1572</v>
      </c>
    </row>
    <row r="171" spans="2:65" s="1" customFormat="1" ht="22.5" customHeight="1">
      <c r="B171" s="179"/>
      <c r="C171" s="206" t="s">
        <v>664</v>
      </c>
      <c r="D171" s="206" t="s">
        <v>456</v>
      </c>
      <c r="E171" s="207" t="s">
        <v>1573</v>
      </c>
      <c r="F171" s="208" t="s">
        <v>1574</v>
      </c>
      <c r="G171" s="209" t="s">
        <v>714</v>
      </c>
      <c r="H171" s="210">
        <v>1</v>
      </c>
      <c r="I171" s="211"/>
      <c r="J171" s="212">
        <f t="shared" si="10"/>
        <v>0</v>
      </c>
      <c r="K171" s="208" t="s">
        <v>459</v>
      </c>
      <c r="L171" s="213"/>
      <c r="M171" s="214" t="s">
        <v>5</v>
      </c>
      <c r="N171" s="215" t="s">
        <v>51</v>
      </c>
      <c r="O171" s="40"/>
      <c r="P171" s="189">
        <f t="shared" si="11"/>
        <v>0</v>
      </c>
      <c r="Q171" s="189">
        <v>1.165</v>
      </c>
      <c r="R171" s="189">
        <f t="shared" si="12"/>
        <v>1.165</v>
      </c>
      <c r="S171" s="189">
        <v>0</v>
      </c>
      <c r="T171" s="190">
        <f t="shared" si="13"/>
        <v>0</v>
      </c>
      <c r="AR171" s="22" t="s">
        <v>417</v>
      </c>
      <c r="AT171" s="22" t="s">
        <v>456</v>
      </c>
      <c r="AU171" s="22" t="s">
        <v>89</v>
      </c>
      <c r="AY171" s="22" t="s">
        <v>380</v>
      </c>
      <c r="BE171" s="191">
        <f t="shared" si="14"/>
        <v>0</v>
      </c>
      <c r="BF171" s="191">
        <f t="shared" si="15"/>
        <v>0</v>
      </c>
      <c r="BG171" s="191">
        <f t="shared" si="16"/>
        <v>0</v>
      </c>
      <c r="BH171" s="191">
        <f t="shared" si="17"/>
        <v>0</v>
      </c>
      <c r="BI171" s="191">
        <f t="shared" si="18"/>
        <v>0</v>
      </c>
      <c r="BJ171" s="22" t="s">
        <v>24</v>
      </c>
      <c r="BK171" s="191">
        <f t="shared" si="19"/>
        <v>0</v>
      </c>
      <c r="BL171" s="22" t="s">
        <v>387</v>
      </c>
      <c r="BM171" s="22" t="s">
        <v>1575</v>
      </c>
    </row>
    <row r="172" spans="2:65" s="1" customFormat="1" ht="22.5" customHeight="1">
      <c r="B172" s="179"/>
      <c r="C172" s="206" t="s">
        <v>668</v>
      </c>
      <c r="D172" s="206" t="s">
        <v>456</v>
      </c>
      <c r="E172" s="207" t="s">
        <v>1576</v>
      </c>
      <c r="F172" s="208" t="s">
        <v>1577</v>
      </c>
      <c r="G172" s="209" t="s">
        <v>714</v>
      </c>
      <c r="H172" s="210">
        <v>1</v>
      </c>
      <c r="I172" s="211"/>
      <c r="J172" s="212">
        <f t="shared" si="10"/>
        <v>0</v>
      </c>
      <c r="K172" s="208" t="s">
        <v>459</v>
      </c>
      <c r="L172" s="213"/>
      <c r="M172" s="214" t="s">
        <v>5</v>
      </c>
      <c r="N172" s="215" t="s">
        <v>51</v>
      </c>
      <c r="O172" s="40"/>
      <c r="P172" s="189">
        <f t="shared" si="11"/>
        <v>0</v>
      </c>
      <c r="Q172" s="189">
        <v>1.798</v>
      </c>
      <c r="R172" s="189">
        <f t="shared" si="12"/>
        <v>1.798</v>
      </c>
      <c r="S172" s="189">
        <v>0</v>
      </c>
      <c r="T172" s="190">
        <f t="shared" si="13"/>
        <v>0</v>
      </c>
      <c r="AR172" s="22" t="s">
        <v>417</v>
      </c>
      <c r="AT172" s="22" t="s">
        <v>456</v>
      </c>
      <c r="AU172" s="22" t="s">
        <v>89</v>
      </c>
      <c r="AY172" s="22" t="s">
        <v>380</v>
      </c>
      <c r="BE172" s="191">
        <f t="shared" si="14"/>
        <v>0</v>
      </c>
      <c r="BF172" s="191">
        <f t="shared" si="15"/>
        <v>0</v>
      </c>
      <c r="BG172" s="191">
        <f t="shared" si="16"/>
        <v>0</v>
      </c>
      <c r="BH172" s="191">
        <f t="shared" si="17"/>
        <v>0</v>
      </c>
      <c r="BI172" s="191">
        <f t="shared" si="18"/>
        <v>0</v>
      </c>
      <c r="BJ172" s="22" t="s">
        <v>24</v>
      </c>
      <c r="BK172" s="191">
        <f t="shared" si="19"/>
        <v>0</v>
      </c>
      <c r="BL172" s="22" t="s">
        <v>387</v>
      </c>
      <c r="BM172" s="22" t="s">
        <v>1578</v>
      </c>
    </row>
    <row r="173" spans="2:65" s="1" customFormat="1" ht="22.5" customHeight="1">
      <c r="B173" s="179"/>
      <c r="C173" s="206" t="s">
        <v>673</v>
      </c>
      <c r="D173" s="206" t="s">
        <v>456</v>
      </c>
      <c r="E173" s="207" t="s">
        <v>1579</v>
      </c>
      <c r="F173" s="208" t="s">
        <v>1580</v>
      </c>
      <c r="G173" s="209" t="s">
        <v>714</v>
      </c>
      <c r="H173" s="210">
        <v>1</v>
      </c>
      <c r="I173" s="211"/>
      <c r="J173" s="212">
        <f t="shared" si="10"/>
        <v>0</v>
      </c>
      <c r="K173" s="208" t="s">
        <v>459</v>
      </c>
      <c r="L173" s="213"/>
      <c r="M173" s="214" t="s">
        <v>5</v>
      </c>
      <c r="N173" s="215" t="s">
        <v>51</v>
      </c>
      <c r="O173" s="40"/>
      <c r="P173" s="189">
        <f t="shared" si="11"/>
        <v>0</v>
      </c>
      <c r="Q173" s="189">
        <v>6.4329999999999998</v>
      </c>
      <c r="R173" s="189">
        <f t="shared" si="12"/>
        <v>6.4329999999999998</v>
      </c>
      <c r="S173" s="189">
        <v>0</v>
      </c>
      <c r="T173" s="190">
        <f t="shared" si="13"/>
        <v>0</v>
      </c>
      <c r="AR173" s="22" t="s">
        <v>417</v>
      </c>
      <c r="AT173" s="22" t="s">
        <v>456</v>
      </c>
      <c r="AU173" s="22" t="s">
        <v>89</v>
      </c>
      <c r="AY173" s="22" t="s">
        <v>380</v>
      </c>
      <c r="BE173" s="191">
        <f t="shared" si="14"/>
        <v>0</v>
      </c>
      <c r="BF173" s="191">
        <f t="shared" si="15"/>
        <v>0</v>
      </c>
      <c r="BG173" s="191">
        <f t="shared" si="16"/>
        <v>0</v>
      </c>
      <c r="BH173" s="191">
        <f t="shared" si="17"/>
        <v>0</v>
      </c>
      <c r="BI173" s="191">
        <f t="shared" si="18"/>
        <v>0</v>
      </c>
      <c r="BJ173" s="22" t="s">
        <v>24</v>
      </c>
      <c r="BK173" s="191">
        <f t="shared" si="19"/>
        <v>0</v>
      </c>
      <c r="BL173" s="22" t="s">
        <v>387</v>
      </c>
      <c r="BM173" s="22" t="s">
        <v>1581</v>
      </c>
    </row>
    <row r="174" spans="2:65" s="1" customFormat="1" ht="22.5" customHeight="1">
      <c r="B174" s="179"/>
      <c r="C174" s="206" t="s">
        <v>677</v>
      </c>
      <c r="D174" s="206" t="s">
        <v>456</v>
      </c>
      <c r="E174" s="207" t="s">
        <v>1582</v>
      </c>
      <c r="F174" s="208" t="s">
        <v>1583</v>
      </c>
      <c r="G174" s="209" t="s">
        <v>714</v>
      </c>
      <c r="H174" s="210">
        <v>1</v>
      </c>
      <c r="I174" s="211"/>
      <c r="J174" s="212">
        <f t="shared" si="10"/>
        <v>0</v>
      </c>
      <c r="K174" s="208" t="s">
        <v>459</v>
      </c>
      <c r="L174" s="213"/>
      <c r="M174" s="214" t="s">
        <v>5</v>
      </c>
      <c r="N174" s="215" t="s">
        <v>51</v>
      </c>
      <c r="O174" s="40"/>
      <c r="P174" s="189">
        <f t="shared" si="11"/>
        <v>0</v>
      </c>
      <c r="Q174" s="189">
        <v>5.4450000000000003</v>
      </c>
      <c r="R174" s="189">
        <f t="shared" si="12"/>
        <v>5.4450000000000003</v>
      </c>
      <c r="S174" s="189">
        <v>0</v>
      </c>
      <c r="T174" s="190">
        <f t="shared" si="13"/>
        <v>0</v>
      </c>
      <c r="AR174" s="22" t="s">
        <v>417</v>
      </c>
      <c r="AT174" s="22" t="s">
        <v>456</v>
      </c>
      <c r="AU174" s="22" t="s">
        <v>89</v>
      </c>
      <c r="AY174" s="22" t="s">
        <v>380</v>
      </c>
      <c r="BE174" s="191">
        <f t="shared" si="14"/>
        <v>0</v>
      </c>
      <c r="BF174" s="191">
        <f t="shared" si="15"/>
        <v>0</v>
      </c>
      <c r="BG174" s="191">
        <f t="shared" si="16"/>
        <v>0</v>
      </c>
      <c r="BH174" s="191">
        <f t="shared" si="17"/>
        <v>0</v>
      </c>
      <c r="BI174" s="191">
        <f t="shared" si="18"/>
        <v>0</v>
      </c>
      <c r="BJ174" s="22" t="s">
        <v>24</v>
      </c>
      <c r="BK174" s="191">
        <f t="shared" si="19"/>
        <v>0</v>
      </c>
      <c r="BL174" s="22" t="s">
        <v>387</v>
      </c>
      <c r="BM174" s="22" t="s">
        <v>1584</v>
      </c>
    </row>
    <row r="175" spans="2:65" s="1" customFormat="1" ht="22.5" customHeight="1">
      <c r="B175" s="179"/>
      <c r="C175" s="206" t="s">
        <v>681</v>
      </c>
      <c r="D175" s="206" t="s">
        <v>456</v>
      </c>
      <c r="E175" s="207" t="s">
        <v>1585</v>
      </c>
      <c r="F175" s="208" t="s">
        <v>1586</v>
      </c>
      <c r="G175" s="209" t="s">
        <v>714</v>
      </c>
      <c r="H175" s="210">
        <v>1</v>
      </c>
      <c r="I175" s="211"/>
      <c r="J175" s="212">
        <f t="shared" si="10"/>
        <v>0</v>
      </c>
      <c r="K175" s="208" t="s">
        <v>459</v>
      </c>
      <c r="L175" s="213"/>
      <c r="M175" s="214" t="s">
        <v>5</v>
      </c>
      <c r="N175" s="215" t="s">
        <v>51</v>
      </c>
      <c r="O175" s="40"/>
      <c r="P175" s="189">
        <f t="shared" si="11"/>
        <v>0</v>
      </c>
      <c r="Q175" s="189">
        <v>6.5430000000000001</v>
      </c>
      <c r="R175" s="189">
        <f t="shared" si="12"/>
        <v>6.5430000000000001</v>
      </c>
      <c r="S175" s="189">
        <v>0</v>
      </c>
      <c r="T175" s="190">
        <f t="shared" si="13"/>
        <v>0</v>
      </c>
      <c r="AR175" s="22" t="s">
        <v>417</v>
      </c>
      <c r="AT175" s="22" t="s">
        <v>456</v>
      </c>
      <c r="AU175" s="22" t="s">
        <v>89</v>
      </c>
      <c r="AY175" s="22" t="s">
        <v>380</v>
      </c>
      <c r="BE175" s="191">
        <f t="shared" si="14"/>
        <v>0</v>
      </c>
      <c r="BF175" s="191">
        <f t="shared" si="15"/>
        <v>0</v>
      </c>
      <c r="BG175" s="191">
        <f t="shared" si="16"/>
        <v>0</v>
      </c>
      <c r="BH175" s="191">
        <f t="shared" si="17"/>
        <v>0</v>
      </c>
      <c r="BI175" s="191">
        <f t="shared" si="18"/>
        <v>0</v>
      </c>
      <c r="BJ175" s="22" t="s">
        <v>24</v>
      </c>
      <c r="BK175" s="191">
        <f t="shared" si="19"/>
        <v>0</v>
      </c>
      <c r="BL175" s="22" t="s">
        <v>387</v>
      </c>
      <c r="BM175" s="22" t="s">
        <v>1587</v>
      </c>
    </row>
    <row r="176" spans="2:65" s="1" customFormat="1" ht="22.5" customHeight="1">
      <c r="B176" s="179"/>
      <c r="C176" s="206" t="s">
        <v>687</v>
      </c>
      <c r="D176" s="206" t="s">
        <v>456</v>
      </c>
      <c r="E176" s="207" t="s">
        <v>1588</v>
      </c>
      <c r="F176" s="208" t="s">
        <v>1580</v>
      </c>
      <c r="G176" s="209" t="s">
        <v>714</v>
      </c>
      <c r="H176" s="210">
        <v>1</v>
      </c>
      <c r="I176" s="211"/>
      <c r="J176" s="212">
        <f t="shared" si="10"/>
        <v>0</v>
      </c>
      <c r="K176" s="208" t="s">
        <v>459</v>
      </c>
      <c r="L176" s="213"/>
      <c r="M176" s="214" t="s">
        <v>5</v>
      </c>
      <c r="N176" s="215" t="s">
        <v>51</v>
      </c>
      <c r="O176" s="40"/>
      <c r="P176" s="189">
        <f t="shared" si="11"/>
        <v>0</v>
      </c>
      <c r="Q176" s="189">
        <v>6.53</v>
      </c>
      <c r="R176" s="189">
        <f t="shared" si="12"/>
        <v>6.53</v>
      </c>
      <c r="S176" s="189">
        <v>0</v>
      </c>
      <c r="T176" s="190">
        <f t="shared" si="13"/>
        <v>0</v>
      </c>
      <c r="AR176" s="22" t="s">
        <v>417</v>
      </c>
      <c r="AT176" s="22" t="s">
        <v>456</v>
      </c>
      <c r="AU176" s="22" t="s">
        <v>89</v>
      </c>
      <c r="AY176" s="22" t="s">
        <v>380</v>
      </c>
      <c r="BE176" s="191">
        <f t="shared" si="14"/>
        <v>0</v>
      </c>
      <c r="BF176" s="191">
        <f t="shared" si="15"/>
        <v>0</v>
      </c>
      <c r="BG176" s="191">
        <f t="shared" si="16"/>
        <v>0</v>
      </c>
      <c r="BH176" s="191">
        <f t="shared" si="17"/>
        <v>0</v>
      </c>
      <c r="BI176" s="191">
        <f t="shared" si="18"/>
        <v>0</v>
      </c>
      <c r="BJ176" s="22" t="s">
        <v>24</v>
      </c>
      <c r="BK176" s="191">
        <f t="shared" si="19"/>
        <v>0</v>
      </c>
      <c r="BL176" s="22" t="s">
        <v>387</v>
      </c>
      <c r="BM176" s="22" t="s">
        <v>1589</v>
      </c>
    </row>
    <row r="177" spans="2:65" s="1" customFormat="1" ht="22.5" customHeight="1">
      <c r="B177" s="179"/>
      <c r="C177" s="206" t="s">
        <v>692</v>
      </c>
      <c r="D177" s="206" t="s">
        <v>456</v>
      </c>
      <c r="E177" s="207" t="s">
        <v>1590</v>
      </c>
      <c r="F177" s="208" t="s">
        <v>1580</v>
      </c>
      <c r="G177" s="209" t="s">
        <v>714</v>
      </c>
      <c r="H177" s="210">
        <v>1</v>
      </c>
      <c r="I177" s="211"/>
      <c r="J177" s="212">
        <f t="shared" si="10"/>
        <v>0</v>
      </c>
      <c r="K177" s="208" t="s">
        <v>459</v>
      </c>
      <c r="L177" s="213"/>
      <c r="M177" s="214" t="s">
        <v>5</v>
      </c>
      <c r="N177" s="215" t="s">
        <v>51</v>
      </c>
      <c r="O177" s="40"/>
      <c r="P177" s="189">
        <f t="shared" si="11"/>
        <v>0</v>
      </c>
      <c r="Q177" s="189">
        <v>6.57</v>
      </c>
      <c r="R177" s="189">
        <f t="shared" si="12"/>
        <v>6.57</v>
      </c>
      <c r="S177" s="189">
        <v>0</v>
      </c>
      <c r="T177" s="190">
        <f t="shared" si="13"/>
        <v>0</v>
      </c>
      <c r="AR177" s="22" t="s">
        <v>417</v>
      </c>
      <c r="AT177" s="22" t="s">
        <v>456</v>
      </c>
      <c r="AU177" s="22" t="s">
        <v>89</v>
      </c>
      <c r="AY177" s="22" t="s">
        <v>380</v>
      </c>
      <c r="BE177" s="191">
        <f t="shared" si="14"/>
        <v>0</v>
      </c>
      <c r="BF177" s="191">
        <f t="shared" si="15"/>
        <v>0</v>
      </c>
      <c r="BG177" s="191">
        <f t="shared" si="16"/>
        <v>0</v>
      </c>
      <c r="BH177" s="191">
        <f t="shared" si="17"/>
        <v>0</v>
      </c>
      <c r="BI177" s="191">
        <f t="shared" si="18"/>
        <v>0</v>
      </c>
      <c r="BJ177" s="22" t="s">
        <v>24</v>
      </c>
      <c r="BK177" s="191">
        <f t="shared" si="19"/>
        <v>0</v>
      </c>
      <c r="BL177" s="22" t="s">
        <v>387</v>
      </c>
      <c r="BM177" s="22" t="s">
        <v>1591</v>
      </c>
    </row>
    <row r="178" spans="2:65" s="1" customFormat="1" ht="22.5" customHeight="1">
      <c r="B178" s="179"/>
      <c r="C178" s="206" t="s">
        <v>696</v>
      </c>
      <c r="D178" s="206" t="s">
        <v>456</v>
      </c>
      <c r="E178" s="207" t="s">
        <v>1592</v>
      </c>
      <c r="F178" s="208" t="s">
        <v>1577</v>
      </c>
      <c r="G178" s="209" t="s">
        <v>714</v>
      </c>
      <c r="H178" s="210">
        <v>1</v>
      </c>
      <c r="I178" s="211"/>
      <c r="J178" s="212">
        <f t="shared" si="10"/>
        <v>0</v>
      </c>
      <c r="K178" s="208" t="s">
        <v>459</v>
      </c>
      <c r="L178" s="213"/>
      <c r="M178" s="214" t="s">
        <v>5</v>
      </c>
      <c r="N178" s="215" t="s">
        <v>51</v>
      </c>
      <c r="O178" s="40"/>
      <c r="P178" s="189">
        <f t="shared" si="11"/>
        <v>0</v>
      </c>
      <c r="Q178" s="189">
        <v>1.865</v>
      </c>
      <c r="R178" s="189">
        <f t="shared" si="12"/>
        <v>1.865</v>
      </c>
      <c r="S178" s="189">
        <v>0</v>
      </c>
      <c r="T178" s="190">
        <f t="shared" si="13"/>
        <v>0</v>
      </c>
      <c r="AR178" s="22" t="s">
        <v>417</v>
      </c>
      <c r="AT178" s="22" t="s">
        <v>456</v>
      </c>
      <c r="AU178" s="22" t="s">
        <v>89</v>
      </c>
      <c r="AY178" s="22" t="s">
        <v>380</v>
      </c>
      <c r="BE178" s="191">
        <f t="shared" si="14"/>
        <v>0</v>
      </c>
      <c r="BF178" s="191">
        <f t="shared" si="15"/>
        <v>0</v>
      </c>
      <c r="BG178" s="191">
        <f t="shared" si="16"/>
        <v>0</v>
      </c>
      <c r="BH178" s="191">
        <f t="shared" si="17"/>
        <v>0</v>
      </c>
      <c r="BI178" s="191">
        <f t="shared" si="18"/>
        <v>0</v>
      </c>
      <c r="BJ178" s="22" t="s">
        <v>24</v>
      </c>
      <c r="BK178" s="191">
        <f t="shared" si="19"/>
        <v>0</v>
      </c>
      <c r="BL178" s="22" t="s">
        <v>387</v>
      </c>
      <c r="BM178" s="22" t="s">
        <v>1593</v>
      </c>
    </row>
    <row r="179" spans="2:65" s="1" customFormat="1" ht="22.5" customHeight="1">
      <c r="B179" s="179"/>
      <c r="C179" s="206" t="s">
        <v>701</v>
      </c>
      <c r="D179" s="206" t="s">
        <v>456</v>
      </c>
      <c r="E179" s="207" t="s">
        <v>1594</v>
      </c>
      <c r="F179" s="208" t="s">
        <v>1586</v>
      </c>
      <c r="G179" s="209" t="s">
        <v>714</v>
      </c>
      <c r="H179" s="210">
        <v>1</v>
      </c>
      <c r="I179" s="211"/>
      <c r="J179" s="212">
        <f t="shared" si="10"/>
        <v>0</v>
      </c>
      <c r="K179" s="208" t="s">
        <v>459</v>
      </c>
      <c r="L179" s="213"/>
      <c r="M179" s="214" t="s">
        <v>5</v>
      </c>
      <c r="N179" s="215" t="s">
        <v>51</v>
      </c>
      <c r="O179" s="40"/>
      <c r="P179" s="189">
        <f t="shared" si="11"/>
        <v>0</v>
      </c>
      <c r="Q179" s="189">
        <v>7.5</v>
      </c>
      <c r="R179" s="189">
        <f t="shared" si="12"/>
        <v>7.5</v>
      </c>
      <c r="S179" s="189">
        <v>0</v>
      </c>
      <c r="T179" s="190">
        <f t="shared" si="13"/>
        <v>0</v>
      </c>
      <c r="AR179" s="22" t="s">
        <v>417</v>
      </c>
      <c r="AT179" s="22" t="s">
        <v>456</v>
      </c>
      <c r="AU179" s="22" t="s">
        <v>89</v>
      </c>
      <c r="AY179" s="22" t="s">
        <v>380</v>
      </c>
      <c r="BE179" s="191">
        <f t="shared" si="14"/>
        <v>0</v>
      </c>
      <c r="BF179" s="191">
        <f t="shared" si="15"/>
        <v>0</v>
      </c>
      <c r="BG179" s="191">
        <f t="shared" si="16"/>
        <v>0</v>
      </c>
      <c r="BH179" s="191">
        <f t="shared" si="17"/>
        <v>0</v>
      </c>
      <c r="BI179" s="191">
        <f t="shared" si="18"/>
        <v>0</v>
      </c>
      <c r="BJ179" s="22" t="s">
        <v>24</v>
      </c>
      <c r="BK179" s="191">
        <f t="shared" si="19"/>
        <v>0</v>
      </c>
      <c r="BL179" s="22" t="s">
        <v>387</v>
      </c>
      <c r="BM179" s="22" t="s">
        <v>1595</v>
      </c>
    </row>
    <row r="180" spans="2:65" s="1" customFormat="1" ht="22.5" customHeight="1">
      <c r="B180" s="179"/>
      <c r="C180" s="206" t="s">
        <v>706</v>
      </c>
      <c r="D180" s="206" t="s">
        <v>456</v>
      </c>
      <c r="E180" s="207" t="s">
        <v>1596</v>
      </c>
      <c r="F180" s="208" t="s">
        <v>1597</v>
      </c>
      <c r="G180" s="209" t="s">
        <v>714</v>
      </c>
      <c r="H180" s="210">
        <v>2</v>
      </c>
      <c r="I180" s="211"/>
      <c r="J180" s="212">
        <f t="shared" si="10"/>
        <v>0</v>
      </c>
      <c r="K180" s="208" t="s">
        <v>459</v>
      </c>
      <c r="L180" s="213"/>
      <c r="M180" s="214" t="s">
        <v>5</v>
      </c>
      <c r="N180" s="215" t="s">
        <v>51</v>
      </c>
      <c r="O180" s="40"/>
      <c r="P180" s="189">
        <f t="shared" si="11"/>
        <v>0</v>
      </c>
      <c r="Q180" s="189">
        <v>5.7380000000000004</v>
      </c>
      <c r="R180" s="189">
        <f t="shared" si="12"/>
        <v>11.476000000000001</v>
      </c>
      <c r="S180" s="189">
        <v>0</v>
      </c>
      <c r="T180" s="190">
        <f t="shared" si="13"/>
        <v>0</v>
      </c>
      <c r="AR180" s="22" t="s">
        <v>417</v>
      </c>
      <c r="AT180" s="22" t="s">
        <v>456</v>
      </c>
      <c r="AU180" s="22" t="s">
        <v>89</v>
      </c>
      <c r="AY180" s="22" t="s">
        <v>380</v>
      </c>
      <c r="BE180" s="191">
        <f t="shared" si="14"/>
        <v>0</v>
      </c>
      <c r="BF180" s="191">
        <f t="shared" si="15"/>
        <v>0</v>
      </c>
      <c r="BG180" s="191">
        <f t="shared" si="16"/>
        <v>0</v>
      </c>
      <c r="BH180" s="191">
        <f t="shared" si="17"/>
        <v>0</v>
      </c>
      <c r="BI180" s="191">
        <f t="shared" si="18"/>
        <v>0</v>
      </c>
      <c r="BJ180" s="22" t="s">
        <v>24</v>
      </c>
      <c r="BK180" s="191">
        <f t="shared" si="19"/>
        <v>0</v>
      </c>
      <c r="BL180" s="22" t="s">
        <v>387</v>
      </c>
      <c r="BM180" s="22" t="s">
        <v>1598</v>
      </c>
    </row>
    <row r="181" spans="2:65" s="1" customFormat="1" ht="22.5" customHeight="1">
      <c r="B181" s="179"/>
      <c r="C181" s="206" t="s">
        <v>711</v>
      </c>
      <c r="D181" s="206" t="s">
        <v>456</v>
      </c>
      <c r="E181" s="207" t="s">
        <v>1599</v>
      </c>
      <c r="F181" s="208" t="s">
        <v>1574</v>
      </c>
      <c r="G181" s="209" t="s">
        <v>714</v>
      </c>
      <c r="H181" s="210">
        <v>1</v>
      </c>
      <c r="I181" s="211"/>
      <c r="J181" s="212">
        <f t="shared" si="10"/>
        <v>0</v>
      </c>
      <c r="K181" s="208" t="s">
        <v>459</v>
      </c>
      <c r="L181" s="213"/>
      <c r="M181" s="214" t="s">
        <v>5</v>
      </c>
      <c r="N181" s="215" t="s">
        <v>51</v>
      </c>
      <c r="O181" s="40"/>
      <c r="P181" s="189">
        <f t="shared" si="11"/>
        <v>0</v>
      </c>
      <c r="Q181" s="189">
        <v>1.4650000000000001</v>
      </c>
      <c r="R181" s="189">
        <f t="shared" si="12"/>
        <v>1.4650000000000001</v>
      </c>
      <c r="S181" s="189">
        <v>0</v>
      </c>
      <c r="T181" s="190">
        <f t="shared" si="13"/>
        <v>0</v>
      </c>
      <c r="AR181" s="22" t="s">
        <v>417</v>
      </c>
      <c r="AT181" s="22" t="s">
        <v>456</v>
      </c>
      <c r="AU181" s="22" t="s">
        <v>89</v>
      </c>
      <c r="AY181" s="22" t="s">
        <v>380</v>
      </c>
      <c r="BE181" s="191">
        <f t="shared" si="14"/>
        <v>0</v>
      </c>
      <c r="BF181" s="191">
        <f t="shared" si="15"/>
        <v>0</v>
      </c>
      <c r="BG181" s="191">
        <f t="shared" si="16"/>
        <v>0</v>
      </c>
      <c r="BH181" s="191">
        <f t="shared" si="17"/>
        <v>0</v>
      </c>
      <c r="BI181" s="191">
        <f t="shared" si="18"/>
        <v>0</v>
      </c>
      <c r="BJ181" s="22" t="s">
        <v>24</v>
      </c>
      <c r="BK181" s="191">
        <f t="shared" si="19"/>
        <v>0</v>
      </c>
      <c r="BL181" s="22" t="s">
        <v>387</v>
      </c>
      <c r="BM181" s="22" t="s">
        <v>1600</v>
      </c>
    </row>
    <row r="182" spans="2:65" s="1" customFormat="1" ht="22.5" customHeight="1">
      <c r="B182" s="179"/>
      <c r="C182" s="206" t="s">
        <v>718</v>
      </c>
      <c r="D182" s="206" t="s">
        <v>456</v>
      </c>
      <c r="E182" s="207" t="s">
        <v>1601</v>
      </c>
      <c r="F182" s="208" t="s">
        <v>1602</v>
      </c>
      <c r="G182" s="209" t="s">
        <v>714</v>
      </c>
      <c r="H182" s="210">
        <v>1</v>
      </c>
      <c r="I182" s="211"/>
      <c r="J182" s="212">
        <f t="shared" si="10"/>
        <v>0</v>
      </c>
      <c r="K182" s="208" t="s">
        <v>459</v>
      </c>
      <c r="L182" s="213"/>
      <c r="M182" s="214" t="s">
        <v>5</v>
      </c>
      <c r="N182" s="215" t="s">
        <v>51</v>
      </c>
      <c r="O182" s="40"/>
      <c r="P182" s="189">
        <f t="shared" si="11"/>
        <v>0</v>
      </c>
      <c r="Q182" s="189">
        <v>1.165</v>
      </c>
      <c r="R182" s="189">
        <f t="shared" si="12"/>
        <v>1.165</v>
      </c>
      <c r="S182" s="189">
        <v>0</v>
      </c>
      <c r="T182" s="190">
        <f t="shared" si="13"/>
        <v>0</v>
      </c>
      <c r="AR182" s="22" t="s">
        <v>417</v>
      </c>
      <c r="AT182" s="22" t="s">
        <v>456</v>
      </c>
      <c r="AU182" s="22" t="s">
        <v>89</v>
      </c>
      <c r="AY182" s="22" t="s">
        <v>380</v>
      </c>
      <c r="BE182" s="191">
        <f t="shared" si="14"/>
        <v>0</v>
      </c>
      <c r="BF182" s="191">
        <f t="shared" si="15"/>
        <v>0</v>
      </c>
      <c r="BG182" s="191">
        <f t="shared" si="16"/>
        <v>0</v>
      </c>
      <c r="BH182" s="191">
        <f t="shared" si="17"/>
        <v>0</v>
      </c>
      <c r="BI182" s="191">
        <f t="shared" si="18"/>
        <v>0</v>
      </c>
      <c r="BJ182" s="22" t="s">
        <v>24</v>
      </c>
      <c r="BK182" s="191">
        <f t="shared" si="19"/>
        <v>0</v>
      </c>
      <c r="BL182" s="22" t="s">
        <v>387</v>
      </c>
      <c r="BM182" s="22" t="s">
        <v>1603</v>
      </c>
    </row>
    <row r="183" spans="2:65" s="1" customFormat="1" ht="22.5" customHeight="1">
      <c r="B183" s="179"/>
      <c r="C183" s="206" t="s">
        <v>727</v>
      </c>
      <c r="D183" s="206" t="s">
        <v>456</v>
      </c>
      <c r="E183" s="207" t="s">
        <v>1604</v>
      </c>
      <c r="F183" s="208" t="s">
        <v>1605</v>
      </c>
      <c r="G183" s="209" t="s">
        <v>714</v>
      </c>
      <c r="H183" s="210">
        <v>2</v>
      </c>
      <c r="I183" s="211"/>
      <c r="J183" s="212">
        <f t="shared" si="10"/>
        <v>0</v>
      </c>
      <c r="K183" s="208" t="s">
        <v>459</v>
      </c>
      <c r="L183" s="213"/>
      <c r="M183" s="214" t="s">
        <v>5</v>
      </c>
      <c r="N183" s="215" t="s">
        <v>51</v>
      </c>
      <c r="O183" s="40"/>
      <c r="P183" s="189">
        <f t="shared" si="11"/>
        <v>0</v>
      </c>
      <c r="Q183" s="189">
        <v>0.97099999999999997</v>
      </c>
      <c r="R183" s="189">
        <f t="shared" si="12"/>
        <v>1.9419999999999999</v>
      </c>
      <c r="S183" s="189">
        <v>0</v>
      </c>
      <c r="T183" s="190">
        <f t="shared" si="13"/>
        <v>0</v>
      </c>
      <c r="AR183" s="22" t="s">
        <v>417</v>
      </c>
      <c r="AT183" s="22" t="s">
        <v>456</v>
      </c>
      <c r="AU183" s="22" t="s">
        <v>89</v>
      </c>
      <c r="AY183" s="22" t="s">
        <v>380</v>
      </c>
      <c r="BE183" s="191">
        <f t="shared" si="14"/>
        <v>0</v>
      </c>
      <c r="BF183" s="191">
        <f t="shared" si="15"/>
        <v>0</v>
      </c>
      <c r="BG183" s="191">
        <f t="shared" si="16"/>
        <v>0</v>
      </c>
      <c r="BH183" s="191">
        <f t="shared" si="17"/>
        <v>0</v>
      </c>
      <c r="BI183" s="191">
        <f t="shared" si="18"/>
        <v>0</v>
      </c>
      <c r="BJ183" s="22" t="s">
        <v>24</v>
      </c>
      <c r="BK183" s="191">
        <f t="shared" si="19"/>
        <v>0</v>
      </c>
      <c r="BL183" s="22" t="s">
        <v>387</v>
      </c>
      <c r="BM183" s="22" t="s">
        <v>1606</v>
      </c>
    </row>
    <row r="184" spans="2:65" s="1" customFormat="1" ht="22.5" customHeight="1">
      <c r="B184" s="179"/>
      <c r="C184" s="206" t="s">
        <v>732</v>
      </c>
      <c r="D184" s="206" t="s">
        <v>456</v>
      </c>
      <c r="E184" s="207" t="s">
        <v>1607</v>
      </c>
      <c r="F184" s="208" t="s">
        <v>1608</v>
      </c>
      <c r="G184" s="209" t="s">
        <v>714</v>
      </c>
      <c r="H184" s="210">
        <v>2</v>
      </c>
      <c r="I184" s="211"/>
      <c r="J184" s="212">
        <f t="shared" si="10"/>
        <v>0</v>
      </c>
      <c r="K184" s="208" t="s">
        <v>459</v>
      </c>
      <c r="L184" s="213"/>
      <c r="M184" s="214" t="s">
        <v>5</v>
      </c>
      <c r="N184" s="215" t="s">
        <v>51</v>
      </c>
      <c r="O184" s="40"/>
      <c r="P184" s="189">
        <f t="shared" si="11"/>
        <v>0</v>
      </c>
      <c r="Q184" s="189">
        <v>4.72</v>
      </c>
      <c r="R184" s="189">
        <f t="shared" si="12"/>
        <v>9.44</v>
      </c>
      <c r="S184" s="189">
        <v>0</v>
      </c>
      <c r="T184" s="190">
        <f t="shared" si="13"/>
        <v>0</v>
      </c>
      <c r="AR184" s="22" t="s">
        <v>417</v>
      </c>
      <c r="AT184" s="22" t="s">
        <v>456</v>
      </c>
      <c r="AU184" s="22" t="s">
        <v>89</v>
      </c>
      <c r="AY184" s="22" t="s">
        <v>380</v>
      </c>
      <c r="BE184" s="191">
        <f t="shared" si="14"/>
        <v>0</v>
      </c>
      <c r="BF184" s="191">
        <f t="shared" si="15"/>
        <v>0</v>
      </c>
      <c r="BG184" s="191">
        <f t="shared" si="16"/>
        <v>0</v>
      </c>
      <c r="BH184" s="191">
        <f t="shared" si="17"/>
        <v>0</v>
      </c>
      <c r="BI184" s="191">
        <f t="shared" si="18"/>
        <v>0</v>
      </c>
      <c r="BJ184" s="22" t="s">
        <v>24</v>
      </c>
      <c r="BK184" s="191">
        <f t="shared" si="19"/>
        <v>0</v>
      </c>
      <c r="BL184" s="22" t="s">
        <v>387</v>
      </c>
      <c r="BM184" s="22" t="s">
        <v>1609</v>
      </c>
    </row>
    <row r="185" spans="2:65" s="1" customFormat="1" ht="22.5" customHeight="1">
      <c r="B185" s="179"/>
      <c r="C185" s="206" t="s">
        <v>736</v>
      </c>
      <c r="D185" s="206" t="s">
        <v>456</v>
      </c>
      <c r="E185" s="207" t="s">
        <v>1610</v>
      </c>
      <c r="F185" s="208" t="s">
        <v>1608</v>
      </c>
      <c r="G185" s="209" t="s">
        <v>714</v>
      </c>
      <c r="H185" s="210">
        <v>1</v>
      </c>
      <c r="I185" s="211"/>
      <c r="J185" s="212">
        <f t="shared" si="10"/>
        <v>0</v>
      </c>
      <c r="K185" s="208" t="s">
        <v>459</v>
      </c>
      <c r="L185" s="213"/>
      <c r="M185" s="214" t="s">
        <v>5</v>
      </c>
      <c r="N185" s="215" t="s">
        <v>51</v>
      </c>
      <c r="O185" s="40"/>
      <c r="P185" s="189">
        <f t="shared" si="11"/>
        <v>0</v>
      </c>
      <c r="Q185" s="189">
        <v>4.8559999999999999</v>
      </c>
      <c r="R185" s="189">
        <f t="shared" si="12"/>
        <v>4.8559999999999999</v>
      </c>
      <c r="S185" s="189">
        <v>0</v>
      </c>
      <c r="T185" s="190">
        <f t="shared" si="13"/>
        <v>0</v>
      </c>
      <c r="AR185" s="22" t="s">
        <v>417</v>
      </c>
      <c r="AT185" s="22" t="s">
        <v>456</v>
      </c>
      <c r="AU185" s="22" t="s">
        <v>89</v>
      </c>
      <c r="AY185" s="22" t="s">
        <v>380</v>
      </c>
      <c r="BE185" s="191">
        <f t="shared" si="14"/>
        <v>0</v>
      </c>
      <c r="BF185" s="191">
        <f t="shared" si="15"/>
        <v>0</v>
      </c>
      <c r="BG185" s="191">
        <f t="shared" si="16"/>
        <v>0</v>
      </c>
      <c r="BH185" s="191">
        <f t="shared" si="17"/>
        <v>0</v>
      </c>
      <c r="BI185" s="191">
        <f t="shared" si="18"/>
        <v>0</v>
      </c>
      <c r="BJ185" s="22" t="s">
        <v>24</v>
      </c>
      <c r="BK185" s="191">
        <f t="shared" si="19"/>
        <v>0</v>
      </c>
      <c r="BL185" s="22" t="s">
        <v>387</v>
      </c>
      <c r="BM185" s="22" t="s">
        <v>1611</v>
      </c>
    </row>
    <row r="186" spans="2:65" s="1" customFormat="1" ht="22.5" customHeight="1">
      <c r="B186" s="179"/>
      <c r="C186" s="206" t="s">
        <v>743</v>
      </c>
      <c r="D186" s="206" t="s">
        <v>456</v>
      </c>
      <c r="E186" s="207" t="s">
        <v>1612</v>
      </c>
      <c r="F186" s="208" t="s">
        <v>1613</v>
      </c>
      <c r="G186" s="209" t="s">
        <v>714</v>
      </c>
      <c r="H186" s="210">
        <v>1</v>
      </c>
      <c r="I186" s="211"/>
      <c r="J186" s="212">
        <f t="shared" si="10"/>
        <v>0</v>
      </c>
      <c r="K186" s="208" t="s">
        <v>459</v>
      </c>
      <c r="L186" s="213"/>
      <c r="M186" s="214" t="s">
        <v>5</v>
      </c>
      <c r="N186" s="215" t="s">
        <v>51</v>
      </c>
      <c r="O186" s="40"/>
      <c r="P186" s="189">
        <f t="shared" si="11"/>
        <v>0</v>
      </c>
      <c r="Q186" s="189">
        <v>4.6189999999999998</v>
      </c>
      <c r="R186" s="189">
        <f t="shared" si="12"/>
        <v>4.6189999999999998</v>
      </c>
      <c r="S186" s="189">
        <v>0</v>
      </c>
      <c r="T186" s="190">
        <f t="shared" si="13"/>
        <v>0</v>
      </c>
      <c r="AR186" s="22" t="s">
        <v>417</v>
      </c>
      <c r="AT186" s="22" t="s">
        <v>456</v>
      </c>
      <c r="AU186" s="22" t="s">
        <v>89</v>
      </c>
      <c r="AY186" s="22" t="s">
        <v>380</v>
      </c>
      <c r="BE186" s="191">
        <f t="shared" si="14"/>
        <v>0</v>
      </c>
      <c r="BF186" s="191">
        <f t="shared" si="15"/>
        <v>0</v>
      </c>
      <c r="BG186" s="191">
        <f t="shared" si="16"/>
        <v>0</v>
      </c>
      <c r="BH186" s="191">
        <f t="shared" si="17"/>
        <v>0</v>
      </c>
      <c r="BI186" s="191">
        <f t="shared" si="18"/>
        <v>0</v>
      </c>
      <c r="BJ186" s="22" t="s">
        <v>24</v>
      </c>
      <c r="BK186" s="191">
        <f t="shared" si="19"/>
        <v>0</v>
      </c>
      <c r="BL186" s="22" t="s">
        <v>387</v>
      </c>
      <c r="BM186" s="22" t="s">
        <v>1614</v>
      </c>
    </row>
    <row r="187" spans="2:65" s="1" customFormat="1" ht="22.5" customHeight="1">
      <c r="B187" s="179"/>
      <c r="C187" s="206" t="s">
        <v>747</v>
      </c>
      <c r="D187" s="206" t="s">
        <v>456</v>
      </c>
      <c r="E187" s="207" t="s">
        <v>1615</v>
      </c>
      <c r="F187" s="208" t="s">
        <v>1608</v>
      </c>
      <c r="G187" s="209" t="s">
        <v>714</v>
      </c>
      <c r="H187" s="210">
        <v>1</v>
      </c>
      <c r="I187" s="211"/>
      <c r="J187" s="212">
        <f t="shared" si="10"/>
        <v>0</v>
      </c>
      <c r="K187" s="208" t="s">
        <v>459</v>
      </c>
      <c r="L187" s="213"/>
      <c r="M187" s="214" t="s">
        <v>5</v>
      </c>
      <c r="N187" s="215" t="s">
        <v>51</v>
      </c>
      <c r="O187" s="40"/>
      <c r="P187" s="189">
        <f t="shared" si="11"/>
        <v>0</v>
      </c>
      <c r="Q187" s="189">
        <v>4.8559999999999999</v>
      </c>
      <c r="R187" s="189">
        <f t="shared" si="12"/>
        <v>4.8559999999999999</v>
      </c>
      <c r="S187" s="189">
        <v>0</v>
      </c>
      <c r="T187" s="190">
        <f t="shared" si="13"/>
        <v>0</v>
      </c>
      <c r="AR187" s="22" t="s">
        <v>417</v>
      </c>
      <c r="AT187" s="22" t="s">
        <v>456</v>
      </c>
      <c r="AU187" s="22" t="s">
        <v>89</v>
      </c>
      <c r="AY187" s="22" t="s">
        <v>380</v>
      </c>
      <c r="BE187" s="191">
        <f t="shared" si="14"/>
        <v>0</v>
      </c>
      <c r="BF187" s="191">
        <f t="shared" si="15"/>
        <v>0</v>
      </c>
      <c r="BG187" s="191">
        <f t="shared" si="16"/>
        <v>0</v>
      </c>
      <c r="BH187" s="191">
        <f t="shared" si="17"/>
        <v>0</v>
      </c>
      <c r="BI187" s="191">
        <f t="shared" si="18"/>
        <v>0</v>
      </c>
      <c r="BJ187" s="22" t="s">
        <v>24</v>
      </c>
      <c r="BK187" s="191">
        <f t="shared" si="19"/>
        <v>0</v>
      </c>
      <c r="BL187" s="22" t="s">
        <v>387</v>
      </c>
      <c r="BM187" s="22" t="s">
        <v>1616</v>
      </c>
    </row>
    <row r="188" spans="2:65" s="1" customFormat="1" ht="22.5" customHeight="1">
      <c r="B188" s="179"/>
      <c r="C188" s="206" t="s">
        <v>753</v>
      </c>
      <c r="D188" s="206" t="s">
        <v>456</v>
      </c>
      <c r="E188" s="207" t="s">
        <v>1617</v>
      </c>
      <c r="F188" s="208" t="s">
        <v>1618</v>
      </c>
      <c r="G188" s="209" t="s">
        <v>714</v>
      </c>
      <c r="H188" s="210">
        <v>1</v>
      </c>
      <c r="I188" s="211"/>
      <c r="J188" s="212">
        <f t="shared" si="10"/>
        <v>0</v>
      </c>
      <c r="K188" s="208" t="s">
        <v>459</v>
      </c>
      <c r="L188" s="213"/>
      <c r="M188" s="214" t="s">
        <v>5</v>
      </c>
      <c r="N188" s="215" t="s">
        <v>51</v>
      </c>
      <c r="O188" s="40"/>
      <c r="P188" s="189">
        <f t="shared" si="11"/>
        <v>0</v>
      </c>
      <c r="Q188" s="189">
        <v>0.999</v>
      </c>
      <c r="R188" s="189">
        <f t="shared" si="12"/>
        <v>0.999</v>
      </c>
      <c r="S188" s="189">
        <v>0</v>
      </c>
      <c r="T188" s="190">
        <f t="shared" si="13"/>
        <v>0</v>
      </c>
      <c r="AR188" s="22" t="s">
        <v>417</v>
      </c>
      <c r="AT188" s="22" t="s">
        <v>456</v>
      </c>
      <c r="AU188" s="22" t="s">
        <v>89</v>
      </c>
      <c r="AY188" s="22" t="s">
        <v>380</v>
      </c>
      <c r="BE188" s="191">
        <f t="shared" si="14"/>
        <v>0</v>
      </c>
      <c r="BF188" s="191">
        <f t="shared" si="15"/>
        <v>0</v>
      </c>
      <c r="BG188" s="191">
        <f t="shared" si="16"/>
        <v>0</v>
      </c>
      <c r="BH188" s="191">
        <f t="shared" si="17"/>
        <v>0</v>
      </c>
      <c r="BI188" s="191">
        <f t="shared" si="18"/>
        <v>0</v>
      </c>
      <c r="BJ188" s="22" t="s">
        <v>24</v>
      </c>
      <c r="BK188" s="191">
        <f t="shared" si="19"/>
        <v>0</v>
      </c>
      <c r="BL188" s="22" t="s">
        <v>387</v>
      </c>
      <c r="BM188" s="22" t="s">
        <v>1619</v>
      </c>
    </row>
    <row r="189" spans="2:65" s="1" customFormat="1" ht="22.5" customHeight="1">
      <c r="B189" s="179"/>
      <c r="C189" s="206" t="s">
        <v>758</v>
      </c>
      <c r="D189" s="206" t="s">
        <v>456</v>
      </c>
      <c r="E189" s="207" t="s">
        <v>1620</v>
      </c>
      <c r="F189" s="208" t="s">
        <v>1621</v>
      </c>
      <c r="G189" s="209" t="s">
        <v>714</v>
      </c>
      <c r="H189" s="210">
        <v>1</v>
      </c>
      <c r="I189" s="211"/>
      <c r="J189" s="212">
        <f t="shared" si="10"/>
        <v>0</v>
      </c>
      <c r="K189" s="208" t="s">
        <v>459</v>
      </c>
      <c r="L189" s="213"/>
      <c r="M189" s="214" t="s">
        <v>5</v>
      </c>
      <c r="N189" s="215" t="s">
        <v>51</v>
      </c>
      <c r="O189" s="40"/>
      <c r="P189" s="189">
        <f t="shared" si="11"/>
        <v>0</v>
      </c>
      <c r="Q189" s="189">
        <v>0.96899999999999997</v>
      </c>
      <c r="R189" s="189">
        <f t="shared" si="12"/>
        <v>0.96899999999999997</v>
      </c>
      <c r="S189" s="189">
        <v>0</v>
      </c>
      <c r="T189" s="190">
        <f t="shared" si="13"/>
        <v>0</v>
      </c>
      <c r="AR189" s="22" t="s">
        <v>417</v>
      </c>
      <c r="AT189" s="22" t="s">
        <v>456</v>
      </c>
      <c r="AU189" s="22" t="s">
        <v>89</v>
      </c>
      <c r="AY189" s="22" t="s">
        <v>380</v>
      </c>
      <c r="BE189" s="191">
        <f t="shared" si="14"/>
        <v>0</v>
      </c>
      <c r="BF189" s="191">
        <f t="shared" si="15"/>
        <v>0</v>
      </c>
      <c r="BG189" s="191">
        <f t="shared" si="16"/>
        <v>0</v>
      </c>
      <c r="BH189" s="191">
        <f t="shared" si="17"/>
        <v>0</v>
      </c>
      <c r="BI189" s="191">
        <f t="shared" si="18"/>
        <v>0</v>
      </c>
      <c r="BJ189" s="22" t="s">
        <v>24</v>
      </c>
      <c r="BK189" s="191">
        <f t="shared" si="19"/>
        <v>0</v>
      </c>
      <c r="BL189" s="22" t="s">
        <v>387</v>
      </c>
      <c r="BM189" s="22" t="s">
        <v>1622</v>
      </c>
    </row>
    <row r="190" spans="2:65" s="1" customFormat="1" ht="22.5" customHeight="1">
      <c r="B190" s="179"/>
      <c r="C190" s="206" t="s">
        <v>762</v>
      </c>
      <c r="D190" s="206" t="s">
        <v>456</v>
      </c>
      <c r="E190" s="207" t="s">
        <v>1623</v>
      </c>
      <c r="F190" s="208" t="s">
        <v>1624</v>
      </c>
      <c r="G190" s="209" t="s">
        <v>714</v>
      </c>
      <c r="H190" s="210">
        <v>1</v>
      </c>
      <c r="I190" s="211"/>
      <c r="J190" s="212">
        <f t="shared" si="10"/>
        <v>0</v>
      </c>
      <c r="K190" s="208" t="s">
        <v>459</v>
      </c>
      <c r="L190" s="213"/>
      <c r="M190" s="214" t="s">
        <v>5</v>
      </c>
      <c r="N190" s="215" t="s">
        <v>51</v>
      </c>
      <c r="O190" s="40"/>
      <c r="P190" s="189">
        <f t="shared" si="11"/>
        <v>0</v>
      </c>
      <c r="Q190" s="189">
        <v>1.873</v>
      </c>
      <c r="R190" s="189">
        <f t="shared" si="12"/>
        <v>1.873</v>
      </c>
      <c r="S190" s="189">
        <v>0</v>
      </c>
      <c r="T190" s="190">
        <f t="shared" si="13"/>
        <v>0</v>
      </c>
      <c r="AR190" s="22" t="s">
        <v>417</v>
      </c>
      <c r="AT190" s="22" t="s">
        <v>456</v>
      </c>
      <c r="AU190" s="22" t="s">
        <v>89</v>
      </c>
      <c r="AY190" s="22" t="s">
        <v>380</v>
      </c>
      <c r="BE190" s="191">
        <f t="shared" si="14"/>
        <v>0</v>
      </c>
      <c r="BF190" s="191">
        <f t="shared" si="15"/>
        <v>0</v>
      </c>
      <c r="BG190" s="191">
        <f t="shared" si="16"/>
        <v>0</v>
      </c>
      <c r="BH190" s="191">
        <f t="shared" si="17"/>
        <v>0</v>
      </c>
      <c r="BI190" s="191">
        <f t="shared" si="18"/>
        <v>0</v>
      </c>
      <c r="BJ190" s="22" t="s">
        <v>24</v>
      </c>
      <c r="BK190" s="191">
        <f t="shared" si="19"/>
        <v>0</v>
      </c>
      <c r="BL190" s="22" t="s">
        <v>387</v>
      </c>
      <c r="BM190" s="22" t="s">
        <v>1625</v>
      </c>
    </row>
    <row r="191" spans="2:65" s="1" customFormat="1" ht="22.5" customHeight="1">
      <c r="B191" s="179"/>
      <c r="C191" s="206" t="s">
        <v>767</v>
      </c>
      <c r="D191" s="206" t="s">
        <v>456</v>
      </c>
      <c r="E191" s="207" t="s">
        <v>1626</v>
      </c>
      <c r="F191" s="208" t="s">
        <v>1627</v>
      </c>
      <c r="G191" s="209" t="s">
        <v>714</v>
      </c>
      <c r="H191" s="210">
        <v>2</v>
      </c>
      <c r="I191" s="211"/>
      <c r="J191" s="212">
        <f t="shared" si="10"/>
        <v>0</v>
      </c>
      <c r="K191" s="208" t="s">
        <v>459</v>
      </c>
      <c r="L191" s="213"/>
      <c r="M191" s="214" t="s">
        <v>5</v>
      </c>
      <c r="N191" s="215" t="s">
        <v>51</v>
      </c>
      <c r="O191" s="40"/>
      <c r="P191" s="189">
        <f t="shared" si="11"/>
        <v>0</v>
      </c>
      <c r="Q191" s="189">
        <v>4.2679999999999998</v>
      </c>
      <c r="R191" s="189">
        <f t="shared" si="12"/>
        <v>8.5359999999999996</v>
      </c>
      <c r="S191" s="189">
        <v>0</v>
      </c>
      <c r="T191" s="190">
        <f t="shared" si="13"/>
        <v>0</v>
      </c>
      <c r="AR191" s="22" t="s">
        <v>417</v>
      </c>
      <c r="AT191" s="22" t="s">
        <v>456</v>
      </c>
      <c r="AU191" s="22" t="s">
        <v>89</v>
      </c>
      <c r="AY191" s="22" t="s">
        <v>380</v>
      </c>
      <c r="BE191" s="191">
        <f t="shared" si="14"/>
        <v>0</v>
      </c>
      <c r="BF191" s="191">
        <f t="shared" si="15"/>
        <v>0</v>
      </c>
      <c r="BG191" s="191">
        <f t="shared" si="16"/>
        <v>0</v>
      </c>
      <c r="BH191" s="191">
        <f t="shared" si="17"/>
        <v>0</v>
      </c>
      <c r="BI191" s="191">
        <f t="shared" si="18"/>
        <v>0</v>
      </c>
      <c r="BJ191" s="22" t="s">
        <v>24</v>
      </c>
      <c r="BK191" s="191">
        <f t="shared" si="19"/>
        <v>0</v>
      </c>
      <c r="BL191" s="22" t="s">
        <v>387</v>
      </c>
      <c r="BM191" s="22" t="s">
        <v>1628</v>
      </c>
    </row>
    <row r="192" spans="2:65" s="1" customFormat="1" ht="22.5" customHeight="1">
      <c r="B192" s="179"/>
      <c r="C192" s="206" t="s">
        <v>771</v>
      </c>
      <c r="D192" s="206" t="s">
        <v>456</v>
      </c>
      <c r="E192" s="207" t="s">
        <v>1629</v>
      </c>
      <c r="F192" s="208" t="s">
        <v>1602</v>
      </c>
      <c r="G192" s="209" t="s">
        <v>714</v>
      </c>
      <c r="H192" s="210">
        <v>1</v>
      </c>
      <c r="I192" s="211"/>
      <c r="J192" s="212">
        <f t="shared" si="10"/>
        <v>0</v>
      </c>
      <c r="K192" s="208" t="s">
        <v>459</v>
      </c>
      <c r="L192" s="213"/>
      <c r="M192" s="214" t="s">
        <v>5</v>
      </c>
      <c r="N192" s="215" t="s">
        <v>51</v>
      </c>
      <c r="O192" s="40"/>
      <c r="P192" s="189">
        <f t="shared" si="11"/>
        <v>0</v>
      </c>
      <c r="Q192" s="189">
        <v>1.1659999999999999</v>
      </c>
      <c r="R192" s="189">
        <f t="shared" si="12"/>
        <v>1.1659999999999999</v>
      </c>
      <c r="S192" s="189">
        <v>0</v>
      </c>
      <c r="T192" s="190">
        <f t="shared" si="13"/>
        <v>0</v>
      </c>
      <c r="AR192" s="22" t="s">
        <v>417</v>
      </c>
      <c r="AT192" s="22" t="s">
        <v>456</v>
      </c>
      <c r="AU192" s="22" t="s">
        <v>89</v>
      </c>
      <c r="AY192" s="22" t="s">
        <v>380</v>
      </c>
      <c r="BE192" s="191">
        <f t="shared" si="14"/>
        <v>0</v>
      </c>
      <c r="BF192" s="191">
        <f t="shared" si="15"/>
        <v>0</v>
      </c>
      <c r="BG192" s="191">
        <f t="shared" si="16"/>
        <v>0</v>
      </c>
      <c r="BH192" s="191">
        <f t="shared" si="17"/>
        <v>0</v>
      </c>
      <c r="BI192" s="191">
        <f t="shared" si="18"/>
        <v>0</v>
      </c>
      <c r="BJ192" s="22" t="s">
        <v>24</v>
      </c>
      <c r="BK192" s="191">
        <f t="shared" si="19"/>
        <v>0</v>
      </c>
      <c r="BL192" s="22" t="s">
        <v>387</v>
      </c>
      <c r="BM192" s="22" t="s">
        <v>1630</v>
      </c>
    </row>
    <row r="193" spans="2:65" s="1" customFormat="1" ht="22.5" customHeight="1">
      <c r="B193" s="179"/>
      <c r="C193" s="206" t="s">
        <v>775</v>
      </c>
      <c r="D193" s="206" t="s">
        <v>456</v>
      </c>
      <c r="E193" s="207" t="s">
        <v>1631</v>
      </c>
      <c r="F193" s="208" t="s">
        <v>1632</v>
      </c>
      <c r="G193" s="209" t="s">
        <v>714</v>
      </c>
      <c r="H193" s="210">
        <v>4</v>
      </c>
      <c r="I193" s="211"/>
      <c r="J193" s="212">
        <f t="shared" si="10"/>
        <v>0</v>
      </c>
      <c r="K193" s="208" t="s">
        <v>459</v>
      </c>
      <c r="L193" s="213"/>
      <c r="M193" s="214" t="s">
        <v>5</v>
      </c>
      <c r="N193" s="215" t="s">
        <v>51</v>
      </c>
      <c r="O193" s="40"/>
      <c r="P193" s="189">
        <f t="shared" si="11"/>
        <v>0</v>
      </c>
      <c r="Q193" s="189">
        <v>5.67</v>
      </c>
      <c r="R193" s="189">
        <f t="shared" si="12"/>
        <v>22.68</v>
      </c>
      <c r="S193" s="189">
        <v>0</v>
      </c>
      <c r="T193" s="190">
        <f t="shared" si="13"/>
        <v>0</v>
      </c>
      <c r="AR193" s="22" t="s">
        <v>417</v>
      </c>
      <c r="AT193" s="22" t="s">
        <v>456</v>
      </c>
      <c r="AU193" s="22" t="s">
        <v>89</v>
      </c>
      <c r="AY193" s="22" t="s">
        <v>380</v>
      </c>
      <c r="BE193" s="191">
        <f t="shared" si="14"/>
        <v>0</v>
      </c>
      <c r="BF193" s="191">
        <f t="shared" si="15"/>
        <v>0</v>
      </c>
      <c r="BG193" s="191">
        <f t="shared" si="16"/>
        <v>0</v>
      </c>
      <c r="BH193" s="191">
        <f t="shared" si="17"/>
        <v>0</v>
      </c>
      <c r="BI193" s="191">
        <f t="shared" si="18"/>
        <v>0</v>
      </c>
      <c r="BJ193" s="22" t="s">
        <v>24</v>
      </c>
      <c r="BK193" s="191">
        <f t="shared" si="19"/>
        <v>0</v>
      </c>
      <c r="BL193" s="22" t="s">
        <v>387</v>
      </c>
      <c r="BM193" s="22" t="s">
        <v>1633</v>
      </c>
    </row>
    <row r="194" spans="2:65" s="1" customFormat="1" ht="22.5" customHeight="1">
      <c r="B194" s="179"/>
      <c r="C194" s="206" t="s">
        <v>779</v>
      </c>
      <c r="D194" s="206" t="s">
        <v>456</v>
      </c>
      <c r="E194" s="207" t="s">
        <v>1634</v>
      </c>
      <c r="F194" s="208" t="s">
        <v>1635</v>
      </c>
      <c r="G194" s="209" t="s">
        <v>714</v>
      </c>
      <c r="H194" s="210">
        <v>1</v>
      </c>
      <c r="I194" s="211"/>
      <c r="J194" s="212">
        <f t="shared" si="10"/>
        <v>0</v>
      </c>
      <c r="K194" s="208" t="s">
        <v>459</v>
      </c>
      <c r="L194" s="213"/>
      <c r="M194" s="214" t="s">
        <v>5</v>
      </c>
      <c r="N194" s="215" t="s">
        <v>51</v>
      </c>
      <c r="O194" s="40"/>
      <c r="P194" s="189">
        <f t="shared" si="11"/>
        <v>0</v>
      </c>
      <c r="Q194" s="189">
        <v>4.3230000000000004</v>
      </c>
      <c r="R194" s="189">
        <f t="shared" si="12"/>
        <v>4.3230000000000004</v>
      </c>
      <c r="S194" s="189">
        <v>0</v>
      </c>
      <c r="T194" s="190">
        <f t="shared" si="13"/>
        <v>0</v>
      </c>
      <c r="AR194" s="22" t="s">
        <v>417</v>
      </c>
      <c r="AT194" s="22" t="s">
        <v>456</v>
      </c>
      <c r="AU194" s="22" t="s">
        <v>89</v>
      </c>
      <c r="AY194" s="22" t="s">
        <v>380</v>
      </c>
      <c r="BE194" s="191">
        <f t="shared" si="14"/>
        <v>0</v>
      </c>
      <c r="BF194" s="191">
        <f t="shared" si="15"/>
        <v>0</v>
      </c>
      <c r="BG194" s="191">
        <f t="shared" si="16"/>
        <v>0</v>
      </c>
      <c r="BH194" s="191">
        <f t="shared" si="17"/>
        <v>0</v>
      </c>
      <c r="BI194" s="191">
        <f t="shared" si="18"/>
        <v>0</v>
      </c>
      <c r="BJ194" s="22" t="s">
        <v>24</v>
      </c>
      <c r="BK194" s="191">
        <f t="shared" si="19"/>
        <v>0</v>
      </c>
      <c r="BL194" s="22" t="s">
        <v>387</v>
      </c>
      <c r="BM194" s="22" t="s">
        <v>1636</v>
      </c>
    </row>
    <row r="195" spans="2:65" s="1" customFormat="1" ht="22.5" customHeight="1">
      <c r="B195" s="179"/>
      <c r="C195" s="206" t="s">
        <v>784</v>
      </c>
      <c r="D195" s="206" t="s">
        <v>456</v>
      </c>
      <c r="E195" s="207" t="s">
        <v>1637</v>
      </c>
      <c r="F195" s="208" t="s">
        <v>1635</v>
      </c>
      <c r="G195" s="209" t="s">
        <v>714</v>
      </c>
      <c r="H195" s="210">
        <v>1</v>
      </c>
      <c r="I195" s="211"/>
      <c r="J195" s="212">
        <f t="shared" si="10"/>
        <v>0</v>
      </c>
      <c r="K195" s="208" t="s">
        <v>459</v>
      </c>
      <c r="L195" s="213"/>
      <c r="M195" s="214" t="s">
        <v>5</v>
      </c>
      <c r="N195" s="215" t="s">
        <v>51</v>
      </c>
      <c r="O195" s="40"/>
      <c r="P195" s="189">
        <f t="shared" si="11"/>
        <v>0</v>
      </c>
      <c r="Q195" s="189">
        <v>4.0380000000000003</v>
      </c>
      <c r="R195" s="189">
        <f t="shared" si="12"/>
        <v>4.0380000000000003</v>
      </c>
      <c r="S195" s="189">
        <v>0</v>
      </c>
      <c r="T195" s="190">
        <f t="shared" si="13"/>
        <v>0</v>
      </c>
      <c r="AR195" s="22" t="s">
        <v>417</v>
      </c>
      <c r="AT195" s="22" t="s">
        <v>456</v>
      </c>
      <c r="AU195" s="22" t="s">
        <v>89</v>
      </c>
      <c r="AY195" s="22" t="s">
        <v>380</v>
      </c>
      <c r="BE195" s="191">
        <f t="shared" si="14"/>
        <v>0</v>
      </c>
      <c r="BF195" s="191">
        <f t="shared" si="15"/>
        <v>0</v>
      </c>
      <c r="BG195" s="191">
        <f t="shared" si="16"/>
        <v>0</v>
      </c>
      <c r="BH195" s="191">
        <f t="shared" si="17"/>
        <v>0</v>
      </c>
      <c r="BI195" s="191">
        <f t="shared" si="18"/>
        <v>0</v>
      </c>
      <c r="BJ195" s="22" t="s">
        <v>24</v>
      </c>
      <c r="BK195" s="191">
        <f t="shared" si="19"/>
        <v>0</v>
      </c>
      <c r="BL195" s="22" t="s">
        <v>387</v>
      </c>
      <c r="BM195" s="22" t="s">
        <v>1638</v>
      </c>
    </row>
    <row r="196" spans="2:65" s="1" customFormat="1" ht="22.5" customHeight="1">
      <c r="B196" s="179"/>
      <c r="C196" s="206" t="s">
        <v>788</v>
      </c>
      <c r="D196" s="206" t="s">
        <v>456</v>
      </c>
      <c r="E196" s="207" t="s">
        <v>1639</v>
      </c>
      <c r="F196" s="208" t="s">
        <v>1640</v>
      </c>
      <c r="G196" s="209" t="s">
        <v>714</v>
      </c>
      <c r="H196" s="210">
        <v>2</v>
      </c>
      <c r="I196" s="211"/>
      <c r="J196" s="212">
        <f t="shared" si="10"/>
        <v>0</v>
      </c>
      <c r="K196" s="208" t="s">
        <v>459</v>
      </c>
      <c r="L196" s="213"/>
      <c r="M196" s="214" t="s">
        <v>5</v>
      </c>
      <c r="N196" s="215" t="s">
        <v>51</v>
      </c>
      <c r="O196" s="40"/>
      <c r="P196" s="189">
        <f t="shared" si="11"/>
        <v>0</v>
      </c>
      <c r="Q196" s="189">
        <v>3.9849999999999999</v>
      </c>
      <c r="R196" s="189">
        <f t="shared" si="12"/>
        <v>7.97</v>
      </c>
      <c r="S196" s="189">
        <v>0</v>
      </c>
      <c r="T196" s="190">
        <f t="shared" si="13"/>
        <v>0</v>
      </c>
      <c r="AR196" s="22" t="s">
        <v>417</v>
      </c>
      <c r="AT196" s="22" t="s">
        <v>456</v>
      </c>
      <c r="AU196" s="22" t="s">
        <v>89</v>
      </c>
      <c r="AY196" s="22" t="s">
        <v>380</v>
      </c>
      <c r="BE196" s="191">
        <f t="shared" si="14"/>
        <v>0</v>
      </c>
      <c r="BF196" s="191">
        <f t="shared" si="15"/>
        <v>0</v>
      </c>
      <c r="BG196" s="191">
        <f t="shared" si="16"/>
        <v>0</v>
      </c>
      <c r="BH196" s="191">
        <f t="shared" si="17"/>
        <v>0</v>
      </c>
      <c r="BI196" s="191">
        <f t="shared" si="18"/>
        <v>0</v>
      </c>
      <c r="BJ196" s="22" t="s">
        <v>24</v>
      </c>
      <c r="BK196" s="191">
        <f t="shared" si="19"/>
        <v>0</v>
      </c>
      <c r="BL196" s="22" t="s">
        <v>387</v>
      </c>
      <c r="BM196" s="22" t="s">
        <v>1641</v>
      </c>
    </row>
    <row r="197" spans="2:65" s="1" customFormat="1" ht="31.5" customHeight="1">
      <c r="B197" s="179"/>
      <c r="C197" s="180" t="s">
        <v>791</v>
      </c>
      <c r="D197" s="180" t="s">
        <v>382</v>
      </c>
      <c r="E197" s="181" t="s">
        <v>1642</v>
      </c>
      <c r="F197" s="182" t="s">
        <v>1643</v>
      </c>
      <c r="G197" s="183" t="s">
        <v>470</v>
      </c>
      <c r="H197" s="184">
        <v>12</v>
      </c>
      <c r="I197" s="185"/>
      <c r="J197" s="186">
        <f t="shared" si="10"/>
        <v>0</v>
      </c>
      <c r="K197" s="182" t="s">
        <v>386</v>
      </c>
      <c r="L197" s="39"/>
      <c r="M197" s="187" t="s">
        <v>5</v>
      </c>
      <c r="N197" s="188" t="s">
        <v>51</v>
      </c>
      <c r="O197" s="40"/>
      <c r="P197" s="189">
        <f t="shared" si="11"/>
        <v>0</v>
      </c>
      <c r="Q197" s="189">
        <v>7.4962299999999996E-2</v>
      </c>
      <c r="R197" s="189">
        <f t="shared" si="12"/>
        <v>0.8995476</v>
      </c>
      <c r="S197" s="189">
        <v>0</v>
      </c>
      <c r="T197" s="190">
        <f t="shared" si="13"/>
        <v>0</v>
      </c>
      <c r="AR197" s="22" t="s">
        <v>387</v>
      </c>
      <c r="AT197" s="22" t="s">
        <v>382</v>
      </c>
      <c r="AU197" s="22" t="s">
        <v>89</v>
      </c>
      <c r="AY197" s="22" t="s">
        <v>380</v>
      </c>
      <c r="BE197" s="191">
        <f t="shared" si="14"/>
        <v>0</v>
      </c>
      <c r="BF197" s="191">
        <f t="shared" si="15"/>
        <v>0</v>
      </c>
      <c r="BG197" s="191">
        <f t="shared" si="16"/>
        <v>0</v>
      </c>
      <c r="BH197" s="191">
        <f t="shared" si="17"/>
        <v>0</v>
      </c>
      <c r="BI197" s="191">
        <f t="shared" si="18"/>
        <v>0</v>
      </c>
      <c r="BJ197" s="22" t="s">
        <v>24</v>
      </c>
      <c r="BK197" s="191">
        <f t="shared" si="19"/>
        <v>0</v>
      </c>
      <c r="BL197" s="22" t="s">
        <v>387</v>
      </c>
      <c r="BM197" s="22" t="s">
        <v>1644</v>
      </c>
    </row>
    <row r="198" spans="2:65" s="1" customFormat="1" ht="22.5" customHeight="1">
      <c r="B198" s="179"/>
      <c r="C198" s="206" t="s">
        <v>799</v>
      </c>
      <c r="D198" s="206" t="s">
        <v>456</v>
      </c>
      <c r="E198" s="207" t="s">
        <v>1645</v>
      </c>
      <c r="F198" s="208" t="s">
        <v>1646</v>
      </c>
      <c r="G198" s="209" t="s">
        <v>714</v>
      </c>
      <c r="H198" s="210">
        <v>2</v>
      </c>
      <c r="I198" s="211"/>
      <c r="J198" s="212">
        <f t="shared" si="10"/>
        <v>0</v>
      </c>
      <c r="K198" s="208" t="s">
        <v>459</v>
      </c>
      <c r="L198" s="213"/>
      <c r="M198" s="214" t="s">
        <v>5</v>
      </c>
      <c r="N198" s="215" t="s">
        <v>51</v>
      </c>
      <c r="O198" s="40"/>
      <c r="P198" s="189">
        <f t="shared" si="11"/>
        <v>0</v>
      </c>
      <c r="Q198" s="189">
        <v>2.8130000000000002</v>
      </c>
      <c r="R198" s="189">
        <f t="shared" si="12"/>
        <v>5.6260000000000003</v>
      </c>
      <c r="S198" s="189">
        <v>0</v>
      </c>
      <c r="T198" s="190">
        <f t="shared" si="13"/>
        <v>0</v>
      </c>
      <c r="AR198" s="22" t="s">
        <v>417</v>
      </c>
      <c r="AT198" s="22" t="s">
        <v>456</v>
      </c>
      <c r="AU198" s="22" t="s">
        <v>89</v>
      </c>
      <c r="AY198" s="22" t="s">
        <v>380</v>
      </c>
      <c r="BE198" s="191">
        <f t="shared" si="14"/>
        <v>0</v>
      </c>
      <c r="BF198" s="191">
        <f t="shared" si="15"/>
        <v>0</v>
      </c>
      <c r="BG198" s="191">
        <f t="shared" si="16"/>
        <v>0</v>
      </c>
      <c r="BH198" s="191">
        <f t="shared" si="17"/>
        <v>0</v>
      </c>
      <c r="BI198" s="191">
        <f t="shared" si="18"/>
        <v>0</v>
      </c>
      <c r="BJ198" s="22" t="s">
        <v>24</v>
      </c>
      <c r="BK198" s="191">
        <f t="shared" si="19"/>
        <v>0</v>
      </c>
      <c r="BL198" s="22" t="s">
        <v>387</v>
      </c>
      <c r="BM198" s="22" t="s">
        <v>1647</v>
      </c>
    </row>
    <row r="199" spans="2:65" s="1" customFormat="1" ht="22.5" customHeight="1">
      <c r="B199" s="179"/>
      <c r="C199" s="206" t="s">
        <v>804</v>
      </c>
      <c r="D199" s="206" t="s">
        <v>456</v>
      </c>
      <c r="E199" s="207" t="s">
        <v>1648</v>
      </c>
      <c r="F199" s="208" t="s">
        <v>1649</v>
      </c>
      <c r="G199" s="209" t="s">
        <v>714</v>
      </c>
      <c r="H199" s="210">
        <v>2</v>
      </c>
      <c r="I199" s="211"/>
      <c r="J199" s="212">
        <f t="shared" si="10"/>
        <v>0</v>
      </c>
      <c r="K199" s="208" t="s">
        <v>459</v>
      </c>
      <c r="L199" s="213"/>
      <c r="M199" s="214" t="s">
        <v>5</v>
      </c>
      <c r="N199" s="215" t="s">
        <v>51</v>
      </c>
      <c r="O199" s="40"/>
      <c r="P199" s="189">
        <f t="shared" si="11"/>
        <v>0</v>
      </c>
      <c r="Q199" s="189">
        <v>2.5070000000000001</v>
      </c>
      <c r="R199" s="189">
        <f t="shared" si="12"/>
        <v>5.0140000000000002</v>
      </c>
      <c r="S199" s="189">
        <v>0</v>
      </c>
      <c r="T199" s="190">
        <f t="shared" si="13"/>
        <v>0</v>
      </c>
      <c r="AR199" s="22" t="s">
        <v>417</v>
      </c>
      <c r="AT199" s="22" t="s">
        <v>456</v>
      </c>
      <c r="AU199" s="22" t="s">
        <v>89</v>
      </c>
      <c r="AY199" s="22" t="s">
        <v>380</v>
      </c>
      <c r="BE199" s="191">
        <f t="shared" si="14"/>
        <v>0</v>
      </c>
      <c r="BF199" s="191">
        <f t="shared" si="15"/>
        <v>0</v>
      </c>
      <c r="BG199" s="191">
        <f t="shared" si="16"/>
        <v>0</v>
      </c>
      <c r="BH199" s="191">
        <f t="shared" si="17"/>
        <v>0</v>
      </c>
      <c r="BI199" s="191">
        <f t="shared" si="18"/>
        <v>0</v>
      </c>
      <c r="BJ199" s="22" t="s">
        <v>24</v>
      </c>
      <c r="BK199" s="191">
        <f t="shared" si="19"/>
        <v>0</v>
      </c>
      <c r="BL199" s="22" t="s">
        <v>387</v>
      </c>
      <c r="BM199" s="22" t="s">
        <v>1650</v>
      </c>
    </row>
    <row r="200" spans="2:65" s="1" customFormat="1" ht="22.5" customHeight="1">
      <c r="B200" s="179"/>
      <c r="C200" s="206" t="s">
        <v>807</v>
      </c>
      <c r="D200" s="206" t="s">
        <v>456</v>
      </c>
      <c r="E200" s="207" t="s">
        <v>1651</v>
      </c>
      <c r="F200" s="208" t="s">
        <v>1652</v>
      </c>
      <c r="G200" s="209" t="s">
        <v>714</v>
      </c>
      <c r="H200" s="210">
        <v>2</v>
      </c>
      <c r="I200" s="211"/>
      <c r="J200" s="212">
        <f t="shared" si="10"/>
        <v>0</v>
      </c>
      <c r="K200" s="208" t="s">
        <v>459</v>
      </c>
      <c r="L200" s="213"/>
      <c r="M200" s="214" t="s">
        <v>5</v>
      </c>
      <c r="N200" s="215" t="s">
        <v>51</v>
      </c>
      <c r="O200" s="40"/>
      <c r="P200" s="189">
        <f t="shared" si="11"/>
        <v>0</v>
      </c>
      <c r="Q200" s="189">
        <v>2.1030000000000002</v>
      </c>
      <c r="R200" s="189">
        <f t="shared" si="12"/>
        <v>4.2060000000000004</v>
      </c>
      <c r="S200" s="189">
        <v>0</v>
      </c>
      <c r="T200" s="190">
        <f t="shared" si="13"/>
        <v>0</v>
      </c>
      <c r="AR200" s="22" t="s">
        <v>417</v>
      </c>
      <c r="AT200" s="22" t="s">
        <v>456</v>
      </c>
      <c r="AU200" s="22" t="s">
        <v>89</v>
      </c>
      <c r="AY200" s="22" t="s">
        <v>380</v>
      </c>
      <c r="BE200" s="191">
        <f t="shared" si="14"/>
        <v>0</v>
      </c>
      <c r="BF200" s="191">
        <f t="shared" si="15"/>
        <v>0</v>
      </c>
      <c r="BG200" s="191">
        <f t="shared" si="16"/>
        <v>0</v>
      </c>
      <c r="BH200" s="191">
        <f t="shared" si="17"/>
        <v>0</v>
      </c>
      <c r="BI200" s="191">
        <f t="shared" si="18"/>
        <v>0</v>
      </c>
      <c r="BJ200" s="22" t="s">
        <v>24</v>
      </c>
      <c r="BK200" s="191">
        <f t="shared" si="19"/>
        <v>0</v>
      </c>
      <c r="BL200" s="22" t="s">
        <v>387</v>
      </c>
      <c r="BM200" s="22" t="s">
        <v>1653</v>
      </c>
    </row>
    <row r="201" spans="2:65" s="1" customFormat="1" ht="22.5" customHeight="1">
      <c r="B201" s="179"/>
      <c r="C201" s="206" t="s">
        <v>812</v>
      </c>
      <c r="D201" s="206" t="s">
        <v>456</v>
      </c>
      <c r="E201" s="207" t="s">
        <v>1654</v>
      </c>
      <c r="F201" s="208" t="s">
        <v>1655</v>
      </c>
      <c r="G201" s="209" t="s">
        <v>714</v>
      </c>
      <c r="H201" s="210">
        <v>4</v>
      </c>
      <c r="I201" s="211"/>
      <c r="J201" s="212">
        <f t="shared" si="10"/>
        <v>0</v>
      </c>
      <c r="K201" s="208" t="s">
        <v>459</v>
      </c>
      <c r="L201" s="213"/>
      <c r="M201" s="214" t="s">
        <v>5</v>
      </c>
      <c r="N201" s="215" t="s">
        <v>51</v>
      </c>
      <c r="O201" s="40"/>
      <c r="P201" s="189">
        <f t="shared" si="11"/>
        <v>0</v>
      </c>
      <c r="Q201" s="189">
        <v>2.0329999999999999</v>
      </c>
      <c r="R201" s="189">
        <f t="shared" si="12"/>
        <v>8.1319999999999997</v>
      </c>
      <c r="S201" s="189">
        <v>0</v>
      </c>
      <c r="T201" s="190">
        <f t="shared" si="13"/>
        <v>0</v>
      </c>
      <c r="AR201" s="22" t="s">
        <v>417</v>
      </c>
      <c r="AT201" s="22" t="s">
        <v>456</v>
      </c>
      <c r="AU201" s="22" t="s">
        <v>89</v>
      </c>
      <c r="AY201" s="22" t="s">
        <v>380</v>
      </c>
      <c r="BE201" s="191">
        <f t="shared" si="14"/>
        <v>0</v>
      </c>
      <c r="BF201" s="191">
        <f t="shared" si="15"/>
        <v>0</v>
      </c>
      <c r="BG201" s="191">
        <f t="shared" si="16"/>
        <v>0</v>
      </c>
      <c r="BH201" s="191">
        <f t="shared" si="17"/>
        <v>0</v>
      </c>
      <c r="BI201" s="191">
        <f t="shared" si="18"/>
        <v>0</v>
      </c>
      <c r="BJ201" s="22" t="s">
        <v>24</v>
      </c>
      <c r="BK201" s="191">
        <f t="shared" si="19"/>
        <v>0</v>
      </c>
      <c r="BL201" s="22" t="s">
        <v>387</v>
      </c>
      <c r="BM201" s="22" t="s">
        <v>1656</v>
      </c>
    </row>
    <row r="202" spans="2:65" s="1" customFormat="1" ht="22.5" customHeight="1">
      <c r="B202" s="179"/>
      <c r="C202" s="206" t="s">
        <v>816</v>
      </c>
      <c r="D202" s="206" t="s">
        <v>456</v>
      </c>
      <c r="E202" s="207" t="s">
        <v>1657</v>
      </c>
      <c r="F202" s="208" t="s">
        <v>1658</v>
      </c>
      <c r="G202" s="209" t="s">
        <v>714</v>
      </c>
      <c r="H202" s="210">
        <v>2</v>
      </c>
      <c r="I202" s="211"/>
      <c r="J202" s="212">
        <f t="shared" si="10"/>
        <v>0</v>
      </c>
      <c r="K202" s="208" t="s">
        <v>459</v>
      </c>
      <c r="L202" s="213"/>
      <c r="M202" s="214" t="s">
        <v>5</v>
      </c>
      <c r="N202" s="215" t="s">
        <v>51</v>
      </c>
      <c r="O202" s="40"/>
      <c r="P202" s="189">
        <f t="shared" si="11"/>
        <v>0</v>
      </c>
      <c r="Q202" s="189">
        <v>2.7869999999999999</v>
      </c>
      <c r="R202" s="189">
        <f t="shared" si="12"/>
        <v>5.5739999999999998</v>
      </c>
      <c r="S202" s="189">
        <v>0</v>
      </c>
      <c r="T202" s="190">
        <f t="shared" si="13"/>
        <v>0</v>
      </c>
      <c r="AR202" s="22" t="s">
        <v>417</v>
      </c>
      <c r="AT202" s="22" t="s">
        <v>456</v>
      </c>
      <c r="AU202" s="22" t="s">
        <v>89</v>
      </c>
      <c r="AY202" s="22" t="s">
        <v>380</v>
      </c>
      <c r="BE202" s="191">
        <f t="shared" si="14"/>
        <v>0</v>
      </c>
      <c r="BF202" s="191">
        <f t="shared" si="15"/>
        <v>0</v>
      </c>
      <c r="BG202" s="191">
        <f t="shared" si="16"/>
        <v>0</v>
      </c>
      <c r="BH202" s="191">
        <f t="shared" si="17"/>
        <v>0</v>
      </c>
      <c r="BI202" s="191">
        <f t="shared" si="18"/>
        <v>0</v>
      </c>
      <c r="BJ202" s="22" t="s">
        <v>24</v>
      </c>
      <c r="BK202" s="191">
        <f t="shared" si="19"/>
        <v>0</v>
      </c>
      <c r="BL202" s="22" t="s">
        <v>387</v>
      </c>
      <c r="BM202" s="22" t="s">
        <v>1659</v>
      </c>
    </row>
    <row r="203" spans="2:65" s="1" customFormat="1" ht="31.5" customHeight="1">
      <c r="B203" s="179"/>
      <c r="C203" s="180" t="s">
        <v>821</v>
      </c>
      <c r="D203" s="180" t="s">
        <v>382</v>
      </c>
      <c r="E203" s="181" t="s">
        <v>1660</v>
      </c>
      <c r="F203" s="182" t="s">
        <v>1661</v>
      </c>
      <c r="G203" s="183" t="s">
        <v>420</v>
      </c>
      <c r="H203" s="184">
        <v>0.70299999999999996</v>
      </c>
      <c r="I203" s="185"/>
      <c r="J203" s="186">
        <f t="shared" si="10"/>
        <v>0</v>
      </c>
      <c r="K203" s="182" t="s">
        <v>386</v>
      </c>
      <c r="L203" s="39"/>
      <c r="M203" s="187" t="s">
        <v>5</v>
      </c>
      <c r="N203" s="188" t="s">
        <v>51</v>
      </c>
      <c r="O203" s="40"/>
      <c r="P203" s="189">
        <f t="shared" si="11"/>
        <v>0</v>
      </c>
      <c r="Q203" s="189">
        <v>1.0380199999999999</v>
      </c>
      <c r="R203" s="189">
        <f t="shared" si="12"/>
        <v>0.7297280599999999</v>
      </c>
      <c r="S203" s="189">
        <v>0</v>
      </c>
      <c r="T203" s="190">
        <f t="shared" si="13"/>
        <v>0</v>
      </c>
      <c r="AR203" s="22" t="s">
        <v>387</v>
      </c>
      <c r="AT203" s="22" t="s">
        <v>382</v>
      </c>
      <c r="AU203" s="22" t="s">
        <v>89</v>
      </c>
      <c r="AY203" s="22" t="s">
        <v>380</v>
      </c>
      <c r="BE203" s="191">
        <f t="shared" si="14"/>
        <v>0</v>
      </c>
      <c r="BF203" s="191">
        <f t="shared" si="15"/>
        <v>0</v>
      </c>
      <c r="BG203" s="191">
        <f t="shared" si="16"/>
        <v>0</v>
      </c>
      <c r="BH203" s="191">
        <f t="shared" si="17"/>
        <v>0</v>
      </c>
      <c r="BI203" s="191">
        <f t="shared" si="18"/>
        <v>0</v>
      </c>
      <c r="BJ203" s="22" t="s">
        <v>24</v>
      </c>
      <c r="BK203" s="191">
        <f t="shared" si="19"/>
        <v>0</v>
      </c>
      <c r="BL203" s="22" t="s">
        <v>387</v>
      </c>
      <c r="BM203" s="22" t="s">
        <v>1662</v>
      </c>
    </row>
    <row r="204" spans="2:65" s="1" customFormat="1" ht="22.5" customHeight="1">
      <c r="B204" s="179"/>
      <c r="C204" s="180" t="s">
        <v>825</v>
      </c>
      <c r="D204" s="180" t="s">
        <v>382</v>
      </c>
      <c r="E204" s="181" t="s">
        <v>1663</v>
      </c>
      <c r="F204" s="182" t="s">
        <v>1664</v>
      </c>
      <c r="G204" s="183" t="s">
        <v>385</v>
      </c>
      <c r="H204" s="184">
        <v>3.3439999999999999</v>
      </c>
      <c r="I204" s="185"/>
      <c r="J204" s="186">
        <f t="shared" si="10"/>
        <v>0</v>
      </c>
      <c r="K204" s="182" t="s">
        <v>386</v>
      </c>
      <c r="L204" s="39"/>
      <c r="M204" s="187" t="s">
        <v>5</v>
      </c>
      <c r="N204" s="188" t="s">
        <v>51</v>
      </c>
      <c r="O204" s="40"/>
      <c r="P204" s="189">
        <f t="shared" si="11"/>
        <v>0</v>
      </c>
      <c r="Q204" s="189">
        <v>2.5960999999999999</v>
      </c>
      <c r="R204" s="189">
        <f t="shared" si="12"/>
        <v>8.6813583999999988</v>
      </c>
      <c r="S204" s="189">
        <v>0</v>
      </c>
      <c r="T204" s="190">
        <f t="shared" si="13"/>
        <v>0</v>
      </c>
      <c r="AR204" s="22" t="s">
        <v>387</v>
      </c>
      <c r="AT204" s="22" t="s">
        <v>382</v>
      </c>
      <c r="AU204" s="22" t="s">
        <v>89</v>
      </c>
      <c r="AY204" s="22" t="s">
        <v>380</v>
      </c>
      <c r="BE204" s="191">
        <f t="shared" si="14"/>
        <v>0</v>
      </c>
      <c r="BF204" s="191">
        <f t="shared" si="15"/>
        <v>0</v>
      </c>
      <c r="BG204" s="191">
        <f t="shared" si="16"/>
        <v>0</v>
      </c>
      <c r="BH204" s="191">
        <f t="shared" si="17"/>
        <v>0</v>
      </c>
      <c r="BI204" s="191">
        <f t="shared" si="18"/>
        <v>0</v>
      </c>
      <c r="BJ204" s="22" t="s">
        <v>24</v>
      </c>
      <c r="BK204" s="191">
        <f t="shared" si="19"/>
        <v>0</v>
      </c>
      <c r="BL204" s="22" t="s">
        <v>387</v>
      </c>
      <c r="BM204" s="22" t="s">
        <v>1665</v>
      </c>
    </row>
    <row r="205" spans="2:65" s="1" customFormat="1" ht="40.5">
      <c r="B205" s="39"/>
      <c r="D205" s="192" t="s">
        <v>389</v>
      </c>
      <c r="F205" s="193" t="s">
        <v>1666</v>
      </c>
      <c r="I205" s="194"/>
      <c r="L205" s="39"/>
      <c r="M205" s="195"/>
      <c r="N205" s="40"/>
      <c r="O205" s="40"/>
      <c r="P205" s="40"/>
      <c r="Q205" s="40"/>
      <c r="R205" s="40"/>
      <c r="S205" s="40"/>
      <c r="T205" s="68"/>
      <c r="AT205" s="22" t="s">
        <v>389</v>
      </c>
      <c r="AU205" s="22" t="s">
        <v>89</v>
      </c>
    </row>
    <row r="206" spans="2:65" s="1" customFormat="1" ht="22.5" customHeight="1">
      <c r="B206" s="179"/>
      <c r="C206" s="180" t="s">
        <v>830</v>
      </c>
      <c r="D206" s="180" t="s">
        <v>382</v>
      </c>
      <c r="E206" s="181" t="s">
        <v>1667</v>
      </c>
      <c r="F206" s="182" t="s">
        <v>1668</v>
      </c>
      <c r="G206" s="183" t="s">
        <v>714</v>
      </c>
      <c r="H206" s="184">
        <v>5</v>
      </c>
      <c r="I206" s="185"/>
      <c r="J206" s="186">
        <f>ROUND(I206*H206,2)</f>
        <v>0</v>
      </c>
      <c r="K206" s="182" t="s">
        <v>459</v>
      </c>
      <c r="L206" s="39"/>
      <c r="M206" s="187" t="s">
        <v>5</v>
      </c>
      <c r="N206" s="188" t="s">
        <v>51</v>
      </c>
      <c r="O206" s="40"/>
      <c r="P206" s="189">
        <f>O206*H206</f>
        <v>0</v>
      </c>
      <c r="Q206" s="189">
        <v>3.3119999999999997E-2</v>
      </c>
      <c r="R206" s="189">
        <f>Q206*H206</f>
        <v>0.16559999999999997</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1669</v>
      </c>
    </row>
    <row r="207" spans="2:65" s="1" customFormat="1" ht="22.5" customHeight="1">
      <c r="B207" s="179"/>
      <c r="C207" s="180" t="s">
        <v>834</v>
      </c>
      <c r="D207" s="180" t="s">
        <v>382</v>
      </c>
      <c r="E207" s="181" t="s">
        <v>1670</v>
      </c>
      <c r="F207" s="182" t="s">
        <v>1671</v>
      </c>
      <c r="G207" s="183" t="s">
        <v>714</v>
      </c>
      <c r="H207" s="184">
        <v>2</v>
      </c>
      <c r="I207" s="185"/>
      <c r="J207" s="186">
        <f>ROUND(I207*H207,2)</f>
        <v>0</v>
      </c>
      <c r="K207" s="182" t="s">
        <v>459</v>
      </c>
      <c r="L207" s="39"/>
      <c r="M207" s="187" t="s">
        <v>5</v>
      </c>
      <c r="N207" s="188" t="s">
        <v>51</v>
      </c>
      <c r="O207" s="40"/>
      <c r="P207" s="189">
        <f>O207*H207</f>
        <v>0</v>
      </c>
      <c r="Q207" s="189">
        <v>3.7260000000000001E-2</v>
      </c>
      <c r="R207" s="189">
        <f>Q207*H207</f>
        <v>7.4520000000000003E-2</v>
      </c>
      <c r="S207" s="189">
        <v>0</v>
      </c>
      <c r="T207" s="190">
        <f>S207*H207</f>
        <v>0</v>
      </c>
      <c r="AR207" s="22" t="s">
        <v>387</v>
      </c>
      <c r="AT207" s="22" t="s">
        <v>382</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387</v>
      </c>
      <c r="BM207" s="22" t="s">
        <v>1672</v>
      </c>
    </row>
    <row r="208" spans="2:65" s="11" customFormat="1" ht="29.85" customHeight="1">
      <c r="B208" s="165"/>
      <c r="D208" s="176" t="s">
        <v>79</v>
      </c>
      <c r="E208" s="177" t="s">
        <v>387</v>
      </c>
      <c r="F208" s="177" t="s">
        <v>1673</v>
      </c>
      <c r="I208" s="168"/>
      <c r="J208" s="178">
        <f>BK208</f>
        <v>0</v>
      </c>
      <c r="L208" s="165"/>
      <c r="M208" s="170"/>
      <c r="N208" s="171"/>
      <c r="O208" s="171"/>
      <c r="P208" s="172">
        <f>SUM(P209:P286)</f>
        <v>0</v>
      </c>
      <c r="Q208" s="171"/>
      <c r="R208" s="172">
        <f>SUM(R209:R286)</f>
        <v>537.51540257187992</v>
      </c>
      <c r="S208" s="171"/>
      <c r="T208" s="173">
        <f>SUM(T209:T286)</f>
        <v>0</v>
      </c>
      <c r="AR208" s="166" t="s">
        <v>24</v>
      </c>
      <c r="AT208" s="174" t="s">
        <v>79</v>
      </c>
      <c r="AU208" s="174" t="s">
        <v>24</v>
      </c>
      <c r="AY208" s="166" t="s">
        <v>380</v>
      </c>
      <c r="BK208" s="175">
        <f>SUM(BK209:BK286)</f>
        <v>0</v>
      </c>
    </row>
    <row r="209" spans="2:65" s="1" customFormat="1" ht="31.5" customHeight="1">
      <c r="B209" s="179"/>
      <c r="C209" s="180" t="s">
        <v>838</v>
      </c>
      <c r="D209" s="180" t="s">
        <v>382</v>
      </c>
      <c r="E209" s="181" t="s">
        <v>1674</v>
      </c>
      <c r="F209" s="182" t="s">
        <v>1675</v>
      </c>
      <c r="G209" s="183" t="s">
        <v>470</v>
      </c>
      <c r="H209" s="184">
        <v>62</v>
      </c>
      <c r="I209" s="185"/>
      <c r="J209" s="186">
        <f t="shared" ref="J209:J240" si="20">ROUND(I209*H209,2)</f>
        <v>0</v>
      </c>
      <c r="K209" s="182" t="s">
        <v>386</v>
      </c>
      <c r="L209" s="39"/>
      <c r="M209" s="187" t="s">
        <v>5</v>
      </c>
      <c r="N209" s="188" t="s">
        <v>51</v>
      </c>
      <c r="O209" s="40"/>
      <c r="P209" s="189">
        <f t="shared" ref="P209:P240" si="21">O209*H209</f>
        <v>0</v>
      </c>
      <c r="Q209" s="189">
        <v>0.18459320000000001</v>
      </c>
      <c r="R209" s="189">
        <f t="shared" ref="R209:R240" si="22">Q209*H209</f>
        <v>11.444778400000001</v>
      </c>
      <c r="S209" s="189">
        <v>0</v>
      </c>
      <c r="T209" s="190">
        <f t="shared" ref="T209:T240" si="23">S209*H209</f>
        <v>0</v>
      </c>
      <c r="AR209" s="22" t="s">
        <v>387</v>
      </c>
      <c r="AT209" s="22" t="s">
        <v>382</v>
      </c>
      <c r="AU209" s="22" t="s">
        <v>89</v>
      </c>
      <c r="AY209" s="22" t="s">
        <v>380</v>
      </c>
      <c r="BE209" s="191">
        <f t="shared" ref="BE209:BE240" si="24">IF(N209="základní",J209,0)</f>
        <v>0</v>
      </c>
      <c r="BF209" s="191">
        <f t="shared" ref="BF209:BF240" si="25">IF(N209="snížená",J209,0)</f>
        <v>0</v>
      </c>
      <c r="BG209" s="191">
        <f t="shared" ref="BG209:BG240" si="26">IF(N209="zákl. přenesená",J209,0)</f>
        <v>0</v>
      </c>
      <c r="BH209" s="191">
        <f t="shared" ref="BH209:BH240" si="27">IF(N209="sníž. přenesená",J209,0)</f>
        <v>0</v>
      </c>
      <c r="BI209" s="191">
        <f t="shared" ref="BI209:BI240" si="28">IF(N209="nulová",J209,0)</f>
        <v>0</v>
      </c>
      <c r="BJ209" s="22" t="s">
        <v>24</v>
      </c>
      <c r="BK209" s="191">
        <f t="shared" ref="BK209:BK240" si="29">ROUND(I209*H209,2)</f>
        <v>0</v>
      </c>
      <c r="BL209" s="22" t="s">
        <v>387</v>
      </c>
      <c r="BM209" s="22" t="s">
        <v>1676</v>
      </c>
    </row>
    <row r="210" spans="2:65" s="1" customFormat="1" ht="31.5" customHeight="1">
      <c r="B210" s="179"/>
      <c r="C210" s="180" t="s">
        <v>842</v>
      </c>
      <c r="D210" s="180" t="s">
        <v>382</v>
      </c>
      <c r="E210" s="181" t="s">
        <v>1677</v>
      </c>
      <c r="F210" s="182" t="s">
        <v>1678</v>
      </c>
      <c r="G210" s="183" t="s">
        <v>470</v>
      </c>
      <c r="H210" s="184">
        <v>118</v>
      </c>
      <c r="I210" s="185"/>
      <c r="J210" s="186">
        <f t="shared" si="20"/>
        <v>0</v>
      </c>
      <c r="K210" s="182" t="s">
        <v>386</v>
      </c>
      <c r="L210" s="39"/>
      <c r="M210" s="187" t="s">
        <v>5</v>
      </c>
      <c r="N210" s="188" t="s">
        <v>51</v>
      </c>
      <c r="O210" s="40"/>
      <c r="P210" s="189">
        <f t="shared" si="21"/>
        <v>0</v>
      </c>
      <c r="Q210" s="189">
        <v>0.2557528</v>
      </c>
      <c r="R210" s="189">
        <f t="shared" si="22"/>
        <v>30.178830399999999</v>
      </c>
      <c r="S210" s="189">
        <v>0</v>
      </c>
      <c r="T210" s="190">
        <f t="shared" si="23"/>
        <v>0</v>
      </c>
      <c r="AR210" s="22" t="s">
        <v>387</v>
      </c>
      <c r="AT210" s="22" t="s">
        <v>382</v>
      </c>
      <c r="AU210" s="22" t="s">
        <v>89</v>
      </c>
      <c r="AY210" s="22" t="s">
        <v>380</v>
      </c>
      <c r="BE210" s="191">
        <f t="shared" si="24"/>
        <v>0</v>
      </c>
      <c r="BF210" s="191">
        <f t="shared" si="25"/>
        <v>0</v>
      </c>
      <c r="BG210" s="191">
        <f t="shared" si="26"/>
        <v>0</v>
      </c>
      <c r="BH210" s="191">
        <f t="shared" si="27"/>
        <v>0</v>
      </c>
      <c r="BI210" s="191">
        <f t="shared" si="28"/>
        <v>0</v>
      </c>
      <c r="BJ210" s="22" t="s">
        <v>24</v>
      </c>
      <c r="BK210" s="191">
        <f t="shared" si="29"/>
        <v>0</v>
      </c>
      <c r="BL210" s="22" t="s">
        <v>387</v>
      </c>
      <c r="BM210" s="22" t="s">
        <v>1679</v>
      </c>
    </row>
    <row r="211" spans="2:65" s="1" customFormat="1" ht="22.5" customHeight="1">
      <c r="B211" s="179"/>
      <c r="C211" s="206" t="s">
        <v>846</v>
      </c>
      <c r="D211" s="206" t="s">
        <v>456</v>
      </c>
      <c r="E211" s="207" t="s">
        <v>1680</v>
      </c>
      <c r="F211" s="208" t="s">
        <v>1681</v>
      </c>
      <c r="G211" s="209" t="s">
        <v>443</v>
      </c>
      <c r="H211" s="210">
        <v>260.39999999999998</v>
      </c>
      <c r="I211" s="211"/>
      <c r="J211" s="212">
        <f t="shared" si="20"/>
        <v>0</v>
      </c>
      <c r="K211" s="208" t="s">
        <v>459</v>
      </c>
      <c r="L211" s="213"/>
      <c r="M211" s="214" t="s">
        <v>5</v>
      </c>
      <c r="N211" s="215" t="s">
        <v>51</v>
      </c>
      <c r="O211" s="40"/>
      <c r="P211" s="189">
        <f t="shared" si="21"/>
        <v>0</v>
      </c>
      <c r="Q211" s="189">
        <v>0.31</v>
      </c>
      <c r="R211" s="189">
        <f t="shared" si="22"/>
        <v>80.72399999999999</v>
      </c>
      <c r="S211" s="189">
        <v>0</v>
      </c>
      <c r="T211" s="190">
        <f t="shared" si="23"/>
        <v>0</v>
      </c>
      <c r="AR211" s="22" t="s">
        <v>417</v>
      </c>
      <c r="AT211" s="22" t="s">
        <v>456</v>
      </c>
      <c r="AU211" s="22" t="s">
        <v>89</v>
      </c>
      <c r="AY211" s="22" t="s">
        <v>380</v>
      </c>
      <c r="BE211" s="191">
        <f t="shared" si="24"/>
        <v>0</v>
      </c>
      <c r="BF211" s="191">
        <f t="shared" si="25"/>
        <v>0</v>
      </c>
      <c r="BG211" s="191">
        <f t="shared" si="26"/>
        <v>0</v>
      </c>
      <c r="BH211" s="191">
        <f t="shared" si="27"/>
        <v>0</v>
      </c>
      <c r="BI211" s="191">
        <f t="shared" si="28"/>
        <v>0</v>
      </c>
      <c r="BJ211" s="22" t="s">
        <v>24</v>
      </c>
      <c r="BK211" s="191">
        <f t="shared" si="29"/>
        <v>0</v>
      </c>
      <c r="BL211" s="22" t="s">
        <v>387</v>
      </c>
      <c r="BM211" s="22" t="s">
        <v>1682</v>
      </c>
    </row>
    <row r="212" spans="2:65" s="1" customFormat="1" ht="22.5" customHeight="1">
      <c r="B212" s="179"/>
      <c r="C212" s="206" t="s">
        <v>30</v>
      </c>
      <c r="D212" s="206" t="s">
        <v>456</v>
      </c>
      <c r="E212" s="207" t="s">
        <v>1683</v>
      </c>
      <c r="F212" s="208" t="s">
        <v>1684</v>
      </c>
      <c r="G212" s="209" t="s">
        <v>443</v>
      </c>
      <c r="H212" s="210">
        <v>11.35</v>
      </c>
      <c r="I212" s="211"/>
      <c r="J212" s="212">
        <f t="shared" si="20"/>
        <v>0</v>
      </c>
      <c r="K212" s="208" t="s">
        <v>459</v>
      </c>
      <c r="L212" s="213"/>
      <c r="M212" s="214" t="s">
        <v>5</v>
      </c>
      <c r="N212" s="215" t="s">
        <v>51</v>
      </c>
      <c r="O212" s="40"/>
      <c r="P212" s="189">
        <f t="shared" si="21"/>
        <v>0</v>
      </c>
      <c r="Q212" s="189">
        <v>0.27600000000000002</v>
      </c>
      <c r="R212" s="189">
        <f t="shared" si="22"/>
        <v>3.1326000000000001</v>
      </c>
      <c r="S212" s="189">
        <v>0</v>
      </c>
      <c r="T212" s="190">
        <f t="shared" si="23"/>
        <v>0</v>
      </c>
      <c r="AR212" s="22" t="s">
        <v>417</v>
      </c>
      <c r="AT212" s="22" t="s">
        <v>456</v>
      </c>
      <c r="AU212" s="22" t="s">
        <v>89</v>
      </c>
      <c r="AY212" s="22" t="s">
        <v>380</v>
      </c>
      <c r="BE212" s="191">
        <f t="shared" si="24"/>
        <v>0</v>
      </c>
      <c r="BF212" s="191">
        <f t="shared" si="25"/>
        <v>0</v>
      </c>
      <c r="BG212" s="191">
        <f t="shared" si="26"/>
        <v>0</v>
      </c>
      <c r="BH212" s="191">
        <f t="shared" si="27"/>
        <v>0</v>
      </c>
      <c r="BI212" s="191">
        <f t="shared" si="28"/>
        <v>0</v>
      </c>
      <c r="BJ212" s="22" t="s">
        <v>24</v>
      </c>
      <c r="BK212" s="191">
        <f t="shared" si="29"/>
        <v>0</v>
      </c>
      <c r="BL212" s="22" t="s">
        <v>387</v>
      </c>
      <c r="BM212" s="22" t="s">
        <v>1685</v>
      </c>
    </row>
    <row r="213" spans="2:65" s="1" customFormat="1" ht="22.5" customHeight="1">
      <c r="B213" s="179"/>
      <c r="C213" s="206" t="s">
        <v>856</v>
      </c>
      <c r="D213" s="206" t="s">
        <v>456</v>
      </c>
      <c r="E213" s="207" t="s">
        <v>1686</v>
      </c>
      <c r="F213" s="208" t="s">
        <v>1687</v>
      </c>
      <c r="G213" s="209" t="s">
        <v>443</v>
      </c>
      <c r="H213" s="210">
        <v>13.3</v>
      </c>
      <c r="I213" s="211"/>
      <c r="J213" s="212">
        <f t="shared" si="20"/>
        <v>0</v>
      </c>
      <c r="K213" s="208" t="s">
        <v>459</v>
      </c>
      <c r="L213" s="213"/>
      <c r="M213" s="214" t="s">
        <v>5</v>
      </c>
      <c r="N213" s="215" t="s">
        <v>51</v>
      </c>
      <c r="O213" s="40"/>
      <c r="P213" s="189">
        <f t="shared" si="21"/>
        <v>0</v>
      </c>
      <c r="Q213" s="189">
        <v>0.129</v>
      </c>
      <c r="R213" s="189">
        <f t="shared" si="22"/>
        <v>1.7157000000000002</v>
      </c>
      <c r="S213" s="189">
        <v>0</v>
      </c>
      <c r="T213" s="190">
        <f t="shared" si="23"/>
        <v>0</v>
      </c>
      <c r="AR213" s="22" t="s">
        <v>417</v>
      </c>
      <c r="AT213" s="22" t="s">
        <v>456</v>
      </c>
      <c r="AU213" s="22" t="s">
        <v>89</v>
      </c>
      <c r="AY213" s="22" t="s">
        <v>380</v>
      </c>
      <c r="BE213" s="191">
        <f t="shared" si="24"/>
        <v>0</v>
      </c>
      <c r="BF213" s="191">
        <f t="shared" si="25"/>
        <v>0</v>
      </c>
      <c r="BG213" s="191">
        <f t="shared" si="26"/>
        <v>0</v>
      </c>
      <c r="BH213" s="191">
        <f t="shared" si="27"/>
        <v>0</v>
      </c>
      <c r="BI213" s="191">
        <f t="shared" si="28"/>
        <v>0</v>
      </c>
      <c r="BJ213" s="22" t="s">
        <v>24</v>
      </c>
      <c r="BK213" s="191">
        <f t="shared" si="29"/>
        <v>0</v>
      </c>
      <c r="BL213" s="22" t="s">
        <v>387</v>
      </c>
      <c r="BM213" s="22" t="s">
        <v>1688</v>
      </c>
    </row>
    <row r="214" spans="2:65" s="1" customFormat="1" ht="22.5" customHeight="1">
      <c r="B214" s="179"/>
      <c r="C214" s="206" t="s">
        <v>861</v>
      </c>
      <c r="D214" s="206" t="s">
        <v>456</v>
      </c>
      <c r="E214" s="207" t="s">
        <v>1689</v>
      </c>
      <c r="F214" s="208" t="s">
        <v>1681</v>
      </c>
      <c r="G214" s="209" t="s">
        <v>443</v>
      </c>
      <c r="H214" s="210">
        <v>18.45</v>
      </c>
      <c r="I214" s="211"/>
      <c r="J214" s="212">
        <f t="shared" si="20"/>
        <v>0</v>
      </c>
      <c r="K214" s="208" t="s">
        <v>459</v>
      </c>
      <c r="L214" s="213"/>
      <c r="M214" s="214" t="s">
        <v>5</v>
      </c>
      <c r="N214" s="215" t="s">
        <v>51</v>
      </c>
      <c r="O214" s="40"/>
      <c r="P214" s="189">
        <f t="shared" si="21"/>
        <v>0</v>
      </c>
      <c r="Q214" s="189">
        <v>0.31</v>
      </c>
      <c r="R214" s="189">
        <f t="shared" si="22"/>
        <v>5.7195</v>
      </c>
      <c r="S214" s="189">
        <v>0</v>
      </c>
      <c r="T214" s="190">
        <f t="shared" si="23"/>
        <v>0</v>
      </c>
      <c r="AR214" s="22" t="s">
        <v>417</v>
      </c>
      <c r="AT214" s="22" t="s">
        <v>456</v>
      </c>
      <c r="AU214" s="22" t="s">
        <v>89</v>
      </c>
      <c r="AY214" s="22" t="s">
        <v>380</v>
      </c>
      <c r="BE214" s="191">
        <f t="shared" si="24"/>
        <v>0</v>
      </c>
      <c r="BF214" s="191">
        <f t="shared" si="25"/>
        <v>0</v>
      </c>
      <c r="BG214" s="191">
        <f t="shared" si="26"/>
        <v>0</v>
      </c>
      <c r="BH214" s="191">
        <f t="shared" si="27"/>
        <v>0</v>
      </c>
      <c r="BI214" s="191">
        <f t="shared" si="28"/>
        <v>0</v>
      </c>
      <c r="BJ214" s="22" t="s">
        <v>24</v>
      </c>
      <c r="BK214" s="191">
        <f t="shared" si="29"/>
        <v>0</v>
      </c>
      <c r="BL214" s="22" t="s">
        <v>387</v>
      </c>
      <c r="BM214" s="22" t="s">
        <v>1690</v>
      </c>
    </row>
    <row r="215" spans="2:65" s="1" customFormat="1" ht="22.5" customHeight="1">
      <c r="B215" s="179"/>
      <c r="C215" s="206" t="s">
        <v>866</v>
      </c>
      <c r="D215" s="206" t="s">
        <v>456</v>
      </c>
      <c r="E215" s="207" t="s">
        <v>1691</v>
      </c>
      <c r="F215" s="208" t="s">
        <v>1684</v>
      </c>
      <c r="G215" s="209" t="s">
        <v>443</v>
      </c>
      <c r="H215" s="210">
        <v>2.35</v>
      </c>
      <c r="I215" s="211"/>
      <c r="J215" s="212">
        <f t="shared" si="20"/>
        <v>0</v>
      </c>
      <c r="K215" s="208" t="s">
        <v>459</v>
      </c>
      <c r="L215" s="213"/>
      <c r="M215" s="214" t="s">
        <v>5</v>
      </c>
      <c r="N215" s="215" t="s">
        <v>51</v>
      </c>
      <c r="O215" s="40"/>
      <c r="P215" s="189">
        <f t="shared" si="21"/>
        <v>0</v>
      </c>
      <c r="Q215" s="189">
        <v>0.27600000000000002</v>
      </c>
      <c r="R215" s="189">
        <f t="shared" si="22"/>
        <v>0.64860000000000007</v>
      </c>
      <c r="S215" s="189">
        <v>0</v>
      </c>
      <c r="T215" s="190">
        <f t="shared" si="23"/>
        <v>0</v>
      </c>
      <c r="AR215" s="22" t="s">
        <v>417</v>
      </c>
      <c r="AT215" s="22" t="s">
        <v>456</v>
      </c>
      <c r="AU215" s="22" t="s">
        <v>89</v>
      </c>
      <c r="AY215" s="22" t="s">
        <v>380</v>
      </c>
      <c r="BE215" s="191">
        <f t="shared" si="24"/>
        <v>0</v>
      </c>
      <c r="BF215" s="191">
        <f t="shared" si="25"/>
        <v>0</v>
      </c>
      <c r="BG215" s="191">
        <f t="shared" si="26"/>
        <v>0</v>
      </c>
      <c r="BH215" s="191">
        <f t="shared" si="27"/>
        <v>0</v>
      </c>
      <c r="BI215" s="191">
        <f t="shared" si="28"/>
        <v>0</v>
      </c>
      <c r="BJ215" s="22" t="s">
        <v>24</v>
      </c>
      <c r="BK215" s="191">
        <f t="shared" si="29"/>
        <v>0</v>
      </c>
      <c r="BL215" s="22" t="s">
        <v>387</v>
      </c>
      <c r="BM215" s="22" t="s">
        <v>1692</v>
      </c>
    </row>
    <row r="216" spans="2:65" s="1" customFormat="1" ht="22.5" customHeight="1">
      <c r="B216" s="179"/>
      <c r="C216" s="206" t="s">
        <v>871</v>
      </c>
      <c r="D216" s="206" t="s">
        <v>456</v>
      </c>
      <c r="E216" s="207" t="s">
        <v>1693</v>
      </c>
      <c r="F216" s="208" t="s">
        <v>1694</v>
      </c>
      <c r="G216" s="209" t="s">
        <v>443</v>
      </c>
      <c r="H216" s="210">
        <v>3.8</v>
      </c>
      <c r="I216" s="211"/>
      <c r="J216" s="212">
        <f t="shared" si="20"/>
        <v>0</v>
      </c>
      <c r="K216" s="208" t="s">
        <v>459</v>
      </c>
      <c r="L216" s="213"/>
      <c r="M216" s="214" t="s">
        <v>5</v>
      </c>
      <c r="N216" s="215" t="s">
        <v>51</v>
      </c>
      <c r="O216" s="40"/>
      <c r="P216" s="189">
        <f t="shared" si="21"/>
        <v>0</v>
      </c>
      <c r="Q216" s="189">
        <v>0.18099999999999999</v>
      </c>
      <c r="R216" s="189">
        <f t="shared" si="22"/>
        <v>0.68779999999999997</v>
      </c>
      <c r="S216" s="189">
        <v>0</v>
      </c>
      <c r="T216" s="190">
        <f t="shared" si="23"/>
        <v>0</v>
      </c>
      <c r="AR216" s="22" t="s">
        <v>417</v>
      </c>
      <c r="AT216" s="22" t="s">
        <v>456</v>
      </c>
      <c r="AU216" s="22" t="s">
        <v>89</v>
      </c>
      <c r="AY216" s="22" t="s">
        <v>380</v>
      </c>
      <c r="BE216" s="191">
        <f t="shared" si="24"/>
        <v>0</v>
      </c>
      <c r="BF216" s="191">
        <f t="shared" si="25"/>
        <v>0</v>
      </c>
      <c r="BG216" s="191">
        <f t="shared" si="26"/>
        <v>0</v>
      </c>
      <c r="BH216" s="191">
        <f t="shared" si="27"/>
        <v>0</v>
      </c>
      <c r="BI216" s="191">
        <f t="shared" si="28"/>
        <v>0</v>
      </c>
      <c r="BJ216" s="22" t="s">
        <v>24</v>
      </c>
      <c r="BK216" s="191">
        <f t="shared" si="29"/>
        <v>0</v>
      </c>
      <c r="BL216" s="22" t="s">
        <v>387</v>
      </c>
      <c r="BM216" s="22" t="s">
        <v>1695</v>
      </c>
    </row>
    <row r="217" spans="2:65" s="1" customFormat="1" ht="22.5" customHeight="1">
      <c r="B217" s="179"/>
      <c r="C217" s="206" t="s">
        <v>875</v>
      </c>
      <c r="D217" s="206" t="s">
        <v>456</v>
      </c>
      <c r="E217" s="207" t="s">
        <v>1696</v>
      </c>
      <c r="F217" s="208" t="s">
        <v>1697</v>
      </c>
      <c r="G217" s="209" t="s">
        <v>443</v>
      </c>
      <c r="H217" s="210">
        <v>2.35</v>
      </c>
      <c r="I217" s="211"/>
      <c r="J217" s="212">
        <f t="shared" si="20"/>
        <v>0</v>
      </c>
      <c r="K217" s="208" t="s">
        <v>459</v>
      </c>
      <c r="L217" s="213"/>
      <c r="M217" s="214" t="s">
        <v>5</v>
      </c>
      <c r="N217" s="215" t="s">
        <v>51</v>
      </c>
      <c r="O217" s="40"/>
      <c r="P217" s="189">
        <f t="shared" si="21"/>
        <v>0</v>
      </c>
      <c r="Q217" s="189">
        <v>0.17699999999999999</v>
      </c>
      <c r="R217" s="189">
        <f t="shared" si="22"/>
        <v>0.41594999999999999</v>
      </c>
      <c r="S217" s="189">
        <v>0</v>
      </c>
      <c r="T217" s="190">
        <f t="shared" si="23"/>
        <v>0</v>
      </c>
      <c r="AR217" s="22" t="s">
        <v>417</v>
      </c>
      <c r="AT217" s="22" t="s">
        <v>456</v>
      </c>
      <c r="AU217" s="22" t="s">
        <v>89</v>
      </c>
      <c r="AY217" s="22" t="s">
        <v>380</v>
      </c>
      <c r="BE217" s="191">
        <f t="shared" si="24"/>
        <v>0</v>
      </c>
      <c r="BF217" s="191">
        <f t="shared" si="25"/>
        <v>0</v>
      </c>
      <c r="BG217" s="191">
        <f t="shared" si="26"/>
        <v>0</v>
      </c>
      <c r="BH217" s="191">
        <f t="shared" si="27"/>
        <v>0</v>
      </c>
      <c r="BI217" s="191">
        <f t="shared" si="28"/>
        <v>0</v>
      </c>
      <c r="BJ217" s="22" t="s">
        <v>24</v>
      </c>
      <c r="BK217" s="191">
        <f t="shared" si="29"/>
        <v>0</v>
      </c>
      <c r="BL217" s="22" t="s">
        <v>387</v>
      </c>
      <c r="BM217" s="22" t="s">
        <v>1698</v>
      </c>
    </row>
    <row r="218" spans="2:65" s="1" customFormat="1" ht="22.5" customHeight="1">
      <c r="B218" s="179"/>
      <c r="C218" s="206" t="s">
        <v>879</v>
      </c>
      <c r="D218" s="206" t="s">
        <v>456</v>
      </c>
      <c r="E218" s="207" t="s">
        <v>1699</v>
      </c>
      <c r="F218" s="208" t="s">
        <v>1700</v>
      </c>
      <c r="G218" s="209" t="s">
        <v>443</v>
      </c>
      <c r="H218" s="210">
        <v>2.35</v>
      </c>
      <c r="I218" s="211"/>
      <c r="J218" s="212">
        <f t="shared" si="20"/>
        <v>0</v>
      </c>
      <c r="K218" s="208" t="s">
        <v>459</v>
      </c>
      <c r="L218" s="213"/>
      <c r="M218" s="214" t="s">
        <v>5</v>
      </c>
      <c r="N218" s="215" t="s">
        <v>51</v>
      </c>
      <c r="O218" s="40"/>
      <c r="P218" s="189">
        <f t="shared" si="21"/>
        <v>0</v>
      </c>
      <c r="Q218" s="189">
        <v>0.16500000000000001</v>
      </c>
      <c r="R218" s="189">
        <f t="shared" si="22"/>
        <v>0.38775000000000004</v>
      </c>
      <c r="S218" s="189">
        <v>0</v>
      </c>
      <c r="T218" s="190">
        <f t="shared" si="23"/>
        <v>0</v>
      </c>
      <c r="AR218" s="22" t="s">
        <v>417</v>
      </c>
      <c r="AT218" s="22" t="s">
        <v>456</v>
      </c>
      <c r="AU218" s="22" t="s">
        <v>89</v>
      </c>
      <c r="AY218" s="22" t="s">
        <v>380</v>
      </c>
      <c r="BE218" s="191">
        <f t="shared" si="24"/>
        <v>0</v>
      </c>
      <c r="BF218" s="191">
        <f t="shared" si="25"/>
        <v>0</v>
      </c>
      <c r="BG218" s="191">
        <f t="shared" si="26"/>
        <v>0</v>
      </c>
      <c r="BH218" s="191">
        <f t="shared" si="27"/>
        <v>0</v>
      </c>
      <c r="BI218" s="191">
        <f t="shared" si="28"/>
        <v>0</v>
      </c>
      <c r="BJ218" s="22" t="s">
        <v>24</v>
      </c>
      <c r="BK218" s="191">
        <f t="shared" si="29"/>
        <v>0</v>
      </c>
      <c r="BL218" s="22" t="s">
        <v>387</v>
      </c>
      <c r="BM218" s="22" t="s">
        <v>1701</v>
      </c>
    </row>
    <row r="219" spans="2:65" s="1" customFormat="1" ht="22.5" customHeight="1">
      <c r="B219" s="179"/>
      <c r="C219" s="206" t="s">
        <v>883</v>
      </c>
      <c r="D219" s="206" t="s">
        <v>456</v>
      </c>
      <c r="E219" s="207" t="s">
        <v>1702</v>
      </c>
      <c r="F219" s="208" t="s">
        <v>1703</v>
      </c>
      <c r="G219" s="209" t="s">
        <v>443</v>
      </c>
      <c r="H219" s="210">
        <v>7.2</v>
      </c>
      <c r="I219" s="211"/>
      <c r="J219" s="212">
        <f t="shared" si="20"/>
        <v>0</v>
      </c>
      <c r="K219" s="208" t="s">
        <v>459</v>
      </c>
      <c r="L219" s="213"/>
      <c r="M219" s="214" t="s">
        <v>5</v>
      </c>
      <c r="N219" s="215" t="s">
        <v>51</v>
      </c>
      <c r="O219" s="40"/>
      <c r="P219" s="189">
        <f t="shared" si="21"/>
        <v>0</v>
      </c>
      <c r="Q219" s="189">
        <v>0.155</v>
      </c>
      <c r="R219" s="189">
        <f t="shared" si="22"/>
        <v>1.1160000000000001</v>
      </c>
      <c r="S219" s="189">
        <v>0</v>
      </c>
      <c r="T219" s="190">
        <f t="shared" si="23"/>
        <v>0</v>
      </c>
      <c r="AR219" s="22" t="s">
        <v>417</v>
      </c>
      <c r="AT219" s="22" t="s">
        <v>456</v>
      </c>
      <c r="AU219" s="22" t="s">
        <v>89</v>
      </c>
      <c r="AY219" s="22" t="s">
        <v>380</v>
      </c>
      <c r="BE219" s="191">
        <f t="shared" si="24"/>
        <v>0</v>
      </c>
      <c r="BF219" s="191">
        <f t="shared" si="25"/>
        <v>0</v>
      </c>
      <c r="BG219" s="191">
        <f t="shared" si="26"/>
        <v>0</v>
      </c>
      <c r="BH219" s="191">
        <f t="shared" si="27"/>
        <v>0</v>
      </c>
      <c r="BI219" s="191">
        <f t="shared" si="28"/>
        <v>0</v>
      </c>
      <c r="BJ219" s="22" t="s">
        <v>24</v>
      </c>
      <c r="BK219" s="191">
        <f t="shared" si="29"/>
        <v>0</v>
      </c>
      <c r="BL219" s="22" t="s">
        <v>387</v>
      </c>
      <c r="BM219" s="22" t="s">
        <v>1704</v>
      </c>
    </row>
    <row r="220" spans="2:65" s="1" customFormat="1" ht="22.5" customHeight="1">
      <c r="B220" s="179"/>
      <c r="C220" s="206" t="s">
        <v>888</v>
      </c>
      <c r="D220" s="206" t="s">
        <v>456</v>
      </c>
      <c r="E220" s="207" t="s">
        <v>1705</v>
      </c>
      <c r="F220" s="208" t="s">
        <v>1687</v>
      </c>
      <c r="G220" s="209" t="s">
        <v>443</v>
      </c>
      <c r="H220" s="210">
        <v>6.15</v>
      </c>
      <c r="I220" s="211"/>
      <c r="J220" s="212">
        <f t="shared" si="20"/>
        <v>0</v>
      </c>
      <c r="K220" s="208" t="s">
        <v>459</v>
      </c>
      <c r="L220" s="213"/>
      <c r="M220" s="214" t="s">
        <v>5</v>
      </c>
      <c r="N220" s="215" t="s">
        <v>51</v>
      </c>
      <c r="O220" s="40"/>
      <c r="P220" s="189">
        <f t="shared" si="21"/>
        <v>0</v>
      </c>
      <c r="Q220" s="189">
        <v>0.129</v>
      </c>
      <c r="R220" s="189">
        <f t="shared" si="22"/>
        <v>0.79335000000000011</v>
      </c>
      <c r="S220" s="189">
        <v>0</v>
      </c>
      <c r="T220" s="190">
        <f t="shared" si="23"/>
        <v>0</v>
      </c>
      <c r="AR220" s="22" t="s">
        <v>417</v>
      </c>
      <c r="AT220" s="22" t="s">
        <v>456</v>
      </c>
      <c r="AU220" s="22" t="s">
        <v>89</v>
      </c>
      <c r="AY220" s="22" t="s">
        <v>380</v>
      </c>
      <c r="BE220" s="191">
        <f t="shared" si="24"/>
        <v>0</v>
      </c>
      <c r="BF220" s="191">
        <f t="shared" si="25"/>
        <v>0</v>
      </c>
      <c r="BG220" s="191">
        <f t="shared" si="26"/>
        <v>0</v>
      </c>
      <c r="BH220" s="191">
        <f t="shared" si="27"/>
        <v>0</v>
      </c>
      <c r="BI220" s="191">
        <f t="shared" si="28"/>
        <v>0</v>
      </c>
      <c r="BJ220" s="22" t="s">
        <v>24</v>
      </c>
      <c r="BK220" s="191">
        <f t="shared" si="29"/>
        <v>0</v>
      </c>
      <c r="BL220" s="22" t="s">
        <v>387</v>
      </c>
      <c r="BM220" s="22" t="s">
        <v>1706</v>
      </c>
    </row>
    <row r="221" spans="2:65" s="1" customFormat="1" ht="22.5" customHeight="1">
      <c r="B221" s="179"/>
      <c r="C221" s="206" t="s">
        <v>895</v>
      </c>
      <c r="D221" s="206" t="s">
        <v>456</v>
      </c>
      <c r="E221" s="207" t="s">
        <v>1707</v>
      </c>
      <c r="F221" s="208" t="s">
        <v>1708</v>
      </c>
      <c r="G221" s="209" t="s">
        <v>443</v>
      </c>
      <c r="H221" s="210">
        <v>2.35</v>
      </c>
      <c r="I221" s="211"/>
      <c r="J221" s="212">
        <f t="shared" si="20"/>
        <v>0</v>
      </c>
      <c r="K221" s="208" t="s">
        <v>459</v>
      </c>
      <c r="L221" s="213"/>
      <c r="M221" s="214" t="s">
        <v>5</v>
      </c>
      <c r="N221" s="215" t="s">
        <v>51</v>
      </c>
      <c r="O221" s="40"/>
      <c r="P221" s="189">
        <f t="shared" si="21"/>
        <v>0</v>
      </c>
      <c r="Q221" s="189">
        <v>0.11600000000000001</v>
      </c>
      <c r="R221" s="189">
        <f t="shared" si="22"/>
        <v>0.27260000000000001</v>
      </c>
      <c r="S221" s="189">
        <v>0</v>
      </c>
      <c r="T221" s="190">
        <f t="shared" si="23"/>
        <v>0</v>
      </c>
      <c r="AR221" s="22" t="s">
        <v>417</v>
      </c>
      <c r="AT221" s="22" t="s">
        <v>456</v>
      </c>
      <c r="AU221" s="22" t="s">
        <v>89</v>
      </c>
      <c r="AY221" s="22" t="s">
        <v>380</v>
      </c>
      <c r="BE221" s="191">
        <f t="shared" si="24"/>
        <v>0</v>
      </c>
      <c r="BF221" s="191">
        <f t="shared" si="25"/>
        <v>0</v>
      </c>
      <c r="BG221" s="191">
        <f t="shared" si="26"/>
        <v>0</v>
      </c>
      <c r="BH221" s="191">
        <f t="shared" si="27"/>
        <v>0</v>
      </c>
      <c r="BI221" s="191">
        <f t="shared" si="28"/>
        <v>0</v>
      </c>
      <c r="BJ221" s="22" t="s">
        <v>24</v>
      </c>
      <c r="BK221" s="191">
        <f t="shared" si="29"/>
        <v>0</v>
      </c>
      <c r="BL221" s="22" t="s">
        <v>387</v>
      </c>
      <c r="BM221" s="22" t="s">
        <v>1709</v>
      </c>
    </row>
    <row r="222" spans="2:65" s="1" customFormat="1" ht="22.5" customHeight="1">
      <c r="B222" s="179"/>
      <c r="C222" s="206" t="s">
        <v>899</v>
      </c>
      <c r="D222" s="206" t="s">
        <v>456</v>
      </c>
      <c r="E222" s="207" t="s">
        <v>1710</v>
      </c>
      <c r="F222" s="208" t="s">
        <v>1681</v>
      </c>
      <c r="G222" s="209" t="s">
        <v>443</v>
      </c>
      <c r="H222" s="210">
        <v>249.2</v>
      </c>
      <c r="I222" s="211"/>
      <c r="J222" s="212">
        <f t="shared" si="20"/>
        <v>0</v>
      </c>
      <c r="K222" s="208" t="s">
        <v>459</v>
      </c>
      <c r="L222" s="213"/>
      <c r="M222" s="214" t="s">
        <v>5</v>
      </c>
      <c r="N222" s="215" t="s">
        <v>51</v>
      </c>
      <c r="O222" s="40"/>
      <c r="P222" s="189">
        <f t="shared" si="21"/>
        <v>0</v>
      </c>
      <c r="Q222" s="189">
        <v>0.31</v>
      </c>
      <c r="R222" s="189">
        <f t="shared" si="22"/>
        <v>77.251999999999995</v>
      </c>
      <c r="S222" s="189">
        <v>0</v>
      </c>
      <c r="T222" s="190">
        <f t="shared" si="23"/>
        <v>0</v>
      </c>
      <c r="AR222" s="22" t="s">
        <v>417</v>
      </c>
      <c r="AT222" s="22" t="s">
        <v>456</v>
      </c>
      <c r="AU222" s="22" t="s">
        <v>89</v>
      </c>
      <c r="AY222" s="22" t="s">
        <v>380</v>
      </c>
      <c r="BE222" s="191">
        <f t="shared" si="24"/>
        <v>0</v>
      </c>
      <c r="BF222" s="191">
        <f t="shared" si="25"/>
        <v>0</v>
      </c>
      <c r="BG222" s="191">
        <f t="shared" si="26"/>
        <v>0</v>
      </c>
      <c r="BH222" s="191">
        <f t="shared" si="27"/>
        <v>0</v>
      </c>
      <c r="BI222" s="191">
        <f t="shared" si="28"/>
        <v>0</v>
      </c>
      <c r="BJ222" s="22" t="s">
        <v>24</v>
      </c>
      <c r="BK222" s="191">
        <f t="shared" si="29"/>
        <v>0</v>
      </c>
      <c r="BL222" s="22" t="s">
        <v>387</v>
      </c>
      <c r="BM222" s="22" t="s">
        <v>1711</v>
      </c>
    </row>
    <row r="223" spans="2:65" s="1" customFormat="1" ht="22.5" customHeight="1">
      <c r="B223" s="179"/>
      <c r="C223" s="206" t="s">
        <v>903</v>
      </c>
      <c r="D223" s="206" t="s">
        <v>456</v>
      </c>
      <c r="E223" s="207" t="s">
        <v>1712</v>
      </c>
      <c r="F223" s="208" t="s">
        <v>1713</v>
      </c>
      <c r="G223" s="209" t="s">
        <v>443</v>
      </c>
      <c r="H223" s="210">
        <v>15.925000000000001</v>
      </c>
      <c r="I223" s="211"/>
      <c r="J223" s="212">
        <f t="shared" si="20"/>
        <v>0</v>
      </c>
      <c r="K223" s="208" t="s">
        <v>459</v>
      </c>
      <c r="L223" s="213"/>
      <c r="M223" s="214" t="s">
        <v>5</v>
      </c>
      <c r="N223" s="215" t="s">
        <v>51</v>
      </c>
      <c r="O223" s="40"/>
      <c r="P223" s="189">
        <f t="shared" si="21"/>
        <v>0</v>
      </c>
      <c r="Q223" s="189">
        <v>0.25900000000000001</v>
      </c>
      <c r="R223" s="189">
        <f t="shared" si="22"/>
        <v>4.1245750000000001</v>
      </c>
      <c r="S223" s="189">
        <v>0</v>
      </c>
      <c r="T223" s="190">
        <f t="shared" si="23"/>
        <v>0</v>
      </c>
      <c r="AR223" s="22" t="s">
        <v>417</v>
      </c>
      <c r="AT223" s="22" t="s">
        <v>456</v>
      </c>
      <c r="AU223" s="22" t="s">
        <v>89</v>
      </c>
      <c r="AY223" s="22" t="s">
        <v>380</v>
      </c>
      <c r="BE223" s="191">
        <f t="shared" si="24"/>
        <v>0</v>
      </c>
      <c r="BF223" s="191">
        <f t="shared" si="25"/>
        <v>0</v>
      </c>
      <c r="BG223" s="191">
        <f t="shared" si="26"/>
        <v>0</v>
      </c>
      <c r="BH223" s="191">
        <f t="shared" si="27"/>
        <v>0</v>
      </c>
      <c r="BI223" s="191">
        <f t="shared" si="28"/>
        <v>0</v>
      </c>
      <c r="BJ223" s="22" t="s">
        <v>24</v>
      </c>
      <c r="BK223" s="191">
        <f t="shared" si="29"/>
        <v>0</v>
      </c>
      <c r="BL223" s="22" t="s">
        <v>387</v>
      </c>
      <c r="BM223" s="22" t="s">
        <v>1714</v>
      </c>
    </row>
    <row r="224" spans="2:65" s="1" customFormat="1" ht="22.5" customHeight="1">
      <c r="B224" s="179"/>
      <c r="C224" s="206" t="s">
        <v>907</v>
      </c>
      <c r="D224" s="206" t="s">
        <v>456</v>
      </c>
      <c r="E224" s="207" t="s">
        <v>1715</v>
      </c>
      <c r="F224" s="208" t="s">
        <v>1716</v>
      </c>
      <c r="G224" s="209" t="s">
        <v>443</v>
      </c>
      <c r="H224" s="210">
        <v>4.0750000000000002</v>
      </c>
      <c r="I224" s="211"/>
      <c r="J224" s="212">
        <f t="shared" si="20"/>
        <v>0</v>
      </c>
      <c r="K224" s="208" t="s">
        <v>459</v>
      </c>
      <c r="L224" s="213"/>
      <c r="M224" s="214" t="s">
        <v>5</v>
      </c>
      <c r="N224" s="215" t="s">
        <v>51</v>
      </c>
      <c r="O224" s="40"/>
      <c r="P224" s="189">
        <f t="shared" si="21"/>
        <v>0</v>
      </c>
      <c r="Q224" s="189">
        <v>0.23300000000000001</v>
      </c>
      <c r="R224" s="189">
        <f t="shared" si="22"/>
        <v>0.94947500000000007</v>
      </c>
      <c r="S224" s="189">
        <v>0</v>
      </c>
      <c r="T224" s="190">
        <f t="shared" si="23"/>
        <v>0</v>
      </c>
      <c r="AR224" s="22" t="s">
        <v>417</v>
      </c>
      <c r="AT224" s="22" t="s">
        <v>456</v>
      </c>
      <c r="AU224" s="22" t="s">
        <v>89</v>
      </c>
      <c r="AY224" s="22" t="s">
        <v>380</v>
      </c>
      <c r="BE224" s="191">
        <f t="shared" si="24"/>
        <v>0</v>
      </c>
      <c r="BF224" s="191">
        <f t="shared" si="25"/>
        <v>0</v>
      </c>
      <c r="BG224" s="191">
        <f t="shared" si="26"/>
        <v>0</v>
      </c>
      <c r="BH224" s="191">
        <f t="shared" si="27"/>
        <v>0</v>
      </c>
      <c r="BI224" s="191">
        <f t="shared" si="28"/>
        <v>0</v>
      </c>
      <c r="BJ224" s="22" t="s">
        <v>24</v>
      </c>
      <c r="BK224" s="191">
        <f t="shared" si="29"/>
        <v>0</v>
      </c>
      <c r="BL224" s="22" t="s">
        <v>387</v>
      </c>
      <c r="BM224" s="22" t="s">
        <v>1717</v>
      </c>
    </row>
    <row r="225" spans="2:65" s="1" customFormat="1" ht="22.5" customHeight="1">
      <c r="B225" s="179"/>
      <c r="C225" s="206" t="s">
        <v>911</v>
      </c>
      <c r="D225" s="206" t="s">
        <v>456</v>
      </c>
      <c r="E225" s="207" t="s">
        <v>1718</v>
      </c>
      <c r="F225" s="208" t="s">
        <v>1719</v>
      </c>
      <c r="G225" s="209" t="s">
        <v>443</v>
      </c>
      <c r="H225" s="210">
        <v>11.2</v>
      </c>
      <c r="I225" s="211"/>
      <c r="J225" s="212">
        <f t="shared" si="20"/>
        <v>0</v>
      </c>
      <c r="K225" s="208" t="s">
        <v>459</v>
      </c>
      <c r="L225" s="213"/>
      <c r="M225" s="214" t="s">
        <v>5</v>
      </c>
      <c r="N225" s="215" t="s">
        <v>51</v>
      </c>
      <c r="O225" s="40"/>
      <c r="P225" s="189">
        <f t="shared" si="21"/>
        <v>0</v>
      </c>
      <c r="Q225" s="189">
        <v>0.20699999999999999</v>
      </c>
      <c r="R225" s="189">
        <f t="shared" si="22"/>
        <v>2.3183999999999996</v>
      </c>
      <c r="S225" s="189">
        <v>0</v>
      </c>
      <c r="T225" s="190">
        <f t="shared" si="23"/>
        <v>0</v>
      </c>
      <c r="AR225" s="22" t="s">
        <v>417</v>
      </c>
      <c r="AT225" s="22" t="s">
        <v>456</v>
      </c>
      <c r="AU225" s="22" t="s">
        <v>89</v>
      </c>
      <c r="AY225" s="22" t="s">
        <v>380</v>
      </c>
      <c r="BE225" s="191">
        <f t="shared" si="24"/>
        <v>0</v>
      </c>
      <c r="BF225" s="191">
        <f t="shared" si="25"/>
        <v>0</v>
      </c>
      <c r="BG225" s="191">
        <f t="shared" si="26"/>
        <v>0</v>
      </c>
      <c r="BH225" s="191">
        <f t="shared" si="27"/>
        <v>0</v>
      </c>
      <c r="BI225" s="191">
        <f t="shared" si="28"/>
        <v>0</v>
      </c>
      <c r="BJ225" s="22" t="s">
        <v>24</v>
      </c>
      <c r="BK225" s="191">
        <f t="shared" si="29"/>
        <v>0</v>
      </c>
      <c r="BL225" s="22" t="s">
        <v>387</v>
      </c>
      <c r="BM225" s="22" t="s">
        <v>1720</v>
      </c>
    </row>
    <row r="226" spans="2:65" s="1" customFormat="1" ht="22.5" customHeight="1">
      <c r="B226" s="179"/>
      <c r="C226" s="206" t="s">
        <v>915</v>
      </c>
      <c r="D226" s="206" t="s">
        <v>456</v>
      </c>
      <c r="E226" s="207" t="s">
        <v>1721</v>
      </c>
      <c r="F226" s="208" t="s">
        <v>1687</v>
      </c>
      <c r="G226" s="209" t="s">
        <v>443</v>
      </c>
      <c r="H226" s="210">
        <v>4.6500000000000004</v>
      </c>
      <c r="I226" s="211"/>
      <c r="J226" s="212">
        <f t="shared" si="20"/>
        <v>0</v>
      </c>
      <c r="K226" s="208" t="s">
        <v>459</v>
      </c>
      <c r="L226" s="213"/>
      <c r="M226" s="214" t="s">
        <v>5</v>
      </c>
      <c r="N226" s="215" t="s">
        <v>51</v>
      </c>
      <c r="O226" s="40"/>
      <c r="P226" s="189">
        <f t="shared" si="21"/>
        <v>0</v>
      </c>
      <c r="Q226" s="189">
        <v>0.129</v>
      </c>
      <c r="R226" s="189">
        <f t="shared" si="22"/>
        <v>0.59985000000000011</v>
      </c>
      <c r="S226" s="189">
        <v>0</v>
      </c>
      <c r="T226" s="190">
        <f t="shared" si="23"/>
        <v>0</v>
      </c>
      <c r="AR226" s="22" t="s">
        <v>417</v>
      </c>
      <c r="AT226" s="22" t="s">
        <v>456</v>
      </c>
      <c r="AU226" s="22" t="s">
        <v>89</v>
      </c>
      <c r="AY226" s="22" t="s">
        <v>380</v>
      </c>
      <c r="BE226" s="191">
        <f t="shared" si="24"/>
        <v>0</v>
      </c>
      <c r="BF226" s="191">
        <f t="shared" si="25"/>
        <v>0</v>
      </c>
      <c r="BG226" s="191">
        <f t="shared" si="26"/>
        <v>0</v>
      </c>
      <c r="BH226" s="191">
        <f t="shared" si="27"/>
        <v>0</v>
      </c>
      <c r="BI226" s="191">
        <f t="shared" si="28"/>
        <v>0</v>
      </c>
      <c r="BJ226" s="22" t="s">
        <v>24</v>
      </c>
      <c r="BK226" s="191">
        <f t="shared" si="29"/>
        <v>0</v>
      </c>
      <c r="BL226" s="22" t="s">
        <v>387</v>
      </c>
      <c r="BM226" s="22" t="s">
        <v>1722</v>
      </c>
    </row>
    <row r="227" spans="2:65" s="1" customFormat="1" ht="22.5" customHeight="1">
      <c r="B227" s="179"/>
      <c r="C227" s="206" t="s">
        <v>919</v>
      </c>
      <c r="D227" s="206" t="s">
        <v>456</v>
      </c>
      <c r="E227" s="207" t="s">
        <v>1723</v>
      </c>
      <c r="F227" s="208" t="s">
        <v>1681</v>
      </c>
      <c r="G227" s="209" t="s">
        <v>443</v>
      </c>
      <c r="H227" s="210">
        <v>243.65</v>
      </c>
      <c r="I227" s="211"/>
      <c r="J227" s="212">
        <f t="shared" si="20"/>
        <v>0</v>
      </c>
      <c r="K227" s="208" t="s">
        <v>459</v>
      </c>
      <c r="L227" s="213"/>
      <c r="M227" s="214" t="s">
        <v>5</v>
      </c>
      <c r="N227" s="215" t="s">
        <v>51</v>
      </c>
      <c r="O227" s="40"/>
      <c r="P227" s="189">
        <f t="shared" si="21"/>
        <v>0</v>
      </c>
      <c r="Q227" s="189">
        <v>0.31</v>
      </c>
      <c r="R227" s="189">
        <f t="shared" si="22"/>
        <v>75.531500000000008</v>
      </c>
      <c r="S227" s="189">
        <v>0</v>
      </c>
      <c r="T227" s="190">
        <f t="shared" si="23"/>
        <v>0</v>
      </c>
      <c r="AR227" s="22" t="s">
        <v>417</v>
      </c>
      <c r="AT227" s="22" t="s">
        <v>456</v>
      </c>
      <c r="AU227" s="22" t="s">
        <v>89</v>
      </c>
      <c r="AY227" s="22" t="s">
        <v>380</v>
      </c>
      <c r="BE227" s="191">
        <f t="shared" si="24"/>
        <v>0</v>
      </c>
      <c r="BF227" s="191">
        <f t="shared" si="25"/>
        <v>0</v>
      </c>
      <c r="BG227" s="191">
        <f t="shared" si="26"/>
        <v>0</v>
      </c>
      <c r="BH227" s="191">
        <f t="shared" si="27"/>
        <v>0</v>
      </c>
      <c r="BI227" s="191">
        <f t="shared" si="28"/>
        <v>0</v>
      </c>
      <c r="BJ227" s="22" t="s">
        <v>24</v>
      </c>
      <c r="BK227" s="191">
        <f t="shared" si="29"/>
        <v>0</v>
      </c>
      <c r="BL227" s="22" t="s">
        <v>387</v>
      </c>
      <c r="BM227" s="22" t="s">
        <v>1724</v>
      </c>
    </row>
    <row r="228" spans="2:65" s="1" customFormat="1" ht="22.5" customHeight="1">
      <c r="B228" s="179"/>
      <c r="C228" s="206" t="s">
        <v>923</v>
      </c>
      <c r="D228" s="206" t="s">
        <v>456</v>
      </c>
      <c r="E228" s="207" t="s">
        <v>1725</v>
      </c>
      <c r="F228" s="208" t="s">
        <v>1713</v>
      </c>
      <c r="G228" s="209" t="s">
        <v>443</v>
      </c>
      <c r="H228" s="210">
        <v>11.35</v>
      </c>
      <c r="I228" s="211"/>
      <c r="J228" s="212">
        <f t="shared" si="20"/>
        <v>0</v>
      </c>
      <c r="K228" s="208" t="s">
        <v>459</v>
      </c>
      <c r="L228" s="213"/>
      <c r="M228" s="214" t="s">
        <v>5</v>
      </c>
      <c r="N228" s="215" t="s">
        <v>51</v>
      </c>
      <c r="O228" s="40"/>
      <c r="P228" s="189">
        <f t="shared" si="21"/>
        <v>0</v>
      </c>
      <c r="Q228" s="189">
        <v>0.25900000000000001</v>
      </c>
      <c r="R228" s="189">
        <f t="shared" si="22"/>
        <v>2.9396499999999999</v>
      </c>
      <c r="S228" s="189">
        <v>0</v>
      </c>
      <c r="T228" s="190">
        <f t="shared" si="23"/>
        <v>0</v>
      </c>
      <c r="AR228" s="22" t="s">
        <v>417</v>
      </c>
      <c r="AT228" s="22" t="s">
        <v>456</v>
      </c>
      <c r="AU228" s="22" t="s">
        <v>89</v>
      </c>
      <c r="AY228" s="22" t="s">
        <v>380</v>
      </c>
      <c r="BE228" s="191">
        <f t="shared" si="24"/>
        <v>0</v>
      </c>
      <c r="BF228" s="191">
        <f t="shared" si="25"/>
        <v>0</v>
      </c>
      <c r="BG228" s="191">
        <f t="shared" si="26"/>
        <v>0</v>
      </c>
      <c r="BH228" s="191">
        <f t="shared" si="27"/>
        <v>0</v>
      </c>
      <c r="BI228" s="191">
        <f t="shared" si="28"/>
        <v>0</v>
      </c>
      <c r="BJ228" s="22" t="s">
        <v>24</v>
      </c>
      <c r="BK228" s="191">
        <f t="shared" si="29"/>
        <v>0</v>
      </c>
      <c r="BL228" s="22" t="s">
        <v>387</v>
      </c>
      <c r="BM228" s="22" t="s">
        <v>1726</v>
      </c>
    </row>
    <row r="229" spans="2:65" s="1" customFormat="1" ht="22.5" customHeight="1">
      <c r="B229" s="179"/>
      <c r="C229" s="206" t="s">
        <v>927</v>
      </c>
      <c r="D229" s="206" t="s">
        <v>456</v>
      </c>
      <c r="E229" s="207" t="s">
        <v>1727</v>
      </c>
      <c r="F229" s="208" t="s">
        <v>1716</v>
      </c>
      <c r="G229" s="209" t="s">
        <v>443</v>
      </c>
      <c r="H229" s="210">
        <v>8.65</v>
      </c>
      <c r="I229" s="211"/>
      <c r="J229" s="212">
        <f t="shared" si="20"/>
        <v>0</v>
      </c>
      <c r="K229" s="208" t="s">
        <v>459</v>
      </c>
      <c r="L229" s="213"/>
      <c r="M229" s="214" t="s">
        <v>5</v>
      </c>
      <c r="N229" s="215" t="s">
        <v>51</v>
      </c>
      <c r="O229" s="40"/>
      <c r="P229" s="189">
        <f t="shared" si="21"/>
        <v>0</v>
      </c>
      <c r="Q229" s="189">
        <v>0.23300000000000001</v>
      </c>
      <c r="R229" s="189">
        <f t="shared" si="22"/>
        <v>2.0154500000000004</v>
      </c>
      <c r="S229" s="189">
        <v>0</v>
      </c>
      <c r="T229" s="190">
        <f t="shared" si="23"/>
        <v>0</v>
      </c>
      <c r="AR229" s="22" t="s">
        <v>417</v>
      </c>
      <c r="AT229" s="22" t="s">
        <v>456</v>
      </c>
      <c r="AU229" s="22" t="s">
        <v>89</v>
      </c>
      <c r="AY229" s="22" t="s">
        <v>380</v>
      </c>
      <c r="BE229" s="191">
        <f t="shared" si="24"/>
        <v>0</v>
      </c>
      <c r="BF229" s="191">
        <f t="shared" si="25"/>
        <v>0</v>
      </c>
      <c r="BG229" s="191">
        <f t="shared" si="26"/>
        <v>0</v>
      </c>
      <c r="BH229" s="191">
        <f t="shared" si="27"/>
        <v>0</v>
      </c>
      <c r="BI229" s="191">
        <f t="shared" si="28"/>
        <v>0</v>
      </c>
      <c r="BJ229" s="22" t="s">
        <v>24</v>
      </c>
      <c r="BK229" s="191">
        <f t="shared" si="29"/>
        <v>0</v>
      </c>
      <c r="BL229" s="22" t="s">
        <v>387</v>
      </c>
      <c r="BM229" s="22" t="s">
        <v>1728</v>
      </c>
    </row>
    <row r="230" spans="2:65" s="1" customFormat="1" ht="22.5" customHeight="1">
      <c r="B230" s="179"/>
      <c r="C230" s="206" t="s">
        <v>934</v>
      </c>
      <c r="D230" s="206" t="s">
        <v>456</v>
      </c>
      <c r="E230" s="207" t="s">
        <v>1729</v>
      </c>
      <c r="F230" s="208" t="s">
        <v>1719</v>
      </c>
      <c r="G230" s="209" t="s">
        <v>443</v>
      </c>
      <c r="H230" s="210">
        <v>11.2</v>
      </c>
      <c r="I230" s="211"/>
      <c r="J230" s="212">
        <f t="shared" si="20"/>
        <v>0</v>
      </c>
      <c r="K230" s="208" t="s">
        <v>459</v>
      </c>
      <c r="L230" s="213"/>
      <c r="M230" s="214" t="s">
        <v>5</v>
      </c>
      <c r="N230" s="215" t="s">
        <v>51</v>
      </c>
      <c r="O230" s="40"/>
      <c r="P230" s="189">
        <f t="shared" si="21"/>
        <v>0</v>
      </c>
      <c r="Q230" s="189">
        <v>0.20699999999999999</v>
      </c>
      <c r="R230" s="189">
        <f t="shared" si="22"/>
        <v>2.3183999999999996</v>
      </c>
      <c r="S230" s="189">
        <v>0</v>
      </c>
      <c r="T230" s="190">
        <f t="shared" si="23"/>
        <v>0</v>
      </c>
      <c r="AR230" s="22" t="s">
        <v>417</v>
      </c>
      <c r="AT230" s="22" t="s">
        <v>456</v>
      </c>
      <c r="AU230" s="22" t="s">
        <v>89</v>
      </c>
      <c r="AY230" s="22" t="s">
        <v>380</v>
      </c>
      <c r="BE230" s="191">
        <f t="shared" si="24"/>
        <v>0</v>
      </c>
      <c r="BF230" s="191">
        <f t="shared" si="25"/>
        <v>0</v>
      </c>
      <c r="BG230" s="191">
        <f t="shared" si="26"/>
        <v>0</v>
      </c>
      <c r="BH230" s="191">
        <f t="shared" si="27"/>
        <v>0</v>
      </c>
      <c r="BI230" s="191">
        <f t="shared" si="28"/>
        <v>0</v>
      </c>
      <c r="BJ230" s="22" t="s">
        <v>24</v>
      </c>
      <c r="BK230" s="191">
        <f t="shared" si="29"/>
        <v>0</v>
      </c>
      <c r="BL230" s="22" t="s">
        <v>387</v>
      </c>
      <c r="BM230" s="22" t="s">
        <v>1730</v>
      </c>
    </row>
    <row r="231" spans="2:65" s="1" customFormat="1" ht="22.5" customHeight="1">
      <c r="B231" s="179"/>
      <c r="C231" s="206" t="s">
        <v>938</v>
      </c>
      <c r="D231" s="206" t="s">
        <v>456</v>
      </c>
      <c r="E231" s="207" t="s">
        <v>1731</v>
      </c>
      <c r="F231" s="208" t="s">
        <v>1687</v>
      </c>
      <c r="G231" s="209" t="s">
        <v>443</v>
      </c>
      <c r="H231" s="210">
        <v>8.3000000000000007</v>
      </c>
      <c r="I231" s="211"/>
      <c r="J231" s="212">
        <f t="shared" si="20"/>
        <v>0</v>
      </c>
      <c r="K231" s="208" t="s">
        <v>459</v>
      </c>
      <c r="L231" s="213"/>
      <c r="M231" s="214" t="s">
        <v>5</v>
      </c>
      <c r="N231" s="215" t="s">
        <v>51</v>
      </c>
      <c r="O231" s="40"/>
      <c r="P231" s="189">
        <f t="shared" si="21"/>
        <v>0</v>
      </c>
      <c r="Q231" s="189">
        <v>0.129</v>
      </c>
      <c r="R231" s="189">
        <f t="shared" si="22"/>
        <v>1.0707000000000002</v>
      </c>
      <c r="S231" s="189">
        <v>0</v>
      </c>
      <c r="T231" s="190">
        <f t="shared" si="23"/>
        <v>0</v>
      </c>
      <c r="AR231" s="22" t="s">
        <v>417</v>
      </c>
      <c r="AT231" s="22" t="s">
        <v>456</v>
      </c>
      <c r="AU231" s="22" t="s">
        <v>89</v>
      </c>
      <c r="AY231" s="22" t="s">
        <v>380</v>
      </c>
      <c r="BE231" s="191">
        <f t="shared" si="24"/>
        <v>0</v>
      </c>
      <c r="BF231" s="191">
        <f t="shared" si="25"/>
        <v>0</v>
      </c>
      <c r="BG231" s="191">
        <f t="shared" si="26"/>
        <v>0</v>
      </c>
      <c r="BH231" s="191">
        <f t="shared" si="27"/>
        <v>0</v>
      </c>
      <c r="BI231" s="191">
        <f t="shared" si="28"/>
        <v>0</v>
      </c>
      <c r="BJ231" s="22" t="s">
        <v>24</v>
      </c>
      <c r="BK231" s="191">
        <f t="shared" si="29"/>
        <v>0</v>
      </c>
      <c r="BL231" s="22" t="s">
        <v>387</v>
      </c>
      <c r="BM231" s="22" t="s">
        <v>1732</v>
      </c>
    </row>
    <row r="232" spans="2:65" s="1" customFormat="1" ht="31.5" customHeight="1">
      <c r="B232" s="179"/>
      <c r="C232" s="180" t="s">
        <v>942</v>
      </c>
      <c r="D232" s="180" t="s">
        <v>382</v>
      </c>
      <c r="E232" s="181" t="s">
        <v>1733</v>
      </c>
      <c r="F232" s="182" t="s">
        <v>1734</v>
      </c>
      <c r="G232" s="183" t="s">
        <v>470</v>
      </c>
      <c r="H232" s="184">
        <v>4</v>
      </c>
      <c r="I232" s="185"/>
      <c r="J232" s="186">
        <f t="shared" si="20"/>
        <v>0</v>
      </c>
      <c r="K232" s="182" t="s">
        <v>386</v>
      </c>
      <c r="L232" s="39"/>
      <c r="M232" s="187" t="s">
        <v>5</v>
      </c>
      <c r="N232" s="188" t="s">
        <v>51</v>
      </c>
      <c r="O232" s="40"/>
      <c r="P232" s="189">
        <f t="shared" si="21"/>
        <v>0</v>
      </c>
      <c r="Q232" s="189">
        <v>5.0545619999999999E-2</v>
      </c>
      <c r="R232" s="189">
        <f t="shared" si="22"/>
        <v>0.20218248</v>
      </c>
      <c r="S232" s="189">
        <v>0</v>
      </c>
      <c r="T232" s="190">
        <f t="shared" si="23"/>
        <v>0</v>
      </c>
      <c r="AR232" s="22" t="s">
        <v>387</v>
      </c>
      <c r="AT232" s="22" t="s">
        <v>382</v>
      </c>
      <c r="AU232" s="22" t="s">
        <v>89</v>
      </c>
      <c r="AY232" s="22" t="s">
        <v>380</v>
      </c>
      <c r="BE232" s="191">
        <f t="shared" si="24"/>
        <v>0</v>
      </c>
      <c r="BF232" s="191">
        <f t="shared" si="25"/>
        <v>0</v>
      </c>
      <c r="BG232" s="191">
        <f t="shared" si="26"/>
        <v>0</v>
      </c>
      <c r="BH232" s="191">
        <f t="shared" si="27"/>
        <v>0</v>
      </c>
      <c r="BI232" s="191">
        <f t="shared" si="28"/>
        <v>0</v>
      </c>
      <c r="BJ232" s="22" t="s">
        <v>24</v>
      </c>
      <c r="BK232" s="191">
        <f t="shared" si="29"/>
        <v>0</v>
      </c>
      <c r="BL232" s="22" t="s">
        <v>387</v>
      </c>
      <c r="BM232" s="22" t="s">
        <v>1735</v>
      </c>
    </row>
    <row r="233" spans="2:65" s="1" customFormat="1" ht="31.5" customHeight="1">
      <c r="B233" s="179"/>
      <c r="C233" s="180" t="s">
        <v>948</v>
      </c>
      <c r="D233" s="180" t="s">
        <v>382</v>
      </c>
      <c r="E233" s="181" t="s">
        <v>1736</v>
      </c>
      <c r="F233" s="182" t="s">
        <v>1737</v>
      </c>
      <c r="G233" s="183" t="s">
        <v>470</v>
      </c>
      <c r="H233" s="184">
        <v>1</v>
      </c>
      <c r="I233" s="185"/>
      <c r="J233" s="186">
        <f t="shared" si="20"/>
        <v>0</v>
      </c>
      <c r="K233" s="182" t="s">
        <v>386</v>
      </c>
      <c r="L233" s="39"/>
      <c r="M233" s="187" t="s">
        <v>5</v>
      </c>
      <c r="N233" s="188" t="s">
        <v>51</v>
      </c>
      <c r="O233" s="40"/>
      <c r="P233" s="189">
        <f t="shared" si="21"/>
        <v>0</v>
      </c>
      <c r="Q233" s="189">
        <v>0.12231930000000001</v>
      </c>
      <c r="R233" s="189">
        <f t="shared" si="22"/>
        <v>0.12231930000000001</v>
      </c>
      <c r="S233" s="189">
        <v>0</v>
      </c>
      <c r="T233" s="190">
        <f t="shared" si="23"/>
        <v>0</v>
      </c>
      <c r="AR233" s="22" t="s">
        <v>387</v>
      </c>
      <c r="AT233" s="22" t="s">
        <v>382</v>
      </c>
      <c r="AU233" s="22" t="s">
        <v>89</v>
      </c>
      <c r="AY233" s="22" t="s">
        <v>380</v>
      </c>
      <c r="BE233" s="191">
        <f t="shared" si="24"/>
        <v>0</v>
      </c>
      <c r="BF233" s="191">
        <f t="shared" si="25"/>
        <v>0</v>
      </c>
      <c r="BG233" s="191">
        <f t="shared" si="26"/>
        <v>0</v>
      </c>
      <c r="BH233" s="191">
        <f t="shared" si="27"/>
        <v>0</v>
      </c>
      <c r="BI233" s="191">
        <f t="shared" si="28"/>
        <v>0</v>
      </c>
      <c r="BJ233" s="22" t="s">
        <v>24</v>
      </c>
      <c r="BK233" s="191">
        <f t="shared" si="29"/>
        <v>0</v>
      </c>
      <c r="BL233" s="22" t="s">
        <v>387</v>
      </c>
      <c r="BM233" s="22" t="s">
        <v>1738</v>
      </c>
    </row>
    <row r="234" spans="2:65" s="1" customFormat="1" ht="31.5" customHeight="1">
      <c r="B234" s="179"/>
      <c r="C234" s="180" t="s">
        <v>953</v>
      </c>
      <c r="D234" s="180" t="s">
        <v>382</v>
      </c>
      <c r="E234" s="181" t="s">
        <v>1739</v>
      </c>
      <c r="F234" s="182" t="s">
        <v>1740</v>
      </c>
      <c r="G234" s="183" t="s">
        <v>470</v>
      </c>
      <c r="H234" s="184">
        <v>4</v>
      </c>
      <c r="I234" s="185"/>
      <c r="J234" s="186">
        <f t="shared" si="20"/>
        <v>0</v>
      </c>
      <c r="K234" s="182" t="s">
        <v>386</v>
      </c>
      <c r="L234" s="39"/>
      <c r="M234" s="187" t="s">
        <v>5</v>
      </c>
      <c r="N234" s="188" t="s">
        <v>51</v>
      </c>
      <c r="O234" s="40"/>
      <c r="P234" s="189">
        <f t="shared" si="21"/>
        <v>0</v>
      </c>
      <c r="Q234" s="189">
        <v>8.5156499999999996E-2</v>
      </c>
      <c r="R234" s="189">
        <f t="shared" si="22"/>
        <v>0.34062599999999998</v>
      </c>
      <c r="S234" s="189">
        <v>0</v>
      </c>
      <c r="T234" s="190">
        <f t="shared" si="23"/>
        <v>0</v>
      </c>
      <c r="AR234" s="22" t="s">
        <v>387</v>
      </c>
      <c r="AT234" s="22" t="s">
        <v>382</v>
      </c>
      <c r="AU234" s="22" t="s">
        <v>89</v>
      </c>
      <c r="AY234" s="22" t="s">
        <v>380</v>
      </c>
      <c r="BE234" s="191">
        <f t="shared" si="24"/>
        <v>0</v>
      </c>
      <c r="BF234" s="191">
        <f t="shared" si="25"/>
        <v>0</v>
      </c>
      <c r="BG234" s="191">
        <f t="shared" si="26"/>
        <v>0</v>
      </c>
      <c r="BH234" s="191">
        <f t="shared" si="27"/>
        <v>0</v>
      </c>
      <c r="BI234" s="191">
        <f t="shared" si="28"/>
        <v>0</v>
      </c>
      <c r="BJ234" s="22" t="s">
        <v>24</v>
      </c>
      <c r="BK234" s="191">
        <f t="shared" si="29"/>
        <v>0</v>
      </c>
      <c r="BL234" s="22" t="s">
        <v>387</v>
      </c>
      <c r="BM234" s="22" t="s">
        <v>1741</v>
      </c>
    </row>
    <row r="235" spans="2:65" s="1" customFormat="1" ht="22.5" customHeight="1">
      <c r="B235" s="179"/>
      <c r="C235" s="206" t="s">
        <v>957</v>
      </c>
      <c r="D235" s="206" t="s">
        <v>456</v>
      </c>
      <c r="E235" s="207" t="s">
        <v>1742</v>
      </c>
      <c r="F235" s="208" t="s">
        <v>1743</v>
      </c>
      <c r="G235" s="209" t="s">
        <v>714</v>
      </c>
      <c r="H235" s="210">
        <v>4</v>
      </c>
      <c r="I235" s="211"/>
      <c r="J235" s="212">
        <f t="shared" si="20"/>
        <v>0</v>
      </c>
      <c r="K235" s="208" t="s">
        <v>459</v>
      </c>
      <c r="L235" s="213"/>
      <c r="M235" s="214" t="s">
        <v>5</v>
      </c>
      <c r="N235" s="215" t="s">
        <v>51</v>
      </c>
      <c r="O235" s="40"/>
      <c r="P235" s="189">
        <f t="shared" si="21"/>
        <v>0</v>
      </c>
      <c r="Q235" s="189">
        <v>2.6880000000000002</v>
      </c>
      <c r="R235" s="189">
        <f t="shared" si="22"/>
        <v>10.752000000000001</v>
      </c>
      <c r="S235" s="189">
        <v>0</v>
      </c>
      <c r="T235" s="190">
        <f t="shared" si="23"/>
        <v>0</v>
      </c>
      <c r="AR235" s="22" t="s">
        <v>417</v>
      </c>
      <c r="AT235" s="22" t="s">
        <v>456</v>
      </c>
      <c r="AU235" s="22" t="s">
        <v>89</v>
      </c>
      <c r="AY235" s="22" t="s">
        <v>380</v>
      </c>
      <c r="BE235" s="191">
        <f t="shared" si="24"/>
        <v>0</v>
      </c>
      <c r="BF235" s="191">
        <f t="shared" si="25"/>
        <v>0</v>
      </c>
      <c r="BG235" s="191">
        <f t="shared" si="26"/>
        <v>0</v>
      </c>
      <c r="BH235" s="191">
        <f t="shared" si="27"/>
        <v>0</v>
      </c>
      <c r="BI235" s="191">
        <f t="shared" si="28"/>
        <v>0</v>
      </c>
      <c r="BJ235" s="22" t="s">
        <v>24</v>
      </c>
      <c r="BK235" s="191">
        <f t="shared" si="29"/>
        <v>0</v>
      </c>
      <c r="BL235" s="22" t="s">
        <v>387</v>
      </c>
      <c r="BM235" s="22" t="s">
        <v>1744</v>
      </c>
    </row>
    <row r="236" spans="2:65" s="1" customFormat="1" ht="22.5" customHeight="1">
      <c r="B236" s="179"/>
      <c r="C236" s="206" t="s">
        <v>962</v>
      </c>
      <c r="D236" s="206" t="s">
        <v>456</v>
      </c>
      <c r="E236" s="207" t="s">
        <v>1745</v>
      </c>
      <c r="F236" s="208" t="s">
        <v>1746</v>
      </c>
      <c r="G236" s="209" t="s">
        <v>714</v>
      </c>
      <c r="H236" s="210">
        <v>1</v>
      </c>
      <c r="I236" s="211"/>
      <c r="J236" s="212">
        <f t="shared" si="20"/>
        <v>0</v>
      </c>
      <c r="K236" s="208" t="s">
        <v>459</v>
      </c>
      <c r="L236" s="213"/>
      <c r="M236" s="214" t="s">
        <v>5</v>
      </c>
      <c r="N236" s="215" t="s">
        <v>51</v>
      </c>
      <c r="O236" s="40"/>
      <c r="P236" s="189">
        <f t="shared" si="21"/>
        <v>0</v>
      </c>
      <c r="Q236" s="189">
        <v>1.8720000000000001</v>
      </c>
      <c r="R236" s="189">
        <f t="shared" si="22"/>
        <v>1.8720000000000001</v>
      </c>
      <c r="S236" s="189">
        <v>0</v>
      </c>
      <c r="T236" s="190">
        <f t="shared" si="23"/>
        <v>0</v>
      </c>
      <c r="AR236" s="22" t="s">
        <v>417</v>
      </c>
      <c r="AT236" s="22" t="s">
        <v>456</v>
      </c>
      <c r="AU236" s="22" t="s">
        <v>89</v>
      </c>
      <c r="AY236" s="22" t="s">
        <v>380</v>
      </c>
      <c r="BE236" s="191">
        <f t="shared" si="24"/>
        <v>0</v>
      </c>
      <c r="BF236" s="191">
        <f t="shared" si="25"/>
        <v>0</v>
      </c>
      <c r="BG236" s="191">
        <f t="shared" si="26"/>
        <v>0</v>
      </c>
      <c r="BH236" s="191">
        <f t="shared" si="27"/>
        <v>0</v>
      </c>
      <c r="BI236" s="191">
        <f t="shared" si="28"/>
        <v>0</v>
      </c>
      <c r="BJ236" s="22" t="s">
        <v>24</v>
      </c>
      <c r="BK236" s="191">
        <f t="shared" si="29"/>
        <v>0</v>
      </c>
      <c r="BL236" s="22" t="s">
        <v>387</v>
      </c>
      <c r="BM236" s="22" t="s">
        <v>1747</v>
      </c>
    </row>
    <row r="237" spans="2:65" s="1" customFormat="1" ht="22.5" customHeight="1">
      <c r="B237" s="179"/>
      <c r="C237" s="206" t="s">
        <v>966</v>
      </c>
      <c r="D237" s="206" t="s">
        <v>456</v>
      </c>
      <c r="E237" s="207" t="s">
        <v>1748</v>
      </c>
      <c r="F237" s="208" t="s">
        <v>1749</v>
      </c>
      <c r="G237" s="209" t="s">
        <v>714</v>
      </c>
      <c r="H237" s="210">
        <v>2</v>
      </c>
      <c r="I237" s="211"/>
      <c r="J237" s="212">
        <f t="shared" si="20"/>
        <v>0</v>
      </c>
      <c r="K237" s="208" t="s">
        <v>459</v>
      </c>
      <c r="L237" s="213"/>
      <c r="M237" s="214" t="s">
        <v>5</v>
      </c>
      <c r="N237" s="215" t="s">
        <v>51</v>
      </c>
      <c r="O237" s="40"/>
      <c r="P237" s="189">
        <f t="shared" si="21"/>
        <v>0</v>
      </c>
      <c r="Q237" s="189">
        <v>1.6659999999999999</v>
      </c>
      <c r="R237" s="189">
        <f t="shared" si="22"/>
        <v>3.3319999999999999</v>
      </c>
      <c r="S237" s="189">
        <v>0</v>
      </c>
      <c r="T237" s="190">
        <f t="shared" si="23"/>
        <v>0</v>
      </c>
      <c r="AR237" s="22" t="s">
        <v>417</v>
      </c>
      <c r="AT237" s="22" t="s">
        <v>456</v>
      </c>
      <c r="AU237" s="22" t="s">
        <v>89</v>
      </c>
      <c r="AY237" s="22" t="s">
        <v>380</v>
      </c>
      <c r="BE237" s="191">
        <f t="shared" si="24"/>
        <v>0</v>
      </c>
      <c r="BF237" s="191">
        <f t="shared" si="25"/>
        <v>0</v>
      </c>
      <c r="BG237" s="191">
        <f t="shared" si="26"/>
        <v>0</v>
      </c>
      <c r="BH237" s="191">
        <f t="shared" si="27"/>
        <v>0</v>
      </c>
      <c r="BI237" s="191">
        <f t="shared" si="28"/>
        <v>0</v>
      </c>
      <c r="BJ237" s="22" t="s">
        <v>24</v>
      </c>
      <c r="BK237" s="191">
        <f t="shared" si="29"/>
        <v>0</v>
      </c>
      <c r="BL237" s="22" t="s">
        <v>387</v>
      </c>
      <c r="BM237" s="22" t="s">
        <v>1750</v>
      </c>
    </row>
    <row r="238" spans="2:65" s="1" customFormat="1" ht="22.5" customHeight="1">
      <c r="B238" s="179"/>
      <c r="C238" s="206" t="s">
        <v>973</v>
      </c>
      <c r="D238" s="206" t="s">
        <v>456</v>
      </c>
      <c r="E238" s="207" t="s">
        <v>1751</v>
      </c>
      <c r="F238" s="208" t="s">
        <v>1752</v>
      </c>
      <c r="G238" s="209" t="s">
        <v>714</v>
      </c>
      <c r="H238" s="210">
        <v>1</v>
      </c>
      <c r="I238" s="211"/>
      <c r="J238" s="212">
        <f t="shared" si="20"/>
        <v>0</v>
      </c>
      <c r="K238" s="208" t="s">
        <v>459</v>
      </c>
      <c r="L238" s="213"/>
      <c r="M238" s="214" t="s">
        <v>5</v>
      </c>
      <c r="N238" s="215" t="s">
        <v>51</v>
      </c>
      <c r="O238" s="40"/>
      <c r="P238" s="189">
        <f t="shared" si="21"/>
        <v>0</v>
      </c>
      <c r="Q238" s="189">
        <v>1.5980000000000001</v>
      </c>
      <c r="R238" s="189">
        <f t="shared" si="22"/>
        <v>1.5980000000000001</v>
      </c>
      <c r="S238" s="189">
        <v>0</v>
      </c>
      <c r="T238" s="190">
        <f t="shared" si="23"/>
        <v>0</v>
      </c>
      <c r="AR238" s="22" t="s">
        <v>417</v>
      </c>
      <c r="AT238" s="22" t="s">
        <v>456</v>
      </c>
      <c r="AU238" s="22" t="s">
        <v>89</v>
      </c>
      <c r="AY238" s="22" t="s">
        <v>380</v>
      </c>
      <c r="BE238" s="191">
        <f t="shared" si="24"/>
        <v>0</v>
      </c>
      <c r="BF238" s="191">
        <f t="shared" si="25"/>
        <v>0</v>
      </c>
      <c r="BG238" s="191">
        <f t="shared" si="26"/>
        <v>0</v>
      </c>
      <c r="BH238" s="191">
        <f t="shared" si="27"/>
        <v>0</v>
      </c>
      <c r="BI238" s="191">
        <f t="shared" si="28"/>
        <v>0</v>
      </c>
      <c r="BJ238" s="22" t="s">
        <v>24</v>
      </c>
      <c r="BK238" s="191">
        <f t="shared" si="29"/>
        <v>0</v>
      </c>
      <c r="BL238" s="22" t="s">
        <v>387</v>
      </c>
      <c r="BM238" s="22" t="s">
        <v>1753</v>
      </c>
    </row>
    <row r="239" spans="2:65" s="1" customFormat="1" ht="22.5" customHeight="1">
      <c r="B239" s="179"/>
      <c r="C239" s="206" t="s">
        <v>977</v>
      </c>
      <c r="D239" s="206" t="s">
        <v>456</v>
      </c>
      <c r="E239" s="207" t="s">
        <v>1754</v>
      </c>
      <c r="F239" s="208" t="s">
        <v>1755</v>
      </c>
      <c r="G239" s="209" t="s">
        <v>714</v>
      </c>
      <c r="H239" s="210">
        <v>1</v>
      </c>
      <c r="I239" s="211"/>
      <c r="J239" s="212">
        <f t="shared" si="20"/>
        <v>0</v>
      </c>
      <c r="K239" s="208" t="s">
        <v>459</v>
      </c>
      <c r="L239" s="213"/>
      <c r="M239" s="214" t="s">
        <v>5</v>
      </c>
      <c r="N239" s="215" t="s">
        <v>51</v>
      </c>
      <c r="O239" s="40"/>
      <c r="P239" s="189">
        <f t="shared" si="21"/>
        <v>0</v>
      </c>
      <c r="Q239" s="189">
        <v>2.2290000000000001</v>
      </c>
      <c r="R239" s="189">
        <f t="shared" si="22"/>
        <v>2.2290000000000001</v>
      </c>
      <c r="S239" s="189">
        <v>0</v>
      </c>
      <c r="T239" s="190">
        <f t="shared" si="23"/>
        <v>0</v>
      </c>
      <c r="AR239" s="22" t="s">
        <v>417</v>
      </c>
      <c r="AT239" s="22" t="s">
        <v>456</v>
      </c>
      <c r="AU239" s="22" t="s">
        <v>89</v>
      </c>
      <c r="AY239" s="22" t="s">
        <v>380</v>
      </c>
      <c r="BE239" s="191">
        <f t="shared" si="24"/>
        <v>0</v>
      </c>
      <c r="BF239" s="191">
        <f t="shared" si="25"/>
        <v>0</v>
      </c>
      <c r="BG239" s="191">
        <f t="shared" si="26"/>
        <v>0</v>
      </c>
      <c r="BH239" s="191">
        <f t="shared" si="27"/>
        <v>0</v>
      </c>
      <c r="BI239" s="191">
        <f t="shared" si="28"/>
        <v>0</v>
      </c>
      <c r="BJ239" s="22" t="s">
        <v>24</v>
      </c>
      <c r="BK239" s="191">
        <f t="shared" si="29"/>
        <v>0</v>
      </c>
      <c r="BL239" s="22" t="s">
        <v>387</v>
      </c>
      <c r="BM239" s="22" t="s">
        <v>1756</v>
      </c>
    </row>
    <row r="240" spans="2:65" s="1" customFormat="1" ht="31.5" customHeight="1">
      <c r="B240" s="179"/>
      <c r="C240" s="180" t="s">
        <v>981</v>
      </c>
      <c r="D240" s="180" t="s">
        <v>382</v>
      </c>
      <c r="E240" s="181" t="s">
        <v>1757</v>
      </c>
      <c r="F240" s="182" t="s">
        <v>1758</v>
      </c>
      <c r="G240" s="183" t="s">
        <v>470</v>
      </c>
      <c r="H240" s="184">
        <v>4</v>
      </c>
      <c r="I240" s="185"/>
      <c r="J240" s="186">
        <f t="shared" si="20"/>
        <v>0</v>
      </c>
      <c r="K240" s="182" t="s">
        <v>386</v>
      </c>
      <c r="L240" s="39"/>
      <c r="M240" s="187" t="s">
        <v>5</v>
      </c>
      <c r="N240" s="188" t="s">
        <v>51</v>
      </c>
      <c r="O240" s="40"/>
      <c r="P240" s="189">
        <f t="shared" si="21"/>
        <v>0</v>
      </c>
      <c r="Q240" s="189">
        <v>2.41614E-2</v>
      </c>
      <c r="R240" s="189">
        <f t="shared" si="22"/>
        <v>9.6645599999999998E-2</v>
      </c>
      <c r="S240" s="189">
        <v>0</v>
      </c>
      <c r="T240" s="190">
        <f t="shared" si="23"/>
        <v>0</v>
      </c>
      <c r="AR240" s="22" t="s">
        <v>387</v>
      </c>
      <c r="AT240" s="22" t="s">
        <v>382</v>
      </c>
      <c r="AU240" s="22" t="s">
        <v>89</v>
      </c>
      <c r="AY240" s="22" t="s">
        <v>380</v>
      </c>
      <c r="BE240" s="191">
        <f t="shared" si="24"/>
        <v>0</v>
      </c>
      <c r="BF240" s="191">
        <f t="shared" si="25"/>
        <v>0</v>
      </c>
      <c r="BG240" s="191">
        <f t="shared" si="26"/>
        <v>0</v>
      </c>
      <c r="BH240" s="191">
        <f t="shared" si="27"/>
        <v>0</v>
      </c>
      <c r="BI240" s="191">
        <f t="shared" si="28"/>
        <v>0</v>
      </c>
      <c r="BJ240" s="22" t="s">
        <v>24</v>
      </c>
      <c r="BK240" s="191">
        <f t="shared" si="29"/>
        <v>0</v>
      </c>
      <c r="BL240" s="22" t="s">
        <v>387</v>
      </c>
      <c r="BM240" s="22" t="s">
        <v>1759</v>
      </c>
    </row>
    <row r="241" spans="2:65" s="1" customFormat="1" ht="31.5" customHeight="1">
      <c r="B241" s="179"/>
      <c r="C241" s="180" t="s">
        <v>985</v>
      </c>
      <c r="D241" s="180" t="s">
        <v>382</v>
      </c>
      <c r="E241" s="181" t="s">
        <v>1760</v>
      </c>
      <c r="F241" s="182" t="s">
        <v>1761</v>
      </c>
      <c r="G241" s="183" t="s">
        <v>470</v>
      </c>
      <c r="H241" s="184">
        <v>19</v>
      </c>
      <c r="I241" s="185"/>
      <c r="J241" s="186">
        <f t="shared" ref="J241:J272" si="30">ROUND(I241*H241,2)</f>
        <v>0</v>
      </c>
      <c r="K241" s="182" t="s">
        <v>386</v>
      </c>
      <c r="L241" s="39"/>
      <c r="M241" s="187" t="s">
        <v>5</v>
      </c>
      <c r="N241" s="188" t="s">
        <v>51</v>
      </c>
      <c r="O241" s="40"/>
      <c r="P241" s="189">
        <f t="shared" ref="P241:P272" si="31">O241*H241</f>
        <v>0</v>
      </c>
      <c r="Q241" s="189">
        <v>3.0274599999999999E-2</v>
      </c>
      <c r="R241" s="189">
        <f t="shared" ref="R241:R272" si="32">Q241*H241</f>
        <v>0.57521739999999999</v>
      </c>
      <c r="S241" s="189">
        <v>0</v>
      </c>
      <c r="T241" s="190">
        <f t="shared" ref="T241:T272" si="33">S241*H241</f>
        <v>0</v>
      </c>
      <c r="AR241" s="22" t="s">
        <v>387</v>
      </c>
      <c r="AT241" s="22" t="s">
        <v>382</v>
      </c>
      <c r="AU241" s="22" t="s">
        <v>89</v>
      </c>
      <c r="AY241" s="22" t="s">
        <v>380</v>
      </c>
      <c r="BE241" s="191">
        <f t="shared" ref="BE241:BE272" si="34">IF(N241="základní",J241,0)</f>
        <v>0</v>
      </c>
      <c r="BF241" s="191">
        <f t="shared" ref="BF241:BF272" si="35">IF(N241="snížená",J241,0)</f>
        <v>0</v>
      </c>
      <c r="BG241" s="191">
        <f t="shared" ref="BG241:BG272" si="36">IF(N241="zákl. přenesená",J241,0)</f>
        <v>0</v>
      </c>
      <c r="BH241" s="191">
        <f t="shared" ref="BH241:BH272" si="37">IF(N241="sníž. přenesená",J241,0)</f>
        <v>0</v>
      </c>
      <c r="BI241" s="191">
        <f t="shared" ref="BI241:BI272" si="38">IF(N241="nulová",J241,0)</f>
        <v>0</v>
      </c>
      <c r="BJ241" s="22" t="s">
        <v>24</v>
      </c>
      <c r="BK241" s="191">
        <f t="shared" ref="BK241:BK272" si="39">ROUND(I241*H241,2)</f>
        <v>0</v>
      </c>
      <c r="BL241" s="22" t="s">
        <v>387</v>
      </c>
      <c r="BM241" s="22" t="s">
        <v>1762</v>
      </c>
    </row>
    <row r="242" spans="2:65" s="1" customFormat="1" ht="31.5" customHeight="1">
      <c r="B242" s="179"/>
      <c r="C242" s="180" t="s">
        <v>989</v>
      </c>
      <c r="D242" s="180" t="s">
        <v>382</v>
      </c>
      <c r="E242" s="181" t="s">
        <v>1763</v>
      </c>
      <c r="F242" s="182" t="s">
        <v>1764</v>
      </c>
      <c r="G242" s="183" t="s">
        <v>470</v>
      </c>
      <c r="H242" s="184">
        <v>7</v>
      </c>
      <c r="I242" s="185"/>
      <c r="J242" s="186">
        <f t="shared" si="30"/>
        <v>0</v>
      </c>
      <c r="K242" s="182" t="s">
        <v>386</v>
      </c>
      <c r="L242" s="39"/>
      <c r="M242" s="187" t="s">
        <v>5</v>
      </c>
      <c r="N242" s="188" t="s">
        <v>51</v>
      </c>
      <c r="O242" s="40"/>
      <c r="P242" s="189">
        <f t="shared" si="31"/>
        <v>0</v>
      </c>
      <c r="Q242" s="189">
        <v>6.6215999999999997E-2</v>
      </c>
      <c r="R242" s="189">
        <f t="shared" si="32"/>
        <v>0.46351199999999998</v>
      </c>
      <c r="S242" s="189">
        <v>0</v>
      </c>
      <c r="T242" s="190">
        <f t="shared" si="33"/>
        <v>0</v>
      </c>
      <c r="AR242" s="22" t="s">
        <v>387</v>
      </c>
      <c r="AT242" s="22" t="s">
        <v>382</v>
      </c>
      <c r="AU242" s="22" t="s">
        <v>89</v>
      </c>
      <c r="AY242" s="22" t="s">
        <v>380</v>
      </c>
      <c r="BE242" s="191">
        <f t="shared" si="34"/>
        <v>0</v>
      </c>
      <c r="BF242" s="191">
        <f t="shared" si="35"/>
        <v>0</v>
      </c>
      <c r="BG242" s="191">
        <f t="shared" si="36"/>
        <v>0</v>
      </c>
      <c r="BH242" s="191">
        <f t="shared" si="37"/>
        <v>0</v>
      </c>
      <c r="BI242" s="191">
        <f t="shared" si="38"/>
        <v>0</v>
      </c>
      <c r="BJ242" s="22" t="s">
        <v>24</v>
      </c>
      <c r="BK242" s="191">
        <f t="shared" si="39"/>
        <v>0</v>
      </c>
      <c r="BL242" s="22" t="s">
        <v>387</v>
      </c>
      <c r="BM242" s="22" t="s">
        <v>1765</v>
      </c>
    </row>
    <row r="243" spans="2:65" s="1" customFormat="1" ht="31.5" customHeight="1">
      <c r="B243" s="179"/>
      <c r="C243" s="180" t="s">
        <v>993</v>
      </c>
      <c r="D243" s="180" t="s">
        <v>382</v>
      </c>
      <c r="E243" s="181" t="s">
        <v>1766</v>
      </c>
      <c r="F243" s="182" t="s">
        <v>1767</v>
      </c>
      <c r="G243" s="183" t="s">
        <v>470</v>
      </c>
      <c r="H243" s="184">
        <v>17</v>
      </c>
      <c r="I243" s="185"/>
      <c r="J243" s="186">
        <f t="shared" si="30"/>
        <v>0</v>
      </c>
      <c r="K243" s="182" t="s">
        <v>386</v>
      </c>
      <c r="L243" s="39"/>
      <c r="M243" s="187" t="s">
        <v>5</v>
      </c>
      <c r="N243" s="188" t="s">
        <v>51</v>
      </c>
      <c r="O243" s="40"/>
      <c r="P243" s="189">
        <f t="shared" si="31"/>
        <v>0</v>
      </c>
      <c r="Q243" s="189">
        <v>8.2732799999999995E-2</v>
      </c>
      <c r="R243" s="189">
        <f t="shared" si="32"/>
        <v>1.4064576</v>
      </c>
      <c r="S243" s="189">
        <v>0</v>
      </c>
      <c r="T243" s="190">
        <f t="shared" si="33"/>
        <v>0</v>
      </c>
      <c r="AR243" s="22" t="s">
        <v>387</v>
      </c>
      <c r="AT243" s="22" t="s">
        <v>382</v>
      </c>
      <c r="AU243" s="22" t="s">
        <v>89</v>
      </c>
      <c r="AY243" s="22" t="s">
        <v>380</v>
      </c>
      <c r="BE243" s="191">
        <f t="shared" si="34"/>
        <v>0</v>
      </c>
      <c r="BF243" s="191">
        <f t="shared" si="35"/>
        <v>0</v>
      </c>
      <c r="BG243" s="191">
        <f t="shared" si="36"/>
        <v>0</v>
      </c>
      <c r="BH243" s="191">
        <f t="shared" si="37"/>
        <v>0</v>
      </c>
      <c r="BI243" s="191">
        <f t="shared" si="38"/>
        <v>0</v>
      </c>
      <c r="BJ243" s="22" t="s">
        <v>24</v>
      </c>
      <c r="BK243" s="191">
        <f t="shared" si="39"/>
        <v>0</v>
      </c>
      <c r="BL243" s="22" t="s">
        <v>387</v>
      </c>
      <c r="BM243" s="22" t="s">
        <v>1768</v>
      </c>
    </row>
    <row r="244" spans="2:65" s="1" customFormat="1" ht="31.5" customHeight="1">
      <c r="B244" s="179"/>
      <c r="C244" s="180" t="s">
        <v>997</v>
      </c>
      <c r="D244" s="180" t="s">
        <v>382</v>
      </c>
      <c r="E244" s="181" t="s">
        <v>1769</v>
      </c>
      <c r="F244" s="182" t="s">
        <v>1770</v>
      </c>
      <c r="G244" s="183" t="s">
        <v>470</v>
      </c>
      <c r="H244" s="184">
        <v>4</v>
      </c>
      <c r="I244" s="185"/>
      <c r="J244" s="186">
        <f t="shared" si="30"/>
        <v>0</v>
      </c>
      <c r="K244" s="182" t="s">
        <v>459</v>
      </c>
      <c r="L244" s="39"/>
      <c r="M244" s="187" t="s">
        <v>5</v>
      </c>
      <c r="N244" s="188" t="s">
        <v>51</v>
      </c>
      <c r="O244" s="40"/>
      <c r="P244" s="189">
        <f t="shared" si="31"/>
        <v>0</v>
      </c>
      <c r="Q244" s="189">
        <v>9.2730000000000007E-2</v>
      </c>
      <c r="R244" s="189">
        <f t="shared" si="32"/>
        <v>0.37092000000000003</v>
      </c>
      <c r="S244" s="189">
        <v>0</v>
      </c>
      <c r="T244" s="190">
        <f t="shared" si="33"/>
        <v>0</v>
      </c>
      <c r="AR244" s="22" t="s">
        <v>387</v>
      </c>
      <c r="AT244" s="22" t="s">
        <v>382</v>
      </c>
      <c r="AU244" s="22" t="s">
        <v>89</v>
      </c>
      <c r="AY244" s="22" t="s">
        <v>380</v>
      </c>
      <c r="BE244" s="191">
        <f t="shared" si="34"/>
        <v>0</v>
      </c>
      <c r="BF244" s="191">
        <f t="shared" si="35"/>
        <v>0</v>
      </c>
      <c r="BG244" s="191">
        <f t="shared" si="36"/>
        <v>0</v>
      </c>
      <c r="BH244" s="191">
        <f t="shared" si="37"/>
        <v>0</v>
      </c>
      <c r="BI244" s="191">
        <f t="shared" si="38"/>
        <v>0</v>
      </c>
      <c r="BJ244" s="22" t="s">
        <v>24</v>
      </c>
      <c r="BK244" s="191">
        <f t="shared" si="39"/>
        <v>0</v>
      </c>
      <c r="BL244" s="22" t="s">
        <v>387</v>
      </c>
      <c r="BM244" s="22" t="s">
        <v>1771</v>
      </c>
    </row>
    <row r="245" spans="2:65" s="1" customFormat="1" ht="22.5" customHeight="1">
      <c r="B245" s="179"/>
      <c r="C245" s="206" t="s">
        <v>1001</v>
      </c>
      <c r="D245" s="206" t="s">
        <v>456</v>
      </c>
      <c r="E245" s="207" t="s">
        <v>1772</v>
      </c>
      <c r="F245" s="208" t="s">
        <v>1773</v>
      </c>
      <c r="G245" s="209" t="s">
        <v>714</v>
      </c>
      <c r="H245" s="210">
        <v>1</v>
      </c>
      <c r="I245" s="211"/>
      <c r="J245" s="212">
        <f t="shared" si="30"/>
        <v>0</v>
      </c>
      <c r="K245" s="208" t="s">
        <v>459</v>
      </c>
      <c r="L245" s="213"/>
      <c r="M245" s="214" t="s">
        <v>5</v>
      </c>
      <c r="N245" s="215" t="s">
        <v>51</v>
      </c>
      <c r="O245" s="40"/>
      <c r="P245" s="189">
        <f t="shared" si="31"/>
        <v>0</v>
      </c>
      <c r="Q245" s="189">
        <v>5.1689999999999996</v>
      </c>
      <c r="R245" s="189">
        <f t="shared" si="32"/>
        <v>5.1689999999999996</v>
      </c>
      <c r="S245" s="189">
        <v>0</v>
      </c>
      <c r="T245" s="190">
        <f t="shared" si="33"/>
        <v>0</v>
      </c>
      <c r="AR245" s="22" t="s">
        <v>417</v>
      </c>
      <c r="AT245" s="22" t="s">
        <v>456</v>
      </c>
      <c r="AU245" s="22" t="s">
        <v>89</v>
      </c>
      <c r="AY245" s="22" t="s">
        <v>380</v>
      </c>
      <c r="BE245" s="191">
        <f t="shared" si="34"/>
        <v>0</v>
      </c>
      <c r="BF245" s="191">
        <f t="shared" si="35"/>
        <v>0</v>
      </c>
      <c r="BG245" s="191">
        <f t="shared" si="36"/>
        <v>0</v>
      </c>
      <c r="BH245" s="191">
        <f t="shared" si="37"/>
        <v>0</v>
      </c>
      <c r="BI245" s="191">
        <f t="shared" si="38"/>
        <v>0</v>
      </c>
      <c r="BJ245" s="22" t="s">
        <v>24</v>
      </c>
      <c r="BK245" s="191">
        <f t="shared" si="39"/>
        <v>0</v>
      </c>
      <c r="BL245" s="22" t="s">
        <v>387</v>
      </c>
      <c r="BM245" s="22" t="s">
        <v>1774</v>
      </c>
    </row>
    <row r="246" spans="2:65" s="1" customFormat="1" ht="22.5" customHeight="1">
      <c r="B246" s="179"/>
      <c r="C246" s="206" t="s">
        <v>1005</v>
      </c>
      <c r="D246" s="206" t="s">
        <v>456</v>
      </c>
      <c r="E246" s="207" t="s">
        <v>1775</v>
      </c>
      <c r="F246" s="208" t="s">
        <v>1776</v>
      </c>
      <c r="G246" s="209" t="s">
        <v>714</v>
      </c>
      <c r="H246" s="210">
        <v>1</v>
      </c>
      <c r="I246" s="211"/>
      <c r="J246" s="212">
        <f t="shared" si="30"/>
        <v>0</v>
      </c>
      <c r="K246" s="208" t="s">
        <v>459</v>
      </c>
      <c r="L246" s="213"/>
      <c r="M246" s="214" t="s">
        <v>5</v>
      </c>
      <c r="N246" s="215" t="s">
        <v>51</v>
      </c>
      <c r="O246" s="40"/>
      <c r="P246" s="189">
        <f t="shared" si="31"/>
        <v>0</v>
      </c>
      <c r="Q246" s="189">
        <v>4.62</v>
      </c>
      <c r="R246" s="189">
        <f t="shared" si="32"/>
        <v>4.62</v>
      </c>
      <c r="S246" s="189">
        <v>0</v>
      </c>
      <c r="T246" s="190">
        <f t="shared" si="33"/>
        <v>0</v>
      </c>
      <c r="AR246" s="22" t="s">
        <v>417</v>
      </c>
      <c r="AT246" s="22" t="s">
        <v>456</v>
      </c>
      <c r="AU246" s="22" t="s">
        <v>89</v>
      </c>
      <c r="AY246" s="22" t="s">
        <v>380</v>
      </c>
      <c r="BE246" s="191">
        <f t="shared" si="34"/>
        <v>0</v>
      </c>
      <c r="BF246" s="191">
        <f t="shared" si="35"/>
        <v>0</v>
      </c>
      <c r="BG246" s="191">
        <f t="shared" si="36"/>
        <v>0</v>
      </c>
      <c r="BH246" s="191">
        <f t="shared" si="37"/>
        <v>0</v>
      </c>
      <c r="BI246" s="191">
        <f t="shared" si="38"/>
        <v>0</v>
      </c>
      <c r="BJ246" s="22" t="s">
        <v>24</v>
      </c>
      <c r="BK246" s="191">
        <f t="shared" si="39"/>
        <v>0</v>
      </c>
      <c r="BL246" s="22" t="s">
        <v>387</v>
      </c>
      <c r="BM246" s="22" t="s">
        <v>1777</v>
      </c>
    </row>
    <row r="247" spans="2:65" s="1" customFormat="1" ht="22.5" customHeight="1">
      <c r="B247" s="179"/>
      <c r="C247" s="206" t="s">
        <v>1009</v>
      </c>
      <c r="D247" s="206" t="s">
        <v>456</v>
      </c>
      <c r="E247" s="207" t="s">
        <v>1778</v>
      </c>
      <c r="F247" s="208" t="s">
        <v>1779</v>
      </c>
      <c r="G247" s="209" t="s">
        <v>714</v>
      </c>
      <c r="H247" s="210">
        <v>1</v>
      </c>
      <c r="I247" s="211"/>
      <c r="J247" s="212">
        <f t="shared" si="30"/>
        <v>0</v>
      </c>
      <c r="K247" s="208" t="s">
        <v>459</v>
      </c>
      <c r="L247" s="213"/>
      <c r="M247" s="214" t="s">
        <v>5</v>
      </c>
      <c r="N247" s="215" t="s">
        <v>51</v>
      </c>
      <c r="O247" s="40"/>
      <c r="P247" s="189">
        <f t="shared" si="31"/>
        <v>0</v>
      </c>
      <c r="Q247" s="189">
        <v>6.774</v>
      </c>
      <c r="R247" s="189">
        <f t="shared" si="32"/>
        <v>6.774</v>
      </c>
      <c r="S247" s="189">
        <v>0</v>
      </c>
      <c r="T247" s="190">
        <f t="shared" si="33"/>
        <v>0</v>
      </c>
      <c r="AR247" s="22" t="s">
        <v>417</v>
      </c>
      <c r="AT247" s="22" t="s">
        <v>456</v>
      </c>
      <c r="AU247" s="22" t="s">
        <v>89</v>
      </c>
      <c r="AY247" s="22" t="s">
        <v>380</v>
      </c>
      <c r="BE247" s="191">
        <f t="shared" si="34"/>
        <v>0</v>
      </c>
      <c r="BF247" s="191">
        <f t="shared" si="35"/>
        <v>0</v>
      </c>
      <c r="BG247" s="191">
        <f t="shared" si="36"/>
        <v>0</v>
      </c>
      <c r="BH247" s="191">
        <f t="shared" si="37"/>
        <v>0</v>
      </c>
      <c r="BI247" s="191">
        <f t="shared" si="38"/>
        <v>0</v>
      </c>
      <c r="BJ247" s="22" t="s">
        <v>24</v>
      </c>
      <c r="BK247" s="191">
        <f t="shared" si="39"/>
        <v>0</v>
      </c>
      <c r="BL247" s="22" t="s">
        <v>387</v>
      </c>
      <c r="BM247" s="22" t="s">
        <v>1780</v>
      </c>
    </row>
    <row r="248" spans="2:65" s="1" customFormat="1" ht="22.5" customHeight="1">
      <c r="B248" s="179"/>
      <c r="C248" s="206" t="s">
        <v>1013</v>
      </c>
      <c r="D248" s="206" t="s">
        <v>456</v>
      </c>
      <c r="E248" s="207" t="s">
        <v>1781</v>
      </c>
      <c r="F248" s="208" t="s">
        <v>1782</v>
      </c>
      <c r="G248" s="209" t="s">
        <v>714</v>
      </c>
      <c r="H248" s="210">
        <v>1</v>
      </c>
      <c r="I248" s="211"/>
      <c r="J248" s="212">
        <f t="shared" si="30"/>
        <v>0</v>
      </c>
      <c r="K248" s="208" t="s">
        <v>459</v>
      </c>
      <c r="L248" s="213"/>
      <c r="M248" s="214" t="s">
        <v>5</v>
      </c>
      <c r="N248" s="215" t="s">
        <v>51</v>
      </c>
      <c r="O248" s="40"/>
      <c r="P248" s="189">
        <f t="shared" si="31"/>
        <v>0</v>
      </c>
      <c r="Q248" s="189">
        <v>7.577</v>
      </c>
      <c r="R248" s="189">
        <f t="shared" si="32"/>
        <v>7.577</v>
      </c>
      <c r="S248" s="189">
        <v>0</v>
      </c>
      <c r="T248" s="190">
        <f t="shared" si="33"/>
        <v>0</v>
      </c>
      <c r="AR248" s="22" t="s">
        <v>417</v>
      </c>
      <c r="AT248" s="22" t="s">
        <v>456</v>
      </c>
      <c r="AU248" s="22" t="s">
        <v>89</v>
      </c>
      <c r="AY248" s="22" t="s">
        <v>380</v>
      </c>
      <c r="BE248" s="191">
        <f t="shared" si="34"/>
        <v>0</v>
      </c>
      <c r="BF248" s="191">
        <f t="shared" si="35"/>
        <v>0</v>
      </c>
      <c r="BG248" s="191">
        <f t="shared" si="36"/>
        <v>0</v>
      </c>
      <c r="BH248" s="191">
        <f t="shared" si="37"/>
        <v>0</v>
      </c>
      <c r="BI248" s="191">
        <f t="shared" si="38"/>
        <v>0</v>
      </c>
      <c r="BJ248" s="22" t="s">
        <v>24</v>
      </c>
      <c r="BK248" s="191">
        <f t="shared" si="39"/>
        <v>0</v>
      </c>
      <c r="BL248" s="22" t="s">
        <v>387</v>
      </c>
      <c r="BM248" s="22" t="s">
        <v>1783</v>
      </c>
    </row>
    <row r="249" spans="2:65" s="1" customFormat="1" ht="22.5" customHeight="1">
      <c r="B249" s="179"/>
      <c r="C249" s="206" t="s">
        <v>1020</v>
      </c>
      <c r="D249" s="206" t="s">
        <v>456</v>
      </c>
      <c r="E249" s="207" t="s">
        <v>1784</v>
      </c>
      <c r="F249" s="208" t="s">
        <v>1785</v>
      </c>
      <c r="G249" s="209" t="s">
        <v>714</v>
      </c>
      <c r="H249" s="210">
        <v>2</v>
      </c>
      <c r="I249" s="211"/>
      <c r="J249" s="212">
        <f t="shared" si="30"/>
        <v>0</v>
      </c>
      <c r="K249" s="208" t="s">
        <v>459</v>
      </c>
      <c r="L249" s="213"/>
      <c r="M249" s="214" t="s">
        <v>5</v>
      </c>
      <c r="N249" s="215" t="s">
        <v>51</v>
      </c>
      <c r="O249" s="40"/>
      <c r="P249" s="189">
        <f t="shared" si="31"/>
        <v>0</v>
      </c>
      <c r="Q249" s="189">
        <v>6.7750000000000004</v>
      </c>
      <c r="R249" s="189">
        <f t="shared" si="32"/>
        <v>13.55</v>
      </c>
      <c r="S249" s="189">
        <v>0</v>
      </c>
      <c r="T249" s="190">
        <f t="shared" si="33"/>
        <v>0</v>
      </c>
      <c r="AR249" s="22" t="s">
        <v>417</v>
      </c>
      <c r="AT249" s="22" t="s">
        <v>456</v>
      </c>
      <c r="AU249" s="22" t="s">
        <v>89</v>
      </c>
      <c r="AY249" s="22" t="s">
        <v>380</v>
      </c>
      <c r="BE249" s="191">
        <f t="shared" si="34"/>
        <v>0</v>
      </c>
      <c r="BF249" s="191">
        <f t="shared" si="35"/>
        <v>0</v>
      </c>
      <c r="BG249" s="191">
        <f t="shared" si="36"/>
        <v>0</v>
      </c>
      <c r="BH249" s="191">
        <f t="shared" si="37"/>
        <v>0</v>
      </c>
      <c r="BI249" s="191">
        <f t="shared" si="38"/>
        <v>0</v>
      </c>
      <c r="BJ249" s="22" t="s">
        <v>24</v>
      </c>
      <c r="BK249" s="191">
        <f t="shared" si="39"/>
        <v>0</v>
      </c>
      <c r="BL249" s="22" t="s">
        <v>387</v>
      </c>
      <c r="BM249" s="22" t="s">
        <v>1786</v>
      </c>
    </row>
    <row r="250" spans="2:65" s="1" customFormat="1" ht="22.5" customHeight="1">
      <c r="B250" s="179"/>
      <c r="C250" s="206" t="s">
        <v>1024</v>
      </c>
      <c r="D250" s="206" t="s">
        <v>456</v>
      </c>
      <c r="E250" s="207" t="s">
        <v>1787</v>
      </c>
      <c r="F250" s="208" t="s">
        <v>1773</v>
      </c>
      <c r="G250" s="209" t="s">
        <v>714</v>
      </c>
      <c r="H250" s="210">
        <v>1</v>
      </c>
      <c r="I250" s="211"/>
      <c r="J250" s="212">
        <f t="shared" si="30"/>
        <v>0</v>
      </c>
      <c r="K250" s="208" t="s">
        <v>459</v>
      </c>
      <c r="L250" s="213"/>
      <c r="M250" s="214" t="s">
        <v>5</v>
      </c>
      <c r="N250" s="215" t="s">
        <v>51</v>
      </c>
      <c r="O250" s="40"/>
      <c r="P250" s="189">
        <f t="shared" si="31"/>
        <v>0</v>
      </c>
      <c r="Q250" s="189">
        <v>5.1680000000000001</v>
      </c>
      <c r="R250" s="189">
        <f t="shared" si="32"/>
        <v>5.1680000000000001</v>
      </c>
      <c r="S250" s="189">
        <v>0</v>
      </c>
      <c r="T250" s="190">
        <f t="shared" si="33"/>
        <v>0</v>
      </c>
      <c r="AR250" s="22" t="s">
        <v>417</v>
      </c>
      <c r="AT250" s="22" t="s">
        <v>456</v>
      </c>
      <c r="AU250" s="22" t="s">
        <v>89</v>
      </c>
      <c r="AY250" s="22" t="s">
        <v>380</v>
      </c>
      <c r="BE250" s="191">
        <f t="shared" si="34"/>
        <v>0</v>
      </c>
      <c r="BF250" s="191">
        <f t="shared" si="35"/>
        <v>0</v>
      </c>
      <c r="BG250" s="191">
        <f t="shared" si="36"/>
        <v>0</v>
      </c>
      <c r="BH250" s="191">
        <f t="shared" si="37"/>
        <v>0</v>
      </c>
      <c r="BI250" s="191">
        <f t="shared" si="38"/>
        <v>0</v>
      </c>
      <c r="BJ250" s="22" t="s">
        <v>24</v>
      </c>
      <c r="BK250" s="191">
        <f t="shared" si="39"/>
        <v>0</v>
      </c>
      <c r="BL250" s="22" t="s">
        <v>387</v>
      </c>
      <c r="BM250" s="22" t="s">
        <v>1788</v>
      </c>
    </row>
    <row r="251" spans="2:65" s="1" customFormat="1" ht="22.5" customHeight="1">
      <c r="B251" s="179"/>
      <c r="C251" s="206" t="s">
        <v>1027</v>
      </c>
      <c r="D251" s="206" t="s">
        <v>456</v>
      </c>
      <c r="E251" s="207" t="s">
        <v>1789</v>
      </c>
      <c r="F251" s="208" t="s">
        <v>1776</v>
      </c>
      <c r="G251" s="209" t="s">
        <v>714</v>
      </c>
      <c r="H251" s="210">
        <v>1</v>
      </c>
      <c r="I251" s="211"/>
      <c r="J251" s="212">
        <f t="shared" si="30"/>
        <v>0</v>
      </c>
      <c r="K251" s="208" t="s">
        <v>459</v>
      </c>
      <c r="L251" s="213"/>
      <c r="M251" s="214" t="s">
        <v>5</v>
      </c>
      <c r="N251" s="215" t="s">
        <v>51</v>
      </c>
      <c r="O251" s="40"/>
      <c r="P251" s="189">
        <f t="shared" si="31"/>
        <v>0</v>
      </c>
      <c r="Q251" s="189">
        <v>4.62</v>
      </c>
      <c r="R251" s="189">
        <f t="shared" si="32"/>
        <v>4.62</v>
      </c>
      <c r="S251" s="189">
        <v>0</v>
      </c>
      <c r="T251" s="190">
        <f t="shared" si="33"/>
        <v>0</v>
      </c>
      <c r="AR251" s="22" t="s">
        <v>417</v>
      </c>
      <c r="AT251" s="22" t="s">
        <v>456</v>
      </c>
      <c r="AU251" s="22" t="s">
        <v>89</v>
      </c>
      <c r="AY251" s="22" t="s">
        <v>380</v>
      </c>
      <c r="BE251" s="191">
        <f t="shared" si="34"/>
        <v>0</v>
      </c>
      <c r="BF251" s="191">
        <f t="shared" si="35"/>
        <v>0</v>
      </c>
      <c r="BG251" s="191">
        <f t="shared" si="36"/>
        <v>0</v>
      </c>
      <c r="BH251" s="191">
        <f t="shared" si="37"/>
        <v>0</v>
      </c>
      <c r="BI251" s="191">
        <f t="shared" si="38"/>
        <v>0</v>
      </c>
      <c r="BJ251" s="22" t="s">
        <v>24</v>
      </c>
      <c r="BK251" s="191">
        <f t="shared" si="39"/>
        <v>0</v>
      </c>
      <c r="BL251" s="22" t="s">
        <v>387</v>
      </c>
      <c r="BM251" s="22" t="s">
        <v>1790</v>
      </c>
    </row>
    <row r="252" spans="2:65" s="1" customFormat="1" ht="22.5" customHeight="1">
      <c r="B252" s="179"/>
      <c r="C252" s="206" t="s">
        <v>1031</v>
      </c>
      <c r="D252" s="206" t="s">
        <v>456</v>
      </c>
      <c r="E252" s="207" t="s">
        <v>1791</v>
      </c>
      <c r="F252" s="208" t="s">
        <v>1792</v>
      </c>
      <c r="G252" s="209" t="s">
        <v>714</v>
      </c>
      <c r="H252" s="210">
        <v>1</v>
      </c>
      <c r="I252" s="211"/>
      <c r="J252" s="212">
        <f t="shared" si="30"/>
        <v>0</v>
      </c>
      <c r="K252" s="208" t="s">
        <v>459</v>
      </c>
      <c r="L252" s="213"/>
      <c r="M252" s="214" t="s">
        <v>5</v>
      </c>
      <c r="N252" s="215" t="s">
        <v>51</v>
      </c>
      <c r="O252" s="40"/>
      <c r="P252" s="189">
        <f t="shared" si="31"/>
        <v>0</v>
      </c>
      <c r="Q252" s="189">
        <v>2.1150000000000002</v>
      </c>
      <c r="R252" s="189">
        <f t="shared" si="32"/>
        <v>2.1150000000000002</v>
      </c>
      <c r="S252" s="189">
        <v>0</v>
      </c>
      <c r="T252" s="190">
        <f t="shared" si="33"/>
        <v>0</v>
      </c>
      <c r="AR252" s="22" t="s">
        <v>417</v>
      </c>
      <c r="AT252" s="22" t="s">
        <v>456</v>
      </c>
      <c r="AU252" s="22" t="s">
        <v>89</v>
      </c>
      <c r="AY252" s="22" t="s">
        <v>380</v>
      </c>
      <c r="BE252" s="191">
        <f t="shared" si="34"/>
        <v>0</v>
      </c>
      <c r="BF252" s="191">
        <f t="shared" si="35"/>
        <v>0</v>
      </c>
      <c r="BG252" s="191">
        <f t="shared" si="36"/>
        <v>0</v>
      </c>
      <c r="BH252" s="191">
        <f t="shared" si="37"/>
        <v>0</v>
      </c>
      <c r="BI252" s="191">
        <f t="shared" si="38"/>
        <v>0</v>
      </c>
      <c r="BJ252" s="22" t="s">
        <v>24</v>
      </c>
      <c r="BK252" s="191">
        <f t="shared" si="39"/>
        <v>0</v>
      </c>
      <c r="BL252" s="22" t="s">
        <v>387</v>
      </c>
      <c r="BM252" s="22" t="s">
        <v>1793</v>
      </c>
    </row>
    <row r="253" spans="2:65" s="1" customFormat="1" ht="22.5" customHeight="1">
      <c r="B253" s="179"/>
      <c r="C253" s="206" t="s">
        <v>1034</v>
      </c>
      <c r="D253" s="206" t="s">
        <v>456</v>
      </c>
      <c r="E253" s="207" t="s">
        <v>1794</v>
      </c>
      <c r="F253" s="208" t="s">
        <v>1782</v>
      </c>
      <c r="G253" s="209" t="s">
        <v>714</v>
      </c>
      <c r="H253" s="210">
        <v>1</v>
      </c>
      <c r="I253" s="211"/>
      <c r="J253" s="212">
        <f t="shared" si="30"/>
        <v>0</v>
      </c>
      <c r="K253" s="208" t="s">
        <v>459</v>
      </c>
      <c r="L253" s="213"/>
      <c r="M253" s="214" t="s">
        <v>5</v>
      </c>
      <c r="N253" s="215" t="s">
        <v>51</v>
      </c>
      <c r="O253" s="40"/>
      <c r="P253" s="189">
        <f t="shared" si="31"/>
        <v>0</v>
      </c>
      <c r="Q253" s="189">
        <v>7.5780000000000003</v>
      </c>
      <c r="R253" s="189">
        <f t="shared" si="32"/>
        <v>7.5780000000000003</v>
      </c>
      <c r="S253" s="189">
        <v>0</v>
      </c>
      <c r="T253" s="190">
        <f t="shared" si="33"/>
        <v>0</v>
      </c>
      <c r="AR253" s="22" t="s">
        <v>417</v>
      </c>
      <c r="AT253" s="22" t="s">
        <v>456</v>
      </c>
      <c r="AU253" s="22" t="s">
        <v>89</v>
      </c>
      <c r="AY253" s="22" t="s">
        <v>380</v>
      </c>
      <c r="BE253" s="191">
        <f t="shared" si="34"/>
        <v>0</v>
      </c>
      <c r="BF253" s="191">
        <f t="shared" si="35"/>
        <v>0</v>
      </c>
      <c r="BG253" s="191">
        <f t="shared" si="36"/>
        <v>0</v>
      </c>
      <c r="BH253" s="191">
        <f t="shared" si="37"/>
        <v>0</v>
      </c>
      <c r="BI253" s="191">
        <f t="shared" si="38"/>
        <v>0</v>
      </c>
      <c r="BJ253" s="22" t="s">
        <v>24</v>
      </c>
      <c r="BK253" s="191">
        <f t="shared" si="39"/>
        <v>0</v>
      </c>
      <c r="BL253" s="22" t="s">
        <v>387</v>
      </c>
      <c r="BM253" s="22" t="s">
        <v>1795</v>
      </c>
    </row>
    <row r="254" spans="2:65" s="1" customFormat="1" ht="22.5" customHeight="1">
      <c r="B254" s="179"/>
      <c r="C254" s="206" t="s">
        <v>1037</v>
      </c>
      <c r="D254" s="206" t="s">
        <v>456</v>
      </c>
      <c r="E254" s="207" t="s">
        <v>1796</v>
      </c>
      <c r="F254" s="208" t="s">
        <v>1773</v>
      </c>
      <c r="G254" s="209" t="s">
        <v>714</v>
      </c>
      <c r="H254" s="210">
        <v>1</v>
      </c>
      <c r="I254" s="211"/>
      <c r="J254" s="212">
        <f t="shared" si="30"/>
        <v>0</v>
      </c>
      <c r="K254" s="208" t="s">
        <v>459</v>
      </c>
      <c r="L254" s="213"/>
      <c r="M254" s="214" t="s">
        <v>5</v>
      </c>
      <c r="N254" s="215" t="s">
        <v>51</v>
      </c>
      <c r="O254" s="40"/>
      <c r="P254" s="189">
        <f t="shared" si="31"/>
        <v>0</v>
      </c>
      <c r="Q254" s="189">
        <v>5.1680000000000001</v>
      </c>
      <c r="R254" s="189">
        <f t="shared" si="32"/>
        <v>5.1680000000000001</v>
      </c>
      <c r="S254" s="189">
        <v>0</v>
      </c>
      <c r="T254" s="190">
        <f t="shared" si="33"/>
        <v>0</v>
      </c>
      <c r="AR254" s="22" t="s">
        <v>417</v>
      </c>
      <c r="AT254" s="22" t="s">
        <v>456</v>
      </c>
      <c r="AU254" s="22" t="s">
        <v>89</v>
      </c>
      <c r="AY254" s="22" t="s">
        <v>380</v>
      </c>
      <c r="BE254" s="191">
        <f t="shared" si="34"/>
        <v>0</v>
      </c>
      <c r="BF254" s="191">
        <f t="shared" si="35"/>
        <v>0</v>
      </c>
      <c r="BG254" s="191">
        <f t="shared" si="36"/>
        <v>0</v>
      </c>
      <c r="BH254" s="191">
        <f t="shared" si="37"/>
        <v>0</v>
      </c>
      <c r="BI254" s="191">
        <f t="shared" si="38"/>
        <v>0</v>
      </c>
      <c r="BJ254" s="22" t="s">
        <v>24</v>
      </c>
      <c r="BK254" s="191">
        <f t="shared" si="39"/>
        <v>0</v>
      </c>
      <c r="BL254" s="22" t="s">
        <v>387</v>
      </c>
      <c r="BM254" s="22" t="s">
        <v>1797</v>
      </c>
    </row>
    <row r="255" spans="2:65" s="1" customFormat="1" ht="22.5" customHeight="1">
      <c r="B255" s="179"/>
      <c r="C255" s="206" t="s">
        <v>1040</v>
      </c>
      <c r="D255" s="206" t="s">
        <v>456</v>
      </c>
      <c r="E255" s="207" t="s">
        <v>1798</v>
      </c>
      <c r="F255" s="208" t="s">
        <v>1799</v>
      </c>
      <c r="G255" s="209" t="s">
        <v>714</v>
      </c>
      <c r="H255" s="210">
        <v>1</v>
      </c>
      <c r="I255" s="211"/>
      <c r="J255" s="212">
        <f t="shared" si="30"/>
        <v>0</v>
      </c>
      <c r="K255" s="208" t="s">
        <v>459</v>
      </c>
      <c r="L255" s="213"/>
      <c r="M255" s="214" t="s">
        <v>5</v>
      </c>
      <c r="N255" s="215" t="s">
        <v>51</v>
      </c>
      <c r="O255" s="40"/>
      <c r="P255" s="189">
        <f t="shared" si="31"/>
        <v>0</v>
      </c>
      <c r="Q255" s="189">
        <v>4.62</v>
      </c>
      <c r="R255" s="189">
        <f t="shared" si="32"/>
        <v>4.62</v>
      </c>
      <c r="S255" s="189">
        <v>0</v>
      </c>
      <c r="T255" s="190">
        <f t="shared" si="33"/>
        <v>0</v>
      </c>
      <c r="AR255" s="22" t="s">
        <v>417</v>
      </c>
      <c r="AT255" s="22" t="s">
        <v>456</v>
      </c>
      <c r="AU255" s="22" t="s">
        <v>89</v>
      </c>
      <c r="AY255" s="22" t="s">
        <v>380</v>
      </c>
      <c r="BE255" s="191">
        <f t="shared" si="34"/>
        <v>0</v>
      </c>
      <c r="BF255" s="191">
        <f t="shared" si="35"/>
        <v>0</v>
      </c>
      <c r="BG255" s="191">
        <f t="shared" si="36"/>
        <v>0</v>
      </c>
      <c r="BH255" s="191">
        <f t="shared" si="37"/>
        <v>0</v>
      </c>
      <c r="BI255" s="191">
        <f t="shared" si="38"/>
        <v>0</v>
      </c>
      <c r="BJ255" s="22" t="s">
        <v>24</v>
      </c>
      <c r="BK255" s="191">
        <f t="shared" si="39"/>
        <v>0</v>
      </c>
      <c r="BL255" s="22" t="s">
        <v>387</v>
      </c>
      <c r="BM255" s="22" t="s">
        <v>1800</v>
      </c>
    </row>
    <row r="256" spans="2:65" s="1" customFormat="1" ht="22.5" customHeight="1">
      <c r="B256" s="179"/>
      <c r="C256" s="206" t="s">
        <v>1044</v>
      </c>
      <c r="D256" s="206" t="s">
        <v>456</v>
      </c>
      <c r="E256" s="207" t="s">
        <v>1801</v>
      </c>
      <c r="F256" s="208" t="s">
        <v>1785</v>
      </c>
      <c r="G256" s="209" t="s">
        <v>714</v>
      </c>
      <c r="H256" s="210">
        <v>1</v>
      </c>
      <c r="I256" s="211"/>
      <c r="J256" s="212">
        <f t="shared" si="30"/>
        <v>0</v>
      </c>
      <c r="K256" s="208" t="s">
        <v>459</v>
      </c>
      <c r="L256" s="213"/>
      <c r="M256" s="214" t="s">
        <v>5</v>
      </c>
      <c r="N256" s="215" t="s">
        <v>51</v>
      </c>
      <c r="O256" s="40"/>
      <c r="P256" s="189">
        <f t="shared" si="31"/>
        <v>0</v>
      </c>
      <c r="Q256" s="189">
        <v>6.7750000000000004</v>
      </c>
      <c r="R256" s="189">
        <f t="shared" si="32"/>
        <v>6.7750000000000004</v>
      </c>
      <c r="S256" s="189">
        <v>0</v>
      </c>
      <c r="T256" s="190">
        <f t="shared" si="33"/>
        <v>0</v>
      </c>
      <c r="AR256" s="22" t="s">
        <v>417</v>
      </c>
      <c r="AT256" s="22" t="s">
        <v>456</v>
      </c>
      <c r="AU256" s="22" t="s">
        <v>89</v>
      </c>
      <c r="AY256" s="22" t="s">
        <v>380</v>
      </c>
      <c r="BE256" s="191">
        <f t="shared" si="34"/>
        <v>0</v>
      </c>
      <c r="BF256" s="191">
        <f t="shared" si="35"/>
        <v>0</v>
      </c>
      <c r="BG256" s="191">
        <f t="shared" si="36"/>
        <v>0</v>
      </c>
      <c r="BH256" s="191">
        <f t="shared" si="37"/>
        <v>0</v>
      </c>
      <c r="BI256" s="191">
        <f t="shared" si="38"/>
        <v>0</v>
      </c>
      <c r="BJ256" s="22" t="s">
        <v>24</v>
      </c>
      <c r="BK256" s="191">
        <f t="shared" si="39"/>
        <v>0</v>
      </c>
      <c r="BL256" s="22" t="s">
        <v>387</v>
      </c>
      <c r="BM256" s="22" t="s">
        <v>1802</v>
      </c>
    </row>
    <row r="257" spans="2:65" s="1" customFormat="1" ht="22.5" customHeight="1">
      <c r="B257" s="179"/>
      <c r="C257" s="206" t="s">
        <v>1048</v>
      </c>
      <c r="D257" s="206" t="s">
        <v>456</v>
      </c>
      <c r="E257" s="207" t="s">
        <v>1803</v>
      </c>
      <c r="F257" s="208" t="s">
        <v>1782</v>
      </c>
      <c r="G257" s="209" t="s">
        <v>714</v>
      </c>
      <c r="H257" s="210">
        <v>1</v>
      </c>
      <c r="I257" s="211"/>
      <c r="J257" s="212">
        <f t="shared" si="30"/>
        <v>0</v>
      </c>
      <c r="K257" s="208" t="s">
        <v>459</v>
      </c>
      <c r="L257" s="213"/>
      <c r="M257" s="214" t="s">
        <v>5</v>
      </c>
      <c r="N257" s="215" t="s">
        <v>51</v>
      </c>
      <c r="O257" s="40"/>
      <c r="P257" s="189">
        <f t="shared" si="31"/>
        <v>0</v>
      </c>
      <c r="Q257" s="189">
        <v>7.577</v>
      </c>
      <c r="R257" s="189">
        <f t="shared" si="32"/>
        <v>7.577</v>
      </c>
      <c r="S257" s="189">
        <v>0</v>
      </c>
      <c r="T257" s="190">
        <f t="shared" si="33"/>
        <v>0</v>
      </c>
      <c r="AR257" s="22" t="s">
        <v>417</v>
      </c>
      <c r="AT257" s="22" t="s">
        <v>456</v>
      </c>
      <c r="AU257" s="22" t="s">
        <v>89</v>
      </c>
      <c r="AY257" s="22" t="s">
        <v>380</v>
      </c>
      <c r="BE257" s="191">
        <f t="shared" si="34"/>
        <v>0</v>
      </c>
      <c r="BF257" s="191">
        <f t="shared" si="35"/>
        <v>0</v>
      </c>
      <c r="BG257" s="191">
        <f t="shared" si="36"/>
        <v>0</v>
      </c>
      <c r="BH257" s="191">
        <f t="shared" si="37"/>
        <v>0</v>
      </c>
      <c r="BI257" s="191">
        <f t="shared" si="38"/>
        <v>0</v>
      </c>
      <c r="BJ257" s="22" t="s">
        <v>24</v>
      </c>
      <c r="BK257" s="191">
        <f t="shared" si="39"/>
        <v>0</v>
      </c>
      <c r="BL257" s="22" t="s">
        <v>387</v>
      </c>
      <c r="BM257" s="22" t="s">
        <v>1804</v>
      </c>
    </row>
    <row r="258" spans="2:65" s="1" customFormat="1" ht="22.5" customHeight="1">
      <c r="B258" s="179"/>
      <c r="C258" s="206" t="s">
        <v>1052</v>
      </c>
      <c r="D258" s="206" t="s">
        <v>456</v>
      </c>
      <c r="E258" s="207" t="s">
        <v>1805</v>
      </c>
      <c r="F258" s="208" t="s">
        <v>1785</v>
      </c>
      <c r="G258" s="209" t="s">
        <v>714</v>
      </c>
      <c r="H258" s="210">
        <v>2</v>
      </c>
      <c r="I258" s="211"/>
      <c r="J258" s="212">
        <f t="shared" si="30"/>
        <v>0</v>
      </c>
      <c r="K258" s="208" t="s">
        <v>459</v>
      </c>
      <c r="L258" s="213"/>
      <c r="M258" s="214" t="s">
        <v>5</v>
      </c>
      <c r="N258" s="215" t="s">
        <v>51</v>
      </c>
      <c r="O258" s="40"/>
      <c r="P258" s="189">
        <f t="shared" si="31"/>
        <v>0</v>
      </c>
      <c r="Q258" s="189">
        <v>6.774</v>
      </c>
      <c r="R258" s="189">
        <f t="shared" si="32"/>
        <v>13.548</v>
      </c>
      <c r="S258" s="189">
        <v>0</v>
      </c>
      <c r="T258" s="190">
        <f t="shared" si="33"/>
        <v>0</v>
      </c>
      <c r="AR258" s="22" t="s">
        <v>417</v>
      </c>
      <c r="AT258" s="22" t="s">
        <v>456</v>
      </c>
      <c r="AU258" s="22" t="s">
        <v>89</v>
      </c>
      <c r="AY258" s="22" t="s">
        <v>380</v>
      </c>
      <c r="BE258" s="191">
        <f t="shared" si="34"/>
        <v>0</v>
      </c>
      <c r="BF258" s="191">
        <f t="shared" si="35"/>
        <v>0</v>
      </c>
      <c r="BG258" s="191">
        <f t="shared" si="36"/>
        <v>0</v>
      </c>
      <c r="BH258" s="191">
        <f t="shared" si="37"/>
        <v>0</v>
      </c>
      <c r="BI258" s="191">
        <f t="shared" si="38"/>
        <v>0</v>
      </c>
      <c r="BJ258" s="22" t="s">
        <v>24</v>
      </c>
      <c r="BK258" s="191">
        <f t="shared" si="39"/>
        <v>0</v>
      </c>
      <c r="BL258" s="22" t="s">
        <v>387</v>
      </c>
      <c r="BM258" s="22" t="s">
        <v>1806</v>
      </c>
    </row>
    <row r="259" spans="2:65" s="1" customFormat="1" ht="22.5" customHeight="1">
      <c r="B259" s="179"/>
      <c r="C259" s="206" t="s">
        <v>1055</v>
      </c>
      <c r="D259" s="206" t="s">
        <v>456</v>
      </c>
      <c r="E259" s="207" t="s">
        <v>1807</v>
      </c>
      <c r="F259" s="208" t="s">
        <v>1773</v>
      </c>
      <c r="G259" s="209" t="s">
        <v>714</v>
      </c>
      <c r="H259" s="210">
        <v>1</v>
      </c>
      <c r="I259" s="211"/>
      <c r="J259" s="212">
        <f t="shared" si="30"/>
        <v>0</v>
      </c>
      <c r="K259" s="208" t="s">
        <v>459</v>
      </c>
      <c r="L259" s="213"/>
      <c r="M259" s="214" t="s">
        <v>5</v>
      </c>
      <c r="N259" s="215" t="s">
        <v>51</v>
      </c>
      <c r="O259" s="40"/>
      <c r="P259" s="189">
        <f t="shared" si="31"/>
        <v>0</v>
      </c>
      <c r="Q259" s="189">
        <v>5.1680000000000001</v>
      </c>
      <c r="R259" s="189">
        <f t="shared" si="32"/>
        <v>5.1680000000000001</v>
      </c>
      <c r="S259" s="189">
        <v>0</v>
      </c>
      <c r="T259" s="190">
        <f t="shared" si="33"/>
        <v>0</v>
      </c>
      <c r="AR259" s="22" t="s">
        <v>417</v>
      </c>
      <c r="AT259" s="22" t="s">
        <v>456</v>
      </c>
      <c r="AU259" s="22" t="s">
        <v>89</v>
      </c>
      <c r="AY259" s="22" t="s">
        <v>380</v>
      </c>
      <c r="BE259" s="191">
        <f t="shared" si="34"/>
        <v>0</v>
      </c>
      <c r="BF259" s="191">
        <f t="shared" si="35"/>
        <v>0</v>
      </c>
      <c r="BG259" s="191">
        <f t="shared" si="36"/>
        <v>0</v>
      </c>
      <c r="BH259" s="191">
        <f t="shared" si="37"/>
        <v>0</v>
      </c>
      <c r="BI259" s="191">
        <f t="shared" si="38"/>
        <v>0</v>
      </c>
      <c r="BJ259" s="22" t="s">
        <v>24</v>
      </c>
      <c r="BK259" s="191">
        <f t="shared" si="39"/>
        <v>0</v>
      </c>
      <c r="BL259" s="22" t="s">
        <v>387</v>
      </c>
      <c r="BM259" s="22" t="s">
        <v>1808</v>
      </c>
    </row>
    <row r="260" spans="2:65" s="1" customFormat="1" ht="22.5" customHeight="1">
      <c r="B260" s="179"/>
      <c r="C260" s="206" t="s">
        <v>1058</v>
      </c>
      <c r="D260" s="206" t="s">
        <v>456</v>
      </c>
      <c r="E260" s="207" t="s">
        <v>1809</v>
      </c>
      <c r="F260" s="208" t="s">
        <v>1799</v>
      </c>
      <c r="G260" s="209" t="s">
        <v>714</v>
      </c>
      <c r="H260" s="210">
        <v>1</v>
      </c>
      <c r="I260" s="211"/>
      <c r="J260" s="212">
        <f t="shared" si="30"/>
        <v>0</v>
      </c>
      <c r="K260" s="208" t="s">
        <v>459</v>
      </c>
      <c r="L260" s="213"/>
      <c r="M260" s="214" t="s">
        <v>5</v>
      </c>
      <c r="N260" s="215" t="s">
        <v>51</v>
      </c>
      <c r="O260" s="40"/>
      <c r="P260" s="189">
        <f t="shared" si="31"/>
        <v>0</v>
      </c>
      <c r="Q260" s="189">
        <v>4.62</v>
      </c>
      <c r="R260" s="189">
        <f t="shared" si="32"/>
        <v>4.62</v>
      </c>
      <c r="S260" s="189">
        <v>0</v>
      </c>
      <c r="T260" s="190">
        <f t="shared" si="33"/>
        <v>0</v>
      </c>
      <c r="AR260" s="22" t="s">
        <v>417</v>
      </c>
      <c r="AT260" s="22" t="s">
        <v>456</v>
      </c>
      <c r="AU260" s="22" t="s">
        <v>89</v>
      </c>
      <c r="AY260" s="22" t="s">
        <v>380</v>
      </c>
      <c r="BE260" s="191">
        <f t="shared" si="34"/>
        <v>0</v>
      </c>
      <c r="BF260" s="191">
        <f t="shared" si="35"/>
        <v>0</v>
      </c>
      <c r="BG260" s="191">
        <f t="shared" si="36"/>
        <v>0</v>
      </c>
      <c r="BH260" s="191">
        <f t="shared" si="37"/>
        <v>0</v>
      </c>
      <c r="BI260" s="191">
        <f t="shared" si="38"/>
        <v>0</v>
      </c>
      <c r="BJ260" s="22" t="s">
        <v>24</v>
      </c>
      <c r="BK260" s="191">
        <f t="shared" si="39"/>
        <v>0</v>
      </c>
      <c r="BL260" s="22" t="s">
        <v>387</v>
      </c>
      <c r="BM260" s="22" t="s">
        <v>1810</v>
      </c>
    </row>
    <row r="261" spans="2:65" s="1" customFormat="1" ht="22.5" customHeight="1">
      <c r="B261" s="179"/>
      <c r="C261" s="206" t="s">
        <v>1065</v>
      </c>
      <c r="D261" s="206" t="s">
        <v>456</v>
      </c>
      <c r="E261" s="207" t="s">
        <v>1811</v>
      </c>
      <c r="F261" s="208" t="s">
        <v>1812</v>
      </c>
      <c r="G261" s="209" t="s">
        <v>714</v>
      </c>
      <c r="H261" s="210">
        <v>1</v>
      </c>
      <c r="I261" s="211"/>
      <c r="J261" s="212">
        <f t="shared" si="30"/>
        <v>0</v>
      </c>
      <c r="K261" s="208" t="s">
        <v>459</v>
      </c>
      <c r="L261" s="213"/>
      <c r="M261" s="214" t="s">
        <v>5</v>
      </c>
      <c r="N261" s="215" t="s">
        <v>51</v>
      </c>
      <c r="O261" s="40"/>
      <c r="P261" s="189">
        <f t="shared" si="31"/>
        <v>0</v>
      </c>
      <c r="Q261" s="189">
        <v>1.758</v>
      </c>
      <c r="R261" s="189">
        <f t="shared" si="32"/>
        <v>1.758</v>
      </c>
      <c r="S261" s="189">
        <v>0</v>
      </c>
      <c r="T261" s="190">
        <f t="shared" si="33"/>
        <v>0</v>
      </c>
      <c r="AR261" s="22" t="s">
        <v>417</v>
      </c>
      <c r="AT261" s="22" t="s">
        <v>456</v>
      </c>
      <c r="AU261" s="22" t="s">
        <v>89</v>
      </c>
      <c r="AY261" s="22" t="s">
        <v>380</v>
      </c>
      <c r="BE261" s="191">
        <f t="shared" si="34"/>
        <v>0</v>
      </c>
      <c r="BF261" s="191">
        <f t="shared" si="35"/>
        <v>0</v>
      </c>
      <c r="BG261" s="191">
        <f t="shared" si="36"/>
        <v>0</v>
      </c>
      <c r="BH261" s="191">
        <f t="shared" si="37"/>
        <v>0</v>
      </c>
      <c r="BI261" s="191">
        <f t="shared" si="38"/>
        <v>0</v>
      </c>
      <c r="BJ261" s="22" t="s">
        <v>24</v>
      </c>
      <c r="BK261" s="191">
        <f t="shared" si="39"/>
        <v>0</v>
      </c>
      <c r="BL261" s="22" t="s">
        <v>387</v>
      </c>
      <c r="BM261" s="22" t="s">
        <v>1813</v>
      </c>
    </row>
    <row r="262" spans="2:65" s="1" customFormat="1" ht="22.5" customHeight="1">
      <c r="B262" s="179"/>
      <c r="C262" s="206" t="s">
        <v>1069</v>
      </c>
      <c r="D262" s="206" t="s">
        <v>456</v>
      </c>
      <c r="E262" s="207" t="s">
        <v>1814</v>
      </c>
      <c r="F262" s="208" t="s">
        <v>1782</v>
      </c>
      <c r="G262" s="209" t="s">
        <v>714</v>
      </c>
      <c r="H262" s="210">
        <v>1</v>
      </c>
      <c r="I262" s="211"/>
      <c r="J262" s="212">
        <f t="shared" si="30"/>
        <v>0</v>
      </c>
      <c r="K262" s="208" t="s">
        <v>459</v>
      </c>
      <c r="L262" s="213"/>
      <c r="M262" s="214" t="s">
        <v>5</v>
      </c>
      <c r="N262" s="215" t="s">
        <v>51</v>
      </c>
      <c r="O262" s="40"/>
      <c r="P262" s="189">
        <f t="shared" si="31"/>
        <v>0</v>
      </c>
      <c r="Q262" s="189">
        <v>7.577</v>
      </c>
      <c r="R262" s="189">
        <f t="shared" si="32"/>
        <v>7.577</v>
      </c>
      <c r="S262" s="189">
        <v>0</v>
      </c>
      <c r="T262" s="190">
        <f t="shared" si="33"/>
        <v>0</v>
      </c>
      <c r="AR262" s="22" t="s">
        <v>417</v>
      </c>
      <c r="AT262" s="22" t="s">
        <v>456</v>
      </c>
      <c r="AU262" s="22" t="s">
        <v>89</v>
      </c>
      <c r="AY262" s="22" t="s">
        <v>380</v>
      </c>
      <c r="BE262" s="191">
        <f t="shared" si="34"/>
        <v>0</v>
      </c>
      <c r="BF262" s="191">
        <f t="shared" si="35"/>
        <v>0</v>
      </c>
      <c r="BG262" s="191">
        <f t="shared" si="36"/>
        <v>0</v>
      </c>
      <c r="BH262" s="191">
        <f t="shared" si="37"/>
        <v>0</v>
      </c>
      <c r="BI262" s="191">
        <f t="shared" si="38"/>
        <v>0</v>
      </c>
      <c r="BJ262" s="22" t="s">
        <v>24</v>
      </c>
      <c r="BK262" s="191">
        <f t="shared" si="39"/>
        <v>0</v>
      </c>
      <c r="BL262" s="22" t="s">
        <v>387</v>
      </c>
      <c r="BM262" s="22" t="s">
        <v>1815</v>
      </c>
    </row>
    <row r="263" spans="2:65" s="1" customFormat="1" ht="22.5" customHeight="1">
      <c r="B263" s="179"/>
      <c r="C263" s="206" t="s">
        <v>1072</v>
      </c>
      <c r="D263" s="206" t="s">
        <v>456</v>
      </c>
      <c r="E263" s="207" t="s">
        <v>1816</v>
      </c>
      <c r="F263" s="208" t="s">
        <v>1773</v>
      </c>
      <c r="G263" s="209" t="s">
        <v>714</v>
      </c>
      <c r="H263" s="210">
        <v>1</v>
      </c>
      <c r="I263" s="211"/>
      <c r="J263" s="212">
        <f t="shared" si="30"/>
        <v>0</v>
      </c>
      <c r="K263" s="208" t="s">
        <v>459</v>
      </c>
      <c r="L263" s="213"/>
      <c r="M263" s="214" t="s">
        <v>5</v>
      </c>
      <c r="N263" s="215" t="s">
        <v>51</v>
      </c>
      <c r="O263" s="40"/>
      <c r="P263" s="189">
        <f t="shared" si="31"/>
        <v>0</v>
      </c>
      <c r="Q263" s="189">
        <v>5.1680000000000001</v>
      </c>
      <c r="R263" s="189">
        <f t="shared" si="32"/>
        <v>5.1680000000000001</v>
      </c>
      <c r="S263" s="189">
        <v>0</v>
      </c>
      <c r="T263" s="190">
        <f t="shared" si="33"/>
        <v>0</v>
      </c>
      <c r="AR263" s="22" t="s">
        <v>417</v>
      </c>
      <c r="AT263" s="22" t="s">
        <v>456</v>
      </c>
      <c r="AU263" s="22" t="s">
        <v>89</v>
      </c>
      <c r="AY263" s="22" t="s">
        <v>380</v>
      </c>
      <c r="BE263" s="191">
        <f t="shared" si="34"/>
        <v>0</v>
      </c>
      <c r="BF263" s="191">
        <f t="shared" si="35"/>
        <v>0</v>
      </c>
      <c r="BG263" s="191">
        <f t="shared" si="36"/>
        <v>0</v>
      </c>
      <c r="BH263" s="191">
        <f t="shared" si="37"/>
        <v>0</v>
      </c>
      <c r="BI263" s="191">
        <f t="shared" si="38"/>
        <v>0</v>
      </c>
      <c r="BJ263" s="22" t="s">
        <v>24</v>
      </c>
      <c r="BK263" s="191">
        <f t="shared" si="39"/>
        <v>0</v>
      </c>
      <c r="BL263" s="22" t="s">
        <v>387</v>
      </c>
      <c r="BM263" s="22" t="s">
        <v>1817</v>
      </c>
    </row>
    <row r="264" spans="2:65" s="1" customFormat="1" ht="22.5" customHeight="1">
      <c r="B264" s="179"/>
      <c r="C264" s="206" t="s">
        <v>1076</v>
      </c>
      <c r="D264" s="206" t="s">
        <v>456</v>
      </c>
      <c r="E264" s="207" t="s">
        <v>1818</v>
      </c>
      <c r="F264" s="208" t="s">
        <v>1799</v>
      </c>
      <c r="G264" s="209" t="s">
        <v>714</v>
      </c>
      <c r="H264" s="210">
        <v>1</v>
      </c>
      <c r="I264" s="211"/>
      <c r="J264" s="212">
        <f t="shared" si="30"/>
        <v>0</v>
      </c>
      <c r="K264" s="208" t="s">
        <v>459</v>
      </c>
      <c r="L264" s="213"/>
      <c r="M264" s="214" t="s">
        <v>5</v>
      </c>
      <c r="N264" s="215" t="s">
        <v>51</v>
      </c>
      <c r="O264" s="40"/>
      <c r="P264" s="189">
        <f t="shared" si="31"/>
        <v>0</v>
      </c>
      <c r="Q264" s="189">
        <v>4.62</v>
      </c>
      <c r="R264" s="189">
        <f t="shared" si="32"/>
        <v>4.62</v>
      </c>
      <c r="S264" s="189">
        <v>0</v>
      </c>
      <c r="T264" s="190">
        <f t="shared" si="33"/>
        <v>0</v>
      </c>
      <c r="AR264" s="22" t="s">
        <v>417</v>
      </c>
      <c r="AT264" s="22" t="s">
        <v>456</v>
      </c>
      <c r="AU264" s="22" t="s">
        <v>89</v>
      </c>
      <c r="AY264" s="22" t="s">
        <v>380</v>
      </c>
      <c r="BE264" s="191">
        <f t="shared" si="34"/>
        <v>0</v>
      </c>
      <c r="BF264" s="191">
        <f t="shared" si="35"/>
        <v>0</v>
      </c>
      <c r="BG264" s="191">
        <f t="shared" si="36"/>
        <v>0</v>
      </c>
      <c r="BH264" s="191">
        <f t="shared" si="37"/>
        <v>0</v>
      </c>
      <c r="BI264" s="191">
        <f t="shared" si="38"/>
        <v>0</v>
      </c>
      <c r="BJ264" s="22" t="s">
        <v>24</v>
      </c>
      <c r="BK264" s="191">
        <f t="shared" si="39"/>
        <v>0</v>
      </c>
      <c r="BL264" s="22" t="s">
        <v>387</v>
      </c>
      <c r="BM264" s="22" t="s">
        <v>1819</v>
      </c>
    </row>
    <row r="265" spans="2:65" s="1" customFormat="1" ht="22.5" customHeight="1">
      <c r="B265" s="179"/>
      <c r="C265" s="206" t="s">
        <v>1080</v>
      </c>
      <c r="D265" s="206" t="s">
        <v>456</v>
      </c>
      <c r="E265" s="207" t="s">
        <v>1820</v>
      </c>
      <c r="F265" s="208" t="s">
        <v>1821</v>
      </c>
      <c r="G265" s="209" t="s">
        <v>714</v>
      </c>
      <c r="H265" s="210">
        <v>1</v>
      </c>
      <c r="I265" s="211"/>
      <c r="J265" s="212">
        <f t="shared" si="30"/>
        <v>0</v>
      </c>
      <c r="K265" s="208" t="s">
        <v>459</v>
      </c>
      <c r="L265" s="213"/>
      <c r="M265" s="214" t="s">
        <v>5</v>
      </c>
      <c r="N265" s="215" t="s">
        <v>51</v>
      </c>
      <c r="O265" s="40"/>
      <c r="P265" s="189">
        <f t="shared" si="31"/>
        <v>0</v>
      </c>
      <c r="Q265" s="189">
        <v>5.4459999999999997</v>
      </c>
      <c r="R265" s="189">
        <f t="shared" si="32"/>
        <v>5.4459999999999997</v>
      </c>
      <c r="S265" s="189">
        <v>0</v>
      </c>
      <c r="T265" s="190">
        <f t="shared" si="33"/>
        <v>0</v>
      </c>
      <c r="AR265" s="22" t="s">
        <v>417</v>
      </c>
      <c r="AT265" s="22" t="s">
        <v>456</v>
      </c>
      <c r="AU265" s="22" t="s">
        <v>89</v>
      </c>
      <c r="AY265" s="22" t="s">
        <v>380</v>
      </c>
      <c r="BE265" s="191">
        <f t="shared" si="34"/>
        <v>0</v>
      </c>
      <c r="BF265" s="191">
        <f t="shared" si="35"/>
        <v>0</v>
      </c>
      <c r="BG265" s="191">
        <f t="shared" si="36"/>
        <v>0</v>
      </c>
      <c r="BH265" s="191">
        <f t="shared" si="37"/>
        <v>0</v>
      </c>
      <c r="BI265" s="191">
        <f t="shared" si="38"/>
        <v>0</v>
      </c>
      <c r="BJ265" s="22" t="s">
        <v>24</v>
      </c>
      <c r="BK265" s="191">
        <f t="shared" si="39"/>
        <v>0</v>
      </c>
      <c r="BL265" s="22" t="s">
        <v>387</v>
      </c>
      <c r="BM265" s="22" t="s">
        <v>1822</v>
      </c>
    </row>
    <row r="266" spans="2:65" s="1" customFormat="1" ht="22.5" customHeight="1">
      <c r="B266" s="179"/>
      <c r="C266" s="206" t="s">
        <v>1084</v>
      </c>
      <c r="D266" s="206" t="s">
        <v>456</v>
      </c>
      <c r="E266" s="207" t="s">
        <v>1823</v>
      </c>
      <c r="F266" s="208" t="s">
        <v>1824</v>
      </c>
      <c r="G266" s="209" t="s">
        <v>714</v>
      </c>
      <c r="H266" s="210">
        <v>1</v>
      </c>
      <c r="I266" s="211"/>
      <c r="J266" s="212">
        <f t="shared" si="30"/>
        <v>0</v>
      </c>
      <c r="K266" s="208" t="s">
        <v>459</v>
      </c>
      <c r="L266" s="213"/>
      <c r="M266" s="214" t="s">
        <v>5</v>
      </c>
      <c r="N266" s="215" t="s">
        <v>51</v>
      </c>
      <c r="O266" s="40"/>
      <c r="P266" s="189">
        <f t="shared" si="31"/>
        <v>0</v>
      </c>
      <c r="Q266" s="189">
        <v>6.0919999999999996</v>
      </c>
      <c r="R266" s="189">
        <f t="shared" si="32"/>
        <v>6.0919999999999996</v>
      </c>
      <c r="S266" s="189">
        <v>0</v>
      </c>
      <c r="T266" s="190">
        <f t="shared" si="33"/>
        <v>0</v>
      </c>
      <c r="AR266" s="22" t="s">
        <v>417</v>
      </c>
      <c r="AT266" s="22" t="s">
        <v>456</v>
      </c>
      <c r="AU266" s="22" t="s">
        <v>89</v>
      </c>
      <c r="AY266" s="22" t="s">
        <v>380</v>
      </c>
      <c r="BE266" s="191">
        <f t="shared" si="34"/>
        <v>0</v>
      </c>
      <c r="BF266" s="191">
        <f t="shared" si="35"/>
        <v>0</v>
      </c>
      <c r="BG266" s="191">
        <f t="shared" si="36"/>
        <v>0</v>
      </c>
      <c r="BH266" s="191">
        <f t="shared" si="37"/>
        <v>0</v>
      </c>
      <c r="BI266" s="191">
        <f t="shared" si="38"/>
        <v>0</v>
      </c>
      <c r="BJ266" s="22" t="s">
        <v>24</v>
      </c>
      <c r="BK266" s="191">
        <f t="shared" si="39"/>
        <v>0</v>
      </c>
      <c r="BL266" s="22" t="s">
        <v>387</v>
      </c>
      <c r="BM266" s="22" t="s">
        <v>1825</v>
      </c>
    </row>
    <row r="267" spans="2:65" s="1" customFormat="1" ht="22.5" customHeight="1">
      <c r="B267" s="179"/>
      <c r="C267" s="206" t="s">
        <v>1087</v>
      </c>
      <c r="D267" s="206" t="s">
        <v>456</v>
      </c>
      <c r="E267" s="207" t="s">
        <v>1826</v>
      </c>
      <c r="F267" s="208" t="s">
        <v>1821</v>
      </c>
      <c r="G267" s="209" t="s">
        <v>714</v>
      </c>
      <c r="H267" s="210">
        <v>2</v>
      </c>
      <c r="I267" s="211"/>
      <c r="J267" s="212">
        <f t="shared" si="30"/>
        <v>0</v>
      </c>
      <c r="K267" s="208" t="s">
        <v>459</v>
      </c>
      <c r="L267" s="213"/>
      <c r="M267" s="214" t="s">
        <v>5</v>
      </c>
      <c r="N267" s="215" t="s">
        <v>51</v>
      </c>
      <c r="O267" s="40"/>
      <c r="P267" s="189">
        <f t="shared" si="31"/>
        <v>0</v>
      </c>
      <c r="Q267" s="189">
        <v>5.4459999999999997</v>
      </c>
      <c r="R267" s="189">
        <f t="shared" si="32"/>
        <v>10.891999999999999</v>
      </c>
      <c r="S267" s="189">
        <v>0</v>
      </c>
      <c r="T267" s="190">
        <f t="shared" si="33"/>
        <v>0</v>
      </c>
      <c r="AR267" s="22" t="s">
        <v>417</v>
      </c>
      <c r="AT267" s="22" t="s">
        <v>456</v>
      </c>
      <c r="AU267" s="22" t="s">
        <v>89</v>
      </c>
      <c r="AY267" s="22" t="s">
        <v>380</v>
      </c>
      <c r="BE267" s="191">
        <f t="shared" si="34"/>
        <v>0</v>
      </c>
      <c r="BF267" s="191">
        <f t="shared" si="35"/>
        <v>0</v>
      </c>
      <c r="BG267" s="191">
        <f t="shared" si="36"/>
        <v>0</v>
      </c>
      <c r="BH267" s="191">
        <f t="shared" si="37"/>
        <v>0</v>
      </c>
      <c r="BI267" s="191">
        <f t="shared" si="38"/>
        <v>0</v>
      </c>
      <c r="BJ267" s="22" t="s">
        <v>24</v>
      </c>
      <c r="BK267" s="191">
        <f t="shared" si="39"/>
        <v>0</v>
      </c>
      <c r="BL267" s="22" t="s">
        <v>387</v>
      </c>
      <c r="BM267" s="22" t="s">
        <v>1827</v>
      </c>
    </row>
    <row r="268" spans="2:65" s="1" customFormat="1" ht="22.5" customHeight="1">
      <c r="B268" s="179"/>
      <c r="C268" s="206" t="s">
        <v>1091</v>
      </c>
      <c r="D268" s="206" t="s">
        <v>456</v>
      </c>
      <c r="E268" s="207" t="s">
        <v>1828</v>
      </c>
      <c r="F268" s="208" t="s">
        <v>1773</v>
      </c>
      <c r="G268" s="209" t="s">
        <v>714</v>
      </c>
      <c r="H268" s="210">
        <v>1</v>
      </c>
      <c r="I268" s="211"/>
      <c r="J268" s="212">
        <f t="shared" si="30"/>
        <v>0</v>
      </c>
      <c r="K268" s="208" t="s">
        <v>459</v>
      </c>
      <c r="L268" s="213"/>
      <c r="M268" s="214" t="s">
        <v>5</v>
      </c>
      <c r="N268" s="215" t="s">
        <v>51</v>
      </c>
      <c r="O268" s="40"/>
      <c r="P268" s="189">
        <f t="shared" si="31"/>
        <v>0</v>
      </c>
      <c r="Q268" s="189">
        <v>5.1680000000000001</v>
      </c>
      <c r="R268" s="189">
        <f t="shared" si="32"/>
        <v>5.1680000000000001</v>
      </c>
      <c r="S268" s="189">
        <v>0</v>
      </c>
      <c r="T268" s="190">
        <f t="shared" si="33"/>
        <v>0</v>
      </c>
      <c r="AR268" s="22" t="s">
        <v>417</v>
      </c>
      <c r="AT268" s="22" t="s">
        <v>456</v>
      </c>
      <c r="AU268" s="22" t="s">
        <v>89</v>
      </c>
      <c r="AY268" s="22" t="s">
        <v>380</v>
      </c>
      <c r="BE268" s="191">
        <f t="shared" si="34"/>
        <v>0</v>
      </c>
      <c r="BF268" s="191">
        <f t="shared" si="35"/>
        <v>0</v>
      </c>
      <c r="BG268" s="191">
        <f t="shared" si="36"/>
        <v>0</v>
      </c>
      <c r="BH268" s="191">
        <f t="shared" si="37"/>
        <v>0</v>
      </c>
      <c r="BI268" s="191">
        <f t="shared" si="38"/>
        <v>0</v>
      </c>
      <c r="BJ268" s="22" t="s">
        <v>24</v>
      </c>
      <c r="BK268" s="191">
        <f t="shared" si="39"/>
        <v>0</v>
      </c>
      <c r="BL268" s="22" t="s">
        <v>387</v>
      </c>
      <c r="BM268" s="22" t="s">
        <v>1829</v>
      </c>
    </row>
    <row r="269" spans="2:65" s="1" customFormat="1" ht="22.5" customHeight="1">
      <c r="B269" s="179"/>
      <c r="C269" s="206" t="s">
        <v>1095</v>
      </c>
      <c r="D269" s="206" t="s">
        <v>456</v>
      </c>
      <c r="E269" s="207" t="s">
        <v>1830</v>
      </c>
      <c r="F269" s="208" t="s">
        <v>1799</v>
      </c>
      <c r="G269" s="209" t="s">
        <v>714</v>
      </c>
      <c r="H269" s="210">
        <v>1</v>
      </c>
      <c r="I269" s="211"/>
      <c r="J269" s="212">
        <f t="shared" si="30"/>
        <v>0</v>
      </c>
      <c r="K269" s="208" t="s">
        <v>459</v>
      </c>
      <c r="L269" s="213"/>
      <c r="M269" s="214" t="s">
        <v>5</v>
      </c>
      <c r="N269" s="215" t="s">
        <v>51</v>
      </c>
      <c r="O269" s="40"/>
      <c r="P269" s="189">
        <f t="shared" si="31"/>
        <v>0</v>
      </c>
      <c r="Q269" s="189">
        <v>4.62</v>
      </c>
      <c r="R269" s="189">
        <f t="shared" si="32"/>
        <v>4.62</v>
      </c>
      <c r="S269" s="189">
        <v>0</v>
      </c>
      <c r="T269" s="190">
        <f t="shared" si="33"/>
        <v>0</v>
      </c>
      <c r="AR269" s="22" t="s">
        <v>417</v>
      </c>
      <c r="AT269" s="22" t="s">
        <v>456</v>
      </c>
      <c r="AU269" s="22" t="s">
        <v>89</v>
      </c>
      <c r="AY269" s="22" t="s">
        <v>380</v>
      </c>
      <c r="BE269" s="191">
        <f t="shared" si="34"/>
        <v>0</v>
      </c>
      <c r="BF269" s="191">
        <f t="shared" si="35"/>
        <v>0</v>
      </c>
      <c r="BG269" s="191">
        <f t="shared" si="36"/>
        <v>0</v>
      </c>
      <c r="BH269" s="191">
        <f t="shared" si="37"/>
        <v>0</v>
      </c>
      <c r="BI269" s="191">
        <f t="shared" si="38"/>
        <v>0</v>
      </c>
      <c r="BJ269" s="22" t="s">
        <v>24</v>
      </c>
      <c r="BK269" s="191">
        <f t="shared" si="39"/>
        <v>0</v>
      </c>
      <c r="BL269" s="22" t="s">
        <v>387</v>
      </c>
      <c r="BM269" s="22" t="s">
        <v>1831</v>
      </c>
    </row>
    <row r="270" spans="2:65" s="1" customFormat="1" ht="22.5" customHeight="1">
      <c r="B270" s="179"/>
      <c r="C270" s="206" t="s">
        <v>1099</v>
      </c>
      <c r="D270" s="206" t="s">
        <v>456</v>
      </c>
      <c r="E270" s="207" t="s">
        <v>1832</v>
      </c>
      <c r="F270" s="208" t="s">
        <v>1833</v>
      </c>
      <c r="G270" s="209" t="s">
        <v>714</v>
      </c>
      <c r="H270" s="210">
        <v>1</v>
      </c>
      <c r="I270" s="211"/>
      <c r="J270" s="212">
        <f t="shared" si="30"/>
        <v>0</v>
      </c>
      <c r="K270" s="208" t="s">
        <v>459</v>
      </c>
      <c r="L270" s="213"/>
      <c r="M270" s="214" t="s">
        <v>5</v>
      </c>
      <c r="N270" s="215" t="s">
        <v>51</v>
      </c>
      <c r="O270" s="40"/>
      <c r="P270" s="189">
        <f t="shared" si="31"/>
        <v>0</v>
      </c>
      <c r="Q270" s="189">
        <v>1.371</v>
      </c>
      <c r="R270" s="189">
        <f t="shared" si="32"/>
        <v>1.371</v>
      </c>
      <c r="S270" s="189">
        <v>0</v>
      </c>
      <c r="T270" s="190">
        <f t="shared" si="33"/>
        <v>0</v>
      </c>
      <c r="AR270" s="22" t="s">
        <v>417</v>
      </c>
      <c r="AT270" s="22" t="s">
        <v>456</v>
      </c>
      <c r="AU270" s="22" t="s">
        <v>89</v>
      </c>
      <c r="AY270" s="22" t="s">
        <v>380</v>
      </c>
      <c r="BE270" s="191">
        <f t="shared" si="34"/>
        <v>0</v>
      </c>
      <c r="BF270" s="191">
        <f t="shared" si="35"/>
        <v>0</v>
      </c>
      <c r="BG270" s="191">
        <f t="shared" si="36"/>
        <v>0</v>
      </c>
      <c r="BH270" s="191">
        <f t="shared" si="37"/>
        <v>0</v>
      </c>
      <c r="BI270" s="191">
        <f t="shared" si="38"/>
        <v>0</v>
      </c>
      <c r="BJ270" s="22" t="s">
        <v>24</v>
      </c>
      <c r="BK270" s="191">
        <f t="shared" si="39"/>
        <v>0</v>
      </c>
      <c r="BL270" s="22" t="s">
        <v>387</v>
      </c>
      <c r="BM270" s="22" t="s">
        <v>1834</v>
      </c>
    </row>
    <row r="271" spans="2:65" s="1" customFormat="1" ht="22.5" customHeight="1">
      <c r="B271" s="179"/>
      <c r="C271" s="206" t="s">
        <v>1102</v>
      </c>
      <c r="D271" s="206" t="s">
        <v>456</v>
      </c>
      <c r="E271" s="207" t="s">
        <v>1835</v>
      </c>
      <c r="F271" s="208" t="s">
        <v>1824</v>
      </c>
      <c r="G271" s="209" t="s">
        <v>714</v>
      </c>
      <c r="H271" s="210">
        <v>1</v>
      </c>
      <c r="I271" s="211"/>
      <c r="J271" s="212">
        <f t="shared" si="30"/>
        <v>0</v>
      </c>
      <c r="K271" s="208" t="s">
        <v>459</v>
      </c>
      <c r="L271" s="213"/>
      <c r="M271" s="214" t="s">
        <v>5</v>
      </c>
      <c r="N271" s="215" t="s">
        <v>51</v>
      </c>
      <c r="O271" s="40"/>
      <c r="P271" s="189">
        <f t="shared" si="31"/>
        <v>0</v>
      </c>
      <c r="Q271" s="189">
        <v>6.0679999999999996</v>
      </c>
      <c r="R271" s="189">
        <f t="shared" si="32"/>
        <v>6.0679999999999996</v>
      </c>
      <c r="S271" s="189">
        <v>0</v>
      </c>
      <c r="T271" s="190">
        <f t="shared" si="33"/>
        <v>0</v>
      </c>
      <c r="AR271" s="22" t="s">
        <v>417</v>
      </c>
      <c r="AT271" s="22" t="s">
        <v>456</v>
      </c>
      <c r="AU271" s="22" t="s">
        <v>89</v>
      </c>
      <c r="AY271" s="22" t="s">
        <v>380</v>
      </c>
      <c r="BE271" s="191">
        <f t="shared" si="34"/>
        <v>0</v>
      </c>
      <c r="BF271" s="191">
        <f t="shared" si="35"/>
        <v>0</v>
      </c>
      <c r="BG271" s="191">
        <f t="shared" si="36"/>
        <v>0</v>
      </c>
      <c r="BH271" s="191">
        <f t="shared" si="37"/>
        <v>0</v>
      </c>
      <c r="BI271" s="191">
        <f t="shared" si="38"/>
        <v>0</v>
      </c>
      <c r="BJ271" s="22" t="s">
        <v>24</v>
      </c>
      <c r="BK271" s="191">
        <f t="shared" si="39"/>
        <v>0</v>
      </c>
      <c r="BL271" s="22" t="s">
        <v>387</v>
      </c>
      <c r="BM271" s="22" t="s">
        <v>1836</v>
      </c>
    </row>
    <row r="272" spans="2:65" s="1" customFormat="1" ht="22.5" customHeight="1">
      <c r="B272" s="179"/>
      <c r="C272" s="206" t="s">
        <v>1106</v>
      </c>
      <c r="D272" s="206" t="s">
        <v>456</v>
      </c>
      <c r="E272" s="207" t="s">
        <v>1837</v>
      </c>
      <c r="F272" s="208" t="s">
        <v>1838</v>
      </c>
      <c r="G272" s="209" t="s">
        <v>714</v>
      </c>
      <c r="H272" s="210">
        <v>4</v>
      </c>
      <c r="I272" s="211"/>
      <c r="J272" s="212">
        <f t="shared" si="30"/>
        <v>0</v>
      </c>
      <c r="K272" s="208" t="s">
        <v>459</v>
      </c>
      <c r="L272" s="213"/>
      <c r="M272" s="214" t="s">
        <v>5</v>
      </c>
      <c r="N272" s="215" t="s">
        <v>51</v>
      </c>
      <c r="O272" s="40"/>
      <c r="P272" s="189">
        <f t="shared" si="31"/>
        <v>0</v>
      </c>
      <c r="Q272" s="189">
        <v>2.0179999999999998</v>
      </c>
      <c r="R272" s="189">
        <f t="shared" si="32"/>
        <v>8.0719999999999992</v>
      </c>
      <c r="S272" s="189">
        <v>0</v>
      </c>
      <c r="T272" s="190">
        <f t="shared" si="33"/>
        <v>0</v>
      </c>
      <c r="AR272" s="22" t="s">
        <v>417</v>
      </c>
      <c r="AT272" s="22" t="s">
        <v>456</v>
      </c>
      <c r="AU272" s="22" t="s">
        <v>89</v>
      </c>
      <c r="AY272" s="22" t="s">
        <v>380</v>
      </c>
      <c r="BE272" s="191">
        <f t="shared" si="34"/>
        <v>0</v>
      </c>
      <c r="BF272" s="191">
        <f t="shared" si="35"/>
        <v>0</v>
      </c>
      <c r="BG272" s="191">
        <f t="shared" si="36"/>
        <v>0</v>
      </c>
      <c r="BH272" s="191">
        <f t="shared" si="37"/>
        <v>0</v>
      </c>
      <c r="BI272" s="191">
        <f t="shared" si="38"/>
        <v>0</v>
      </c>
      <c r="BJ272" s="22" t="s">
        <v>24</v>
      </c>
      <c r="BK272" s="191">
        <f t="shared" si="39"/>
        <v>0</v>
      </c>
      <c r="BL272" s="22" t="s">
        <v>387</v>
      </c>
      <c r="BM272" s="22" t="s">
        <v>1839</v>
      </c>
    </row>
    <row r="273" spans="2:65" s="1" customFormat="1" ht="22.5" customHeight="1">
      <c r="B273" s="179"/>
      <c r="C273" s="206" t="s">
        <v>1110</v>
      </c>
      <c r="D273" s="206" t="s">
        <v>456</v>
      </c>
      <c r="E273" s="207" t="s">
        <v>1840</v>
      </c>
      <c r="F273" s="208" t="s">
        <v>1841</v>
      </c>
      <c r="G273" s="209" t="s">
        <v>714</v>
      </c>
      <c r="H273" s="210">
        <v>1</v>
      </c>
      <c r="I273" s="211"/>
      <c r="J273" s="212">
        <f t="shared" ref="J273:J286" si="40">ROUND(I273*H273,2)</f>
        <v>0</v>
      </c>
      <c r="K273" s="208" t="s">
        <v>459</v>
      </c>
      <c r="L273" s="213"/>
      <c r="M273" s="214" t="s">
        <v>5</v>
      </c>
      <c r="N273" s="215" t="s">
        <v>51</v>
      </c>
      <c r="O273" s="40"/>
      <c r="P273" s="189">
        <f t="shared" ref="P273:P286" si="41">O273*H273</f>
        <v>0</v>
      </c>
      <c r="Q273" s="189">
        <v>2.0739999999999998</v>
      </c>
      <c r="R273" s="189">
        <f t="shared" ref="R273:R286" si="42">Q273*H273</f>
        <v>2.0739999999999998</v>
      </c>
      <c r="S273" s="189">
        <v>0</v>
      </c>
      <c r="T273" s="190">
        <f t="shared" ref="T273:T286" si="43">S273*H273</f>
        <v>0</v>
      </c>
      <c r="AR273" s="22" t="s">
        <v>417</v>
      </c>
      <c r="AT273" s="22" t="s">
        <v>456</v>
      </c>
      <c r="AU273" s="22" t="s">
        <v>89</v>
      </c>
      <c r="AY273" s="22" t="s">
        <v>380</v>
      </c>
      <c r="BE273" s="191">
        <f t="shared" ref="BE273:BE286" si="44">IF(N273="základní",J273,0)</f>
        <v>0</v>
      </c>
      <c r="BF273" s="191">
        <f t="shared" ref="BF273:BF286" si="45">IF(N273="snížená",J273,0)</f>
        <v>0</v>
      </c>
      <c r="BG273" s="191">
        <f t="shared" ref="BG273:BG286" si="46">IF(N273="zákl. přenesená",J273,0)</f>
        <v>0</v>
      </c>
      <c r="BH273" s="191">
        <f t="shared" ref="BH273:BH286" si="47">IF(N273="sníž. přenesená",J273,0)</f>
        <v>0</v>
      </c>
      <c r="BI273" s="191">
        <f t="shared" ref="BI273:BI286" si="48">IF(N273="nulová",J273,0)</f>
        <v>0</v>
      </c>
      <c r="BJ273" s="22" t="s">
        <v>24</v>
      </c>
      <c r="BK273" s="191">
        <f t="shared" ref="BK273:BK286" si="49">ROUND(I273*H273,2)</f>
        <v>0</v>
      </c>
      <c r="BL273" s="22" t="s">
        <v>387</v>
      </c>
      <c r="BM273" s="22" t="s">
        <v>1842</v>
      </c>
    </row>
    <row r="274" spans="2:65" s="1" customFormat="1" ht="22.5" customHeight="1">
      <c r="B274" s="179"/>
      <c r="C274" s="206" t="s">
        <v>1114</v>
      </c>
      <c r="D274" s="206" t="s">
        <v>456</v>
      </c>
      <c r="E274" s="207" t="s">
        <v>1843</v>
      </c>
      <c r="F274" s="208" t="s">
        <v>1844</v>
      </c>
      <c r="G274" s="209" t="s">
        <v>714</v>
      </c>
      <c r="H274" s="210">
        <v>1</v>
      </c>
      <c r="I274" s="211"/>
      <c r="J274" s="212">
        <f t="shared" si="40"/>
        <v>0</v>
      </c>
      <c r="K274" s="208" t="s">
        <v>459</v>
      </c>
      <c r="L274" s="213"/>
      <c r="M274" s="214" t="s">
        <v>5</v>
      </c>
      <c r="N274" s="215" t="s">
        <v>51</v>
      </c>
      <c r="O274" s="40"/>
      <c r="P274" s="189">
        <f t="shared" si="41"/>
        <v>0</v>
      </c>
      <c r="Q274" s="189">
        <v>1.4450000000000001</v>
      </c>
      <c r="R274" s="189">
        <f t="shared" si="42"/>
        <v>1.4450000000000001</v>
      </c>
      <c r="S274" s="189">
        <v>0</v>
      </c>
      <c r="T274" s="190">
        <f t="shared" si="43"/>
        <v>0</v>
      </c>
      <c r="AR274" s="22" t="s">
        <v>417</v>
      </c>
      <c r="AT274" s="22" t="s">
        <v>456</v>
      </c>
      <c r="AU274" s="22" t="s">
        <v>89</v>
      </c>
      <c r="AY274" s="22" t="s">
        <v>380</v>
      </c>
      <c r="BE274" s="191">
        <f t="shared" si="44"/>
        <v>0</v>
      </c>
      <c r="BF274" s="191">
        <f t="shared" si="45"/>
        <v>0</v>
      </c>
      <c r="BG274" s="191">
        <f t="shared" si="46"/>
        <v>0</v>
      </c>
      <c r="BH274" s="191">
        <f t="shared" si="47"/>
        <v>0</v>
      </c>
      <c r="BI274" s="191">
        <f t="shared" si="48"/>
        <v>0</v>
      </c>
      <c r="BJ274" s="22" t="s">
        <v>24</v>
      </c>
      <c r="BK274" s="191">
        <f t="shared" si="49"/>
        <v>0</v>
      </c>
      <c r="BL274" s="22" t="s">
        <v>387</v>
      </c>
      <c r="BM274" s="22" t="s">
        <v>1845</v>
      </c>
    </row>
    <row r="275" spans="2:65" s="1" customFormat="1" ht="22.5" customHeight="1">
      <c r="B275" s="179"/>
      <c r="C275" s="206" t="s">
        <v>1117</v>
      </c>
      <c r="D275" s="206" t="s">
        <v>456</v>
      </c>
      <c r="E275" s="207" t="s">
        <v>1846</v>
      </c>
      <c r="F275" s="208" t="s">
        <v>1847</v>
      </c>
      <c r="G275" s="209" t="s">
        <v>714</v>
      </c>
      <c r="H275" s="210">
        <v>1</v>
      </c>
      <c r="I275" s="211"/>
      <c r="J275" s="212">
        <f t="shared" si="40"/>
        <v>0</v>
      </c>
      <c r="K275" s="208" t="s">
        <v>459</v>
      </c>
      <c r="L275" s="213"/>
      <c r="M275" s="214" t="s">
        <v>5</v>
      </c>
      <c r="N275" s="215" t="s">
        <v>51</v>
      </c>
      <c r="O275" s="40"/>
      <c r="P275" s="189">
        <f t="shared" si="41"/>
        <v>0</v>
      </c>
      <c r="Q275" s="189">
        <v>4.9960000000000004</v>
      </c>
      <c r="R275" s="189">
        <f t="shared" si="42"/>
        <v>4.9960000000000004</v>
      </c>
      <c r="S275" s="189">
        <v>0</v>
      </c>
      <c r="T275" s="190">
        <f t="shared" si="43"/>
        <v>0</v>
      </c>
      <c r="AR275" s="22" t="s">
        <v>417</v>
      </c>
      <c r="AT275" s="22" t="s">
        <v>456</v>
      </c>
      <c r="AU275" s="22" t="s">
        <v>89</v>
      </c>
      <c r="AY275" s="22" t="s">
        <v>380</v>
      </c>
      <c r="BE275" s="191">
        <f t="shared" si="44"/>
        <v>0</v>
      </c>
      <c r="BF275" s="191">
        <f t="shared" si="45"/>
        <v>0</v>
      </c>
      <c r="BG275" s="191">
        <f t="shared" si="46"/>
        <v>0</v>
      </c>
      <c r="BH275" s="191">
        <f t="shared" si="47"/>
        <v>0</v>
      </c>
      <c r="BI275" s="191">
        <f t="shared" si="48"/>
        <v>0</v>
      </c>
      <c r="BJ275" s="22" t="s">
        <v>24</v>
      </c>
      <c r="BK275" s="191">
        <f t="shared" si="49"/>
        <v>0</v>
      </c>
      <c r="BL275" s="22" t="s">
        <v>387</v>
      </c>
      <c r="BM275" s="22" t="s">
        <v>1848</v>
      </c>
    </row>
    <row r="276" spans="2:65" s="1" customFormat="1" ht="22.5" customHeight="1">
      <c r="B276" s="179"/>
      <c r="C276" s="206" t="s">
        <v>1121</v>
      </c>
      <c r="D276" s="206" t="s">
        <v>456</v>
      </c>
      <c r="E276" s="207" t="s">
        <v>1849</v>
      </c>
      <c r="F276" s="208" t="s">
        <v>1838</v>
      </c>
      <c r="G276" s="209" t="s">
        <v>714</v>
      </c>
      <c r="H276" s="210">
        <v>4</v>
      </c>
      <c r="I276" s="211"/>
      <c r="J276" s="212">
        <f t="shared" si="40"/>
        <v>0</v>
      </c>
      <c r="K276" s="208" t="s">
        <v>459</v>
      </c>
      <c r="L276" s="213"/>
      <c r="M276" s="214" t="s">
        <v>5</v>
      </c>
      <c r="N276" s="215" t="s">
        <v>51</v>
      </c>
      <c r="O276" s="40"/>
      <c r="P276" s="189">
        <f t="shared" si="41"/>
        <v>0</v>
      </c>
      <c r="Q276" s="189">
        <v>2.0179999999999998</v>
      </c>
      <c r="R276" s="189">
        <f t="shared" si="42"/>
        <v>8.0719999999999992</v>
      </c>
      <c r="S276" s="189">
        <v>0</v>
      </c>
      <c r="T276" s="190">
        <f t="shared" si="43"/>
        <v>0</v>
      </c>
      <c r="AR276" s="22" t="s">
        <v>417</v>
      </c>
      <c r="AT276" s="22" t="s">
        <v>456</v>
      </c>
      <c r="AU276" s="22" t="s">
        <v>89</v>
      </c>
      <c r="AY276" s="22" t="s">
        <v>380</v>
      </c>
      <c r="BE276" s="191">
        <f t="shared" si="44"/>
        <v>0</v>
      </c>
      <c r="BF276" s="191">
        <f t="shared" si="45"/>
        <v>0</v>
      </c>
      <c r="BG276" s="191">
        <f t="shared" si="46"/>
        <v>0</v>
      </c>
      <c r="BH276" s="191">
        <f t="shared" si="47"/>
        <v>0</v>
      </c>
      <c r="BI276" s="191">
        <f t="shared" si="48"/>
        <v>0</v>
      </c>
      <c r="BJ276" s="22" t="s">
        <v>24</v>
      </c>
      <c r="BK276" s="191">
        <f t="shared" si="49"/>
        <v>0</v>
      </c>
      <c r="BL276" s="22" t="s">
        <v>387</v>
      </c>
      <c r="BM276" s="22" t="s">
        <v>1850</v>
      </c>
    </row>
    <row r="277" spans="2:65" s="1" customFormat="1" ht="22.5" customHeight="1">
      <c r="B277" s="179"/>
      <c r="C277" s="206" t="s">
        <v>1124</v>
      </c>
      <c r="D277" s="206" t="s">
        <v>456</v>
      </c>
      <c r="E277" s="207" t="s">
        <v>1851</v>
      </c>
      <c r="F277" s="208" t="s">
        <v>1841</v>
      </c>
      <c r="G277" s="209" t="s">
        <v>714</v>
      </c>
      <c r="H277" s="210">
        <v>2</v>
      </c>
      <c r="I277" s="211"/>
      <c r="J277" s="212">
        <f t="shared" si="40"/>
        <v>0</v>
      </c>
      <c r="K277" s="208" t="s">
        <v>459</v>
      </c>
      <c r="L277" s="213"/>
      <c r="M277" s="214" t="s">
        <v>5</v>
      </c>
      <c r="N277" s="215" t="s">
        <v>51</v>
      </c>
      <c r="O277" s="40"/>
      <c r="P277" s="189">
        <f t="shared" si="41"/>
        <v>0</v>
      </c>
      <c r="Q277" s="189">
        <v>2.0739999999999998</v>
      </c>
      <c r="R277" s="189">
        <f t="shared" si="42"/>
        <v>4.1479999999999997</v>
      </c>
      <c r="S277" s="189">
        <v>0</v>
      </c>
      <c r="T277" s="190">
        <f t="shared" si="43"/>
        <v>0</v>
      </c>
      <c r="AR277" s="22" t="s">
        <v>417</v>
      </c>
      <c r="AT277" s="22" t="s">
        <v>456</v>
      </c>
      <c r="AU277" s="22" t="s">
        <v>89</v>
      </c>
      <c r="AY277" s="22" t="s">
        <v>380</v>
      </c>
      <c r="BE277" s="191">
        <f t="shared" si="44"/>
        <v>0</v>
      </c>
      <c r="BF277" s="191">
        <f t="shared" si="45"/>
        <v>0</v>
      </c>
      <c r="BG277" s="191">
        <f t="shared" si="46"/>
        <v>0</v>
      </c>
      <c r="BH277" s="191">
        <f t="shared" si="47"/>
        <v>0</v>
      </c>
      <c r="BI277" s="191">
        <f t="shared" si="48"/>
        <v>0</v>
      </c>
      <c r="BJ277" s="22" t="s">
        <v>24</v>
      </c>
      <c r="BK277" s="191">
        <f t="shared" si="49"/>
        <v>0</v>
      </c>
      <c r="BL277" s="22" t="s">
        <v>387</v>
      </c>
      <c r="BM277" s="22" t="s">
        <v>1852</v>
      </c>
    </row>
    <row r="278" spans="2:65" s="1" customFormat="1" ht="22.5" customHeight="1">
      <c r="B278" s="179"/>
      <c r="C278" s="206" t="s">
        <v>1127</v>
      </c>
      <c r="D278" s="206" t="s">
        <v>456</v>
      </c>
      <c r="E278" s="207" t="s">
        <v>1853</v>
      </c>
      <c r="F278" s="208" t="s">
        <v>1844</v>
      </c>
      <c r="G278" s="209" t="s">
        <v>714</v>
      </c>
      <c r="H278" s="210">
        <v>1</v>
      </c>
      <c r="I278" s="211"/>
      <c r="J278" s="212">
        <f t="shared" si="40"/>
        <v>0</v>
      </c>
      <c r="K278" s="208" t="s">
        <v>459</v>
      </c>
      <c r="L278" s="213"/>
      <c r="M278" s="214" t="s">
        <v>5</v>
      </c>
      <c r="N278" s="215" t="s">
        <v>51</v>
      </c>
      <c r="O278" s="40"/>
      <c r="P278" s="189">
        <f t="shared" si="41"/>
        <v>0</v>
      </c>
      <c r="Q278" s="189">
        <v>1.482</v>
      </c>
      <c r="R278" s="189">
        <f t="shared" si="42"/>
        <v>1.482</v>
      </c>
      <c r="S278" s="189">
        <v>0</v>
      </c>
      <c r="T278" s="190">
        <f t="shared" si="43"/>
        <v>0</v>
      </c>
      <c r="AR278" s="22" t="s">
        <v>417</v>
      </c>
      <c r="AT278" s="22" t="s">
        <v>456</v>
      </c>
      <c r="AU278" s="22" t="s">
        <v>89</v>
      </c>
      <c r="AY278" s="22" t="s">
        <v>380</v>
      </c>
      <c r="BE278" s="191">
        <f t="shared" si="44"/>
        <v>0</v>
      </c>
      <c r="BF278" s="191">
        <f t="shared" si="45"/>
        <v>0</v>
      </c>
      <c r="BG278" s="191">
        <f t="shared" si="46"/>
        <v>0</v>
      </c>
      <c r="BH278" s="191">
        <f t="shared" si="47"/>
        <v>0</v>
      </c>
      <c r="BI278" s="191">
        <f t="shared" si="48"/>
        <v>0</v>
      </c>
      <c r="BJ278" s="22" t="s">
        <v>24</v>
      </c>
      <c r="BK278" s="191">
        <f t="shared" si="49"/>
        <v>0</v>
      </c>
      <c r="BL278" s="22" t="s">
        <v>387</v>
      </c>
      <c r="BM278" s="22" t="s">
        <v>1854</v>
      </c>
    </row>
    <row r="279" spans="2:65" s="1" customFormat="1" ht="22.5" customHeight="1">
      <c r="B279" s="179"/>
      <c r="C279" s="206" t="s">
        <v>1131</v>
      </c>
      <c r="D279" s="206" t="s">
        <v>456</v>
      </c>
      <c r="E279" s="207" t="s">
        <v>1855</v>
      </c>
      <c r="F279" s="208" t="s">
        <v>1856</v>
      </c>
      <c r="G279" s="209" t="s">
        <v>714</v>
      </c>
      <c r="H279" s="210">
        <v>4</v>
      </c>
      <c r="I279" s="211"/>
      <c r="J279" s="212">
        <f t="shared" si="40"/>
        <v>0</v>
      </c>
      <c r="K279" s="208" t="s">
        <v>459</v>
      </c>
      <c r="L279" s="213"/>
      <c r="M279" s="214" t="s">
        <v>5</v>
      </c>
      <c r="N279" s="215" t="s">
        <v>51</v>
      </c>
      <c r="O279" s="40"/>
      <c r="P279" s="189">
        <f t="shared" si="41"/>
        <v>0</v>
      </c>
      <c r="Q279" s="189">
        <v>1.623</v>
      </c>
      <c r="R279" s="189">
        <f t="shared" si="42"/>
        <v>6.492</v>
      </c>
      <c r="S279" s="189">
        <v>0</v>
      </c>
      <c r="T279" s="190">
        <f t="shared" si="43"/>
        <v>0</v>
      </c>
      <c r="AR279" s="22" t="s">
        <v>417</v>
      </c>
      <c r="AT279" s="22" t="s">
        <v>456</v>
      </c>
      <c r="AU279" s="22" t="s">
        <v>89</v>
      </c>
      <c r="AY279" s="22" t="s">
        <v>380</v>
      </c>
      <c r="BE279" s="191">
        <f t="shared" si="44"/>
        <v>0</v>
      </c>
      <c r="BF279" s="191">
        <f t="shared" si="45"/>
        <v>0</v>
      </c>
      <c r="BG279" s="191">
        <f t="shared" si="46"/>
        <v>0</v>
      </c>
      <c r="BH279" s="191">
        <f t="shared" si="47"/>
        <v>0</v>
      </c>
      <c r="BI279" s="191">
        <f t="shared" si="48"/>
        <v>0</v>
      </c>
      <c r="BJ279" s="22" t="s">
        <v>24</v>
      </c>
      <c r="BK279" s="191">
        <f t="shared" si="49"/>
        <v>0</v>
      </c>
      <c r="BL279" s="22" t="s">
        <v>387</v>
      </c>
      <c r="BM279" s="22" t="s">
        <v>1857</v>
      </c>
    </row>
    <row r="280" spans="2:65" s="1" customFormat="1" ht="22.5" customHeight="1">
      <c r="B280" s="179"/>
      <c r="C280" s="206" t="s">
        <v>1135</v>
      </c>
      <c r="D280" s="206" t="s">
        <v>456</v>
      </c>
      <c r="E280" s="207" t="s">
        <v>1858</v>
      </c>
      <c r="F280" s="208" t="s">
        <v>1859</v>
      </c>
      <c r="G280" s="209" t="s">
        <v>714</v>
      </c>
      <c r="H280" s="210">
        <v>2</v>
      </c>
      <c r="I280" s="211"/>
      <c r="J280" s="212">
        <f t="shared" si="40"/>
        <v>0</v>
      </c>
      <c r="K280" s="208" t="s">
        <v>459</v>
      </c>
      <c r="L280" s="213"/>
      <c r="M280" s="214" t="s">
        <v>5</v>
      </c>
      <c r="N280" s="215" t="s">
        <v>51</v>
      </c>
      <c r="O280" s="40"/>
      <c r="P280" s="189">
        <f t="shared" si="41"/>
        <v>0</v>
      </c>
      <c r="Q280" s="189">
        <v>1.6679999999999999</v>
      </c>
      <c r="R280" s="189">
        <f t="shared" si="42"/>
        <v>3.3359999999999999</v>
      </c>
      <c r="S280" s="189">
        <v>0</v>
      </c>
      <c r="T280" s="190">
        <f t="shared" si="43"/>
        <v>0</v>
      </c>
      <c r="AR280" s="22" t="s">
        <v>417</v>
      </c>
      <c r="AT280" s="22" t="s">
        <v>456</v>
      </c>
      <c r="AU280" s="22" t="s">
        <v>89</v>
      </c>
      <c r="AY280" s="22" t="s">
        <v>380</v>
      </c>
      <c r="BE280" s="191">
        <f t="shared" si="44"/>
        <v>0</v>
      </c>
      <c r="BF280" s="191">
        <f t="shared" si="45"/>
        <v>0</v>
      </c>
      <c r="BG280" s="191">
        <f t="shared" si="46"/>
        <v>0</v>
      </c>
      <c r="BH280" s="191">
        <f t="shared" si="47"/>
        <v>0</v>
      </c>
      <c r="BI280" s="191">
        <f t="shared" si="48"/>
        <v>0</v>
      </c>
      <c r="BJ280" s="22" t="s">
        <v>24</v>
      </c>
      <c r="BK280" s="191">
        <f t="shared" si="49"/>
        <v>0</v>
      </c>
      <c r="BL280" s="22" t="s">
        <v>387</v>
      </c>
      <c r="BM280" s="22" t="s">
        <v>1860</v>
      </c>
    </row>
    <row r="281" spans="2:65" s="1" customFormat="1" ht="22.5" customHeight="1">
      <c r="B281" s="179"/>
      <c r="C281" s="206" t="s">
        <v>1140</v>
      </c>
      <c r="D281" s="206" t="s">
        <v>456</v>
      </c>
      <c r="E281" s="207" t="s">
        <v>1861</v>
      </c>
      <c r="F281" s="208" t="s">
        <v>1862</v>
      </c>
      <c r="G281" s="209" t="s">
        <v>714</v>
      </c>
      <c r="H281" s="210">
        <v>1</v>
      </c>
      <c r="I281" s="211"/>
      <c r="J281" s="212">
        <f t="shared" si="40"/>
        <v>0</v>
      </c>
      <c r="K281" s="208" t="s">
        <v>459</v>
      </c>
      <c r="L281" s="213"/>
      <c r="M281" s="214" t="s">
        <v>5</v>
      </c>
      <c r="N281" s="215" t="s">
        <v>51</v>
      </c>
      <c r="O281" s="40"/>
      <c r="P281" s="189">
        <f t="shared" si="41"/>
        <v>0</v>
      </c>
      <c r="Q281" s="189">
        <v>1.1659999999999999</v>
      </c>
      <c r="R281" s="189">
        <f t="shared" si="42"/>
        <v>1.1659999999999999</v>
      </c>
      <c r="S281" s="189">
        <v>0</v>
      </c>
      <c r="T281" s="190">
        <f t="shared" si="43"/>
        <v>0</v>
      </c>
      <c r="AR281" s="22" t="s">
        <v>417</v>
      </c>
      <c r="AT281" s="22" t="s">
        <v>456</v>
      </c>
      <c r="AU281" s="22" t="s">
        <v>89</v>
      </c>
      <c r="AY281" s="22" t="s">
        <v>380</v>
      </c>
      <c r="BE281" s="191">
        <f t="shared" si="44"/>
        <v>0</v>
      </c>
      <c r="BF281" s="191">
        <f t="shared" si="45"/>
        <v>0</v>
      </c>
      <c r="BG281" s="191">
        <f t="shared" si="46"/>
        <v>0</v>
      </c>
      <c r="BH281" s="191">
        <f t="shared" si="47"/>
        <v>0</v>
      </c>
      <c r="BI281" s="191">
        <f t="shared" si="48"/>
        <v>0</v>
      </c>
      <c r="BJ281" s="22" t="s">
        <v>24</v>
      </c>
      <c r="BK281" s="191">
        <f t="shared" si="49"/>
        <v>0</v>
      </c>
      <c r="BL281" s="22" t="s">
        <v>387</v>
      </c>
      <c r="BM281" s="22" t="s">
        <v>1863</v>
      </c>
    </row>
    <row r="282" spans="2:65" s="1" customFormat="1" ht="22.5" customHeight="1">
      <c r="B282" s="179"/>
      <c r="C282" s="180" t="s">
        <v>1144</v>
      </c>
      <c r="D282" s="180" t="s">
        <v>382</v>
      </c>
      <c r="E282" s="181" t="s">
        <v>1864</v>
      </c>
      <c r="F282" s="182" t="s">
        <v>1865</v>
      </c>
      <c r="G282" s="183" t="s">
        <v>385</v>
      </c>
      <c r="H282" s="184">
        <v>1.1719999999999999</v>
      </c>
      <c r="I282" s="185"/>
      <c r="J282" s="186">
        <f t="shared" si="40"/>
        <v>0</v>
      </c>
      <c r="K282" s="182" t="s">
        <v>386</v>
      </c>
      <c r="L282" s="39"/>
      <c r="M282" s="187" t="s">
        <v>5</v>
      </c>
      <c r="N282" s="188" t="s">
        <v>51</v>
      </c>
      <c r="O282" s="40"/>
      <c r="P282" s="189">
        <f t="shared" si="41"/>
        <v>0</v>
      </c>
      <c r="Q282" s="189">
        <v>2.453395</v>
      </c>
      <c r="R282" s="189">
        <f t="shared" si="42"/>
        <v>2.8753789399999996</v>
      </c>
      <c r="S282" s="189">
        <v>0</v>
      </c>
      <c r="T282" s="190">
        <f t="shared" si="43"/>
        <v>0</v>
      </c>
      <c r="AR282" s="22" t="s">
        <v>387</v>
      </c>
      <c r="AT282" s="22" t="s">
        <v>382</v>
      </c>
      <c r="AU282" s="22" t="s">
        <v>89</v>
      </c>
      <c r="AY282" s="22" t="s">
        <v>380</v>
      </c>
      <c r="BE282" s="191">
        <f t="shared" si="44"/>
        <v>0</v>
      </c>
      <c r="BF282" s="191">
        <f t="shared" si="45"/>
        <v>0</v>
      </c>
      <c r="BG282" s="191">
        <f t="shared" si="46"/>
        <v>0</v>
      </c>
      <c r="BH282" s="191">
        <f t="shared" si="47"/>
        <v>0</v>
      </c>
      <c r="BI282" s="191">
        <f t="shared" si="48"/>
        <v>0</v>
      </c>
      <c r="BJ282" s="22" t="s">
        <v>24</v>
      </c>
      <c r="BK282" s="191">
        <f t="shared" si="49"/>
        <v>0</v>
      </c>
      <c r="BL282" s="22" t="s">
        <v>387</v>
      </c>
      <c r="BM282" s="22" t="s">
        <v>1866</v>
      </c>
    </row>
    <row r="283" spans="2:65" s="1" customFormat="1" ht="22.5" customHeight="1">
      <c r="B283" s="179"/>
      <c r="C283" s="180" t="s">
        <v>1148</v>
      </c>
      <c r="D283" s="180" t="s">
        <v>382</v>
      </c>
      <c r="E283" s="181" t="s">
        <v>1867</v>
      </c>
      <c r="F283" s="182" t="s">
        <v>1868</v>
      </c>
      <c r="G283" s="183" t="s">
        <v>436</v>
      </c>
      <c r="H283" s="184">
        <v>13.608000000000001</v>
      </c>
      <c r="I283" s="185"/>
      <c r="J283" s="186">
        <f t="shared" si="40"/>
        <v>0</v>
      </c>
      <c r="K283" s="182" t="s">
        <v>386</v>
      </c>
      <c r="L283" s="39"/>
      <c r="M283" s="187" t="s">
        <v>5</v>
      </c>
      <c r="N283" s="188" t="s">
        <v>51</v>
      </c>
      <c r="O283" s="40"/>
      <c r="P283" s="189">
        <f t="shared" si="41"/>
        <v>0</v>
      </c>
      <c r="Q283" s="189">
        <v>5.1946400000000004E-3</v>
      </c>
      <c r="R283" s="189">
        <f t="shared" si="42"/>
        <v>7.068866112000001E-2</v>
      </c>
      <c r="S283" s="189">
        <v>0</v>
      </c>
      <c r="T283" s="190">
        <f t="shared" si="43"/>
        <v>0</v>
      </c>
      <c r="AR283" s="22" t="s">
        <v>387</v>
      </c>
      <c r="AT283" s="22" t="s">
        <v>382</v>
      </c>
      <c r="AU283" s="22" t="s">
        <v>89</v>
      </c>
      <c r="AY283" s="22" t="s">
        <v>380</v>
      </c>
      <c r="BE283" s="191">
        <f t="shared" si="44"/>
        <v>0</v>
      </c>
      <c r="BF283" s="191">
        <f t="shared" si="45"/>
        <v>0</v>
      </c>
      <c r="BG283" s="191">
        <f t="shared" si="46"/>
        <v>0</v>
      </c>
      <c r="BH283" s="191">
        <f t="shared" si="47"/>
        <v>0</v>
      </c>
      <c r="BI283" s="191">
        <f t="shared" si="48"/>
        <v>0</v>
      </c>
      <c r="BJ283" s="22" t="s">
        <v>24</v>
      </c>
      <c r="BK283" s="191">
        <f t="shared" si="49"/>
        <v>0</v>
      </c>
      <c r="BL283" s="22" t="s">
        <v>387</v>
      </c>
      <c r="BM283" s="22" t="s">
        <v>1869</v>
      </c>
    </row>
    <row r="284" spans="2:65" s="1" customFormat="1" ht="22.5" customHeight="1">
      <c r="B284" s="179"/>
      <c r="C284" s="180" t="s">
        <v>1152</v>
      </c>
      <c r="D284" s="180" t="s">
        <v>382</v>
      </c>
      <c r="E284" s="181" t="s">
        <v>1870</v>
      </c>
      <c r="F284" s="182" t="s">
        <v>1871</v>
      </c>
      <c r="G284" s="183" t="s">
        <v>436</v>
      </c>
      <c r="H284" s="184">
        <v>13.608000000000001</v>
      </c>
      <c r="I284" s="185"/>
      <c r="J284" s="186">
        <f t="shared" si="40"/>
        <v>0</v>
      </c>
      <c r="K284" s="182" t="s">
        <v>386</v>
      </c>
      <c r="L284" s="39"/>
      <c r="M284" s="187" t="s">
        <v>5</v>
      </c>
      <c r="N284" s="188" t="s">
        <v>51</v>
      </c>
      <c r="O284" s="40"/>
      <c r="P284" s="189">
        <f t="shared" si="41"/>
        <v>0</v>
      </c>
      <c r="Q284" s="189">
        <v>0</v>
      </c>
      <c r="R284" s="189">
        <f t="shared" si="42"/>
        <v>0</v>
      </c>
      <c r="S284" s="189">
        <v>0</v>
      </c>
      <c r="T284" s="190">
        <f t="shared" si="43"/>
        <v>0</v>
      </c>
      <c r="AR284" s="22" t="s">
        <v>387</v>
      </c>
      <c r="AT284" s="22" t="s">
        <v>382</v>
      </c>
      <c r="AU284" s="22" t="s">
        <v>89</v>
      </c>
      <c r="AY284" s="22" t="s">
        <v>380</v>
      </c>
      <c r="BE284" s="191">
        <f t="shared" si="44"/>
        <v>0</v>
      </c>
      <c r="BF284" s="191">
        <f t="shared" si="45"/>
        <v>0</v>
      </c>
      <c r="BG284" s="191">
        <f t="shared" si="46"/>
        <v>0</v>
      </c>
      <c r="BH284" s="191">
        <f t="shared" si="47"/>
        <v>0</v>
      </c>
      <c r="BI284" s="191">
        <f t="shared" si="48"/>
        <v>0</v>
      </c>
      <c r="BJ284" s="22" t="s">
        <v>24</v>
      </c>
      <c r="BK284" s="191">
        <f t="shared" si="49"/>
        <v>0</v>
      </c>
      <c r="BL284" s="22" t="s">
        <v>387</v>
      </c>
      <c r="BM284" s="22" t="s">
        <v>1872</v>
      </c>
    </row>
    <row r="285" spans="2:65" s="1" customFormat="1" ht="22.5" customHeight="1">
      <c r="B285" s="179"/>
      <c r="C285" s="180" t="s">
        <v>1156</v>
      </c>
      <c r="D285" s="180" t="s">
        <v>382</v>
      </c>
      <c r="E285" s="181" t="s">
        <v>1873</v>
      </c>
      <c r="F285" s="182" t="s">
        <v>1874</v>
      </c>
      <c r="G285" s="183" t="s">
        <v>420</v>
      </c>
      <c r="H285" s="184">
        <v>4.7E-2</v>
      </c>
      <c r="I285" s="185"/>
      <c r="J285" s="186">
        <f t="shared" si="40"/>
        <v>0</v>
      </c>
      <c r="K285" s="182" t="s">
        <v>386</v>
      </c>
      <c r="L285" s="39"/>
      <c r="M285" s="187" t="s">
        <v>5</v>
      </c>
      <c r="N285" s="188" t="s">
        <v>51</v>
      </c>
      <c r="O285" s="40"/>
      <c r="P285" s="189">
        <f t="shared" si="41"/>
        <v>0</v>
      </c>
      <c r="Q285" s="189">
        <v>1.05155814</v>
      </c>
      <c r="R285" s="189">
        <f t="shared" si="42"/>
        <v>4.9423232580000004E-2</v>
      </c>
      <c r="S285" s="189">
        <v>0</v>
      </c>
      <c r="T285" s="190">
        <f t="shared" si="43"/>
        <v>0</v>
      </c>
      <c r="AR285" s="22" t="s">
        <v>387</v>
      </c>
      <c r="AT285" s="22" t="s">
        <v>382</v>
      </c>
      <c r="AU285" s="22" t="s">
        <v>89</v>
      </c>
      <c r="AY285" s="22" t="s">
        <v>380</v>
      </c>
      <c r="BE285" s="191">
        <f t="shared" si="44"/>
        <v>0</v>
      </c>
      <c r="BF285" s="191">
        <f t="shared" si="45"/>
        <v>0</v>
      </c>
      <c r="BG285" s="191">
        <f t="shared" si="46"/>
        <v>0</v>
      </c>
      <c r="BH285" s="191">
        <f t="shared" si="47"/>
        <v>0</v>
      </c>
      <c r="BI285" s="191">
        <f t="shared" si="48"/>
        <v>0</v>
      </c>
      <c r="BJ285" s="22" t="s">
        <v>24</v>
      </c>
      <c r="BK285" s="191">
        <f t="shared" si="49"/>
        <v>0</v>
      </c>
      <c r="BL285" s="22" t="s">
        <v>387</v>
      </c>
      <c r="BM285" s="22" t="s">
        <v>1875</v>
      </c>
    </row>
    <row r="286" spans="2:65" s="1" customFormat="1" ht="22.5" customHeight="1">
      <c r="B286" s="179"/>
      <c r="C286" s="180" t="s">
        <v>1160</v>
      </c>
      <c r="D286" s="180" t="s">
        <v>382</v>
      </c>
      <c r="E286" s="181" t="s">
        <v>1876</v>
      </c>
      <c r="F286" s="182" t="s">
        <v>1877</v>
      </c>
      <c r="G286" s="183" t="s">
        <v>420</v>
      </c>
      <c r="H286" s="184">
        <v>8.6999999999999994E-2</v>
      </c>
      <c r="I286" s="185"/>
      <c r="J286" s="186">
        <f t="shared" si="40"/>
        <v>0</v>
      </c>
      <c r="K286" s="182" t="s">
        <v>386</v>
      </c>
      <c r="L286" s="39"/>
      <c r="M286" s="187" t="s">
        <v>5</v>
      </c>
      <c r="N286" s="188" t="s">
        <v>51</v>
      </c>
      <c r="O286" s="40"/>
      <c r="P286" s="189">
        <f t="shared" si="41"/>
        <v>0</v>
      </c>
      <c r="Q286" s="189">
        <v>1.0525581399999999</v>
      </c>
      <c r="R286" s="189">
        <f t="shared" si="42"/>
        <v>9.1572558179999985E-2</v>
      </c>
      <c r="S286" s="189">
        <v>0</v>
      </c>
      <c r="T286" s="190">
        <f t="shared" si="43"/>
        <v>0</v>
      </c>
      <c r="AR286" s="22" t="s">
        <v>387</v>
      </c>
      <c r="AT286" s="22" t="s">
        <v>382</v>
      </c>
      <c r="AU286" s="22" t="s">
        <v>89</v>
      </c>
      <c r="AY286" s="22" t="s">
        <v>380</v>
      </c>
      <c r="BE286" s="191">
        <f t="shared" si="44"/>
        <v>0</v>
      </c>
      <c r="BF286" s="191">
        <f t="shared" si="45"/>
        <v>0</v>
      </c>
      <c r="BG286" s="191">
        <f t="shared" si="46"/>
        <v>0</v>
      </c>
      <c r="BH286" s="191">
        <f t="shared" si="47"/>
        <v>0</v>
      </c>
      <c r="BI286" s="191">
        <f t="shared" si="48"/>
        <v>0</v>
      </c>
      <c r="BJ286" s="22" t="s">
        <v>24</v>
      </c>
      <c r="BK286" s="191">
        <f t="shared" si="49"/>
        <v>0</v>
      </c>
      <c r="BL286" s="22" t="s">
        <v>387</v>
      </c>
      <c r="BM286" s="22" t="s">
        <v>1878</v>
      </c>
    </row>
    <row r="287" spans="2:65" s="11" customFormat="1" ht="29.85" customHeight="1">
      <c r="B287" s="165"/>
      <c r="D287" s="176" t="s">
        <v>79</v>
      </c>
      <c r="E287" s="177" t="s">
        <v>407</v>
      </c>
      <c r="F287" s="177" t="s">
        <v>1879</v>
      </c>
      <c r="I287" s="168"/>
      <c r="J287" s="178">
        <f>BK287</f>
        <v>0</v>
      </c>
      <c r="L287" s="165"/>
      <c r="M287" s="170"/>
      <c r="N287" s="171"/>
      <c r="O287" s="171"/>
      <c r="P287" s="172">
        <f>SUM(P288:P289)</f>
        <v>0</v>
      </c>
      <c r="Q287" s="171"/>
      <c r="R287" s="172">
        <f>SUM(R288:R289)</f>
        <v>39.513026079999996</v>
      </c>
      <c r="S287" s="171"/>
      <c r="T287" s="173">
        <f>SUM(T288:T289)</f>
        <v>0</v>
      </c>
      <c r="AR287" s="166" t="s">
        <v>24</v>
      </c>
      <c r="AT287" s="174" t="s">
        <v>79</v>
      </c>
      <c r="AU287" s="174" t="s">
        <v>24</v>
      </c>
      <c r="AY287" s="166" t="s">
        <v>380</v>
      </c>
      <c r="BK287" s="175">
        <f>SUM(BK288:BK289)</f>
        <v>0</v>
      </c>
    </row>
    <row r="288" spans="2:65" s="1" customFormat="1" ht="31.5" customHeight="1">
      <c r="B288" s="179"/>
      <c r="C288" s="180" t="s">
        <v>1164</v>
      </c>
      <c r="D288" s="180" t="s">
        <v>382</v>
      </c>
      <c r="E288" s="181" t="s">
        <v>1880</v>
      </c>
      <c r="F288" s="182" t="s">
        <v>1881</v>
      </c>
      <c r="G288" s="183" t="s">
        <v>385</v>
      </c>
      <c r="H288" s="184">
        <v>17.512</v>
      </c>
      <c r="I288" s="185"/>
      <c r="J288" s="186">
        <f>ROUND(I288*H288,2)</f>
        <v>0</v>
      </c>
      <c r="K288" s="182" t="s">
        <v>386</v>
      </c>
      <c r="L288" s="39"/>
      <c r="M288" s="187" t="s">
        <v>5</v>
      </c>
      <c r="N288" s="188" t="s">
        <v>51</v>
      </c>
      <c r="O288" s="40"/>
      <c r="P288" s="189">
        <f>O288*H288</f>
        <v>0</v>
      </c>
      <c r="Q288" s="189">
        <v>2.2563399999999998</v>
      </c>
      <c r="R288" s="189">
        <f>Q288*H288</f>
        <v>39.513026079999996</v>
      </c>
      <c r="S288" s="189">
        <v>0</v>
      </c>
      <c r="T288" s="190">
        <f>S288*H288</f>
        <v>0</v>
      </c>
      <c r="AR288" s="22" t="s">
        <v>387</v>
      </c>
      <c r="AT288" s="22" t="s">
        <v>382</v>
      </c>
      <c r="AU288" s="22" t="s">
        <v>89</v>
      </c>
      <c r="AY288" s="22" t="s">
        <v>380</v>
      </c>
      <c r="BE288" s="191">
        <f>IF(N288="základní",J288,0)</f>
        <v>0</v>
      </c>
      <c r="BF288" s="191">
        <f>IF(N288="snížená",J288,0)</f>
        <v>0</v>
      </c>
      <c r="BG288" s="191">
        <f>IF(N288="zákl. přenesená",J288,0)</f>
        <v>0</v>
      </c>
      <c r="BH288" s="191">
        <f>IF(N288="sníž. přenesená",J288,0)</f>
        <v>0</v>
      </c>
      <c r="BI288" s="191">
        <f>IF(N288="nulová",J288,0)</f>
        <v>0</v>
      </c>
      <c r="BJ288" s="22" t="s">
        <v>24</v>
      </c>
      <c r="BK288" s="191">
        <f>ROUND(I288*H288,2)</f>
        <v>0</v>
      </c>
      <c r="BL288" s="22" t="s">
        <v>387</v>
      </c>
      <c r="BM288" s="22" t="s">
        <v>1882</v>
      </c>
    </row>
    <row r="289" spans="2:65" s="1" customFormat="1" ht="175.5">
      <c r="B289" s="39"/>
      <c r="D289" s="196" t="s">
        <v>389</v>
      </c>
      <c r="F289" s="197" t="s">
        <v>672</v>
      </c>
      <c r="I289" s="194"/>
      <c r="L289" s="39"/>
      <c r="M289" s="195"/>
      <c r="N289" s="40"/>
      <c r="O289" s="40"/>
      <c r="P289" s="40"/>
      <c r="Q289" s="40"/>
      <c r="R289" s="40"/>
      <c r="S289" s="40"/>
      <c r="T289" s="68"/>
      <c r="AT289" s="22" t="s">
        <v>389</v>
      </c>
      <c r="AU289" s="22" t="s">
        <v>89</v>
      </c>
    </row>
    <row r="290" spans="2:65" s="11" customFormat="1" ht="29.85" customHeight="1">
      <c r="B290" s="165"/>
      <c r="D290" s="176" t="s">
        <v>79</v>
      </c>
      <c r="E290" s="177" t="s">
        <v>424</v>
      </c>
      <c r="F290" s="177" t="s">
        <v>686</v>
      </c>
      <c r="I290" s="168"/>
      <c r="J290" s="178">
        <f>BK290</f>
        <v>0</v>
      </c>
      <c r="L290" s="165"/>
      <c r="M290" s="170"/>
      <c r="N290" s="171"/>
      <c r="O290" s="171"/>
      <c r="P290" s="172">
        <f>SUM(P291:P294)</f>
        <v>0</v>
      </c>
      <c r="Q290" s="171"/>
      <c r="R290" s="172">
        <f>SUM(R291:R294)</f>
        <v>1.8060799999999998E-2</v>
      </c>
      <c r="S290" s="171"/>
      <c r="T290" s="173">
        <f>SUM(T291:T294)</f>
        <v>0</v>
      </c>
      <c r="AR290" s="166" t="s">
        <v>24</v>
      </c>
      <c r="AT290" s="174" t="s">
        <v>79</v>
      </c>
      <c r="AU290" s="174" t="s">
        <v>24</v>
      </c>
      <c r="AY290" s="166" t="s">
        <v>380</v>
      </c>
      <c r="BK290" s="175">
        <f>SUM(BK291:BK294)</f>
        <v>0</v>
      </c>
    </row>
    <row r="291" spans="2:65" s="1" customFormat="1" ht="44.25" customHeight="1">
      <c r="B291" s="179"/>
      <c r="C291" s="180" t="s">
        <v>1168</v>
      </c>
      <c r="D291" s="180" t="s">
        <v>382</v>
      </c>
      <c r="E291" s="181" t="s">
        <v>1883</v>
      </c>
      <c r="F291" s="182" t="s">
        <v>1884</v>
      </c>
      <c r="G291" s="183" t="s">
        <v>470</v>
      </c>
      <c r="H291" s="184">
        <v>8</v>
      </c>
      <c r="I291" s="185"/>
      <c r="J291" s="186">
        <f>ROUND(I291*H291,2)</f>
        <v>0</v>
      </c>
      <c r="K291" s="182" t="s">
        <v>386</v>
      </c>
      <c r="L291" s="39"/>
      <c r="M291" s="187" t="s">
        <v>5</v>
      </c>
      <c r="N291" s="188" t="s">
        <v>51</v>
      </c>
      <c r="O291" s="40"/>
      <c r="P291" s="189">
        <f>O291*H291</f>
        <v>0</v>
      </c>
      <c r="Q291" s="189">
        <v>1.8E-3</v>
      </c>
      <c r="R291" s="189">
        <f>Q291*H291</f>
        <v>1.44E-2</v>
      </c>
      <c r="S291" s="189">
        <v>0</v>
      </c>
      <c r="T291" s="190">
        <f>S291*H291</f>
        <v>0</v>
      </c>
      <c r="AR291" s="22" t="s">
        <v>387</v>
      </c>
      <c r="AT291" s="22" t="s">
        <v>382</v>
      </c>
      <c r="AU291" s="22" t="s">
        <v>89</v>
      </c>
      <c r="AY291" s="22" t="s">
        <v>380</v>
      </c>
      <c r="BE291" s="191">
        <f>IF(N291="základní",J291,0)</f>
        <v>0</v>
      </c>
      <c r="BF291" s="191">
        <f>IF(N291="snížená",J291,0)</f>
        <v>0</v>
      </c>
      <c r="BG291" s="191">
        <f>IF(N291="zákl. přenesená",J291,0)</f>
        <v>0</v>
      </c>
      <c r="BH291" s="191">
        <f>IF(N291="sníž. přenesená",J291,0)</f>
        <v>0</v>
      </c>
      <c r="BI291" s="191">
        <f>IF(N291="nulová",J291,0)</f>
        <v>0</v>
      </c>
      <c r="BJ291" s="22" t="s">
        <v>24</v>
      </c>
      <c r="BK291" s="191">
        <f>ROUND(I291*H291,2)</f>
        <v>0</v>
      </c>
      <c r="BL291" s="22" t="s">
        <v>387</v>
      </c>
      <c r="BM291" s="22" t="s">
        <v>1885</v>
      </c>
    </row>
    <row r="292" spans="2:65" s="1" customFormat="1" ht="40.5">
      <c r="B292" s="39"/>
      <c r="D292" s="192" t="s">
        <v>389</v>
      </c>
      <c r="F292" s="193" t="s">
        <v>1886</v>
      </c>
      <c r="I292" s="194"/>
      <c r="L292" s="39"/>
      <c r="M292" s="195"/>
      <c r="N292" s="40"/>
      <c r="O292" s="40"/>
      <c r="P292" s="40"/>
      <c r="Q292" s="40"/>
      <c r="R292" s="40"/>
      <c r="S292" s="40"/>
      <c r="T292" s="68"/>
      <c r="AT292" s="22" t="s">
        <v>389</v>
      </c>
      <c r="AU292" s="22" t="s">
        <v>89</v>
      </c>
    </row>
    <row r="293" spans="2:65" s="1" customFormat="1" ht="31.5" customHeight="1">
      <c r="B293" s="179"/>
      <c r="C293" s="180" t="s">
        <v>1172</v>
      </c>
      <c r="D293" s="180" t="s">
        <v>382</v>
      </c>
      <c r="E293" s="181" t="s">
        <v>1887</v>
      </c>
      <c r="F293" s="182" t="s">
        <v>1888</v>
      </c>
      <c r="G293" s="183" t="s">
        <v>470</v>
      </c>
      <c r="H293" s="184">
        <v>22</v>
      </c>
      <c r="I293" s="185"/>
      <c r="J293" s="186">
        <f>ROUND(I293*H293,2)</f>
        <v>0</v>
      </c>
      <c r="K293" s="182" t="s">
        <v>386</v>
      </c>
      <c r="L293" s="39"/>
      <c r="M293" s="187" t="s">
        <v>5</v>
      </c>
      <c r="N293" s="188" t="s">
        <v>51</v>
      </c>
      <c r="O293" s="40"/>
      <c r="P293" s="189">
        <f>O293*H293</f>
        <v>0</v>
      </c>
      <c r="Q293" s="189">
        <v>1.6640000000000001E-4</v>
      </c>
      <c r="R293" s="189">
        <f>Q293*H293</f>
        <v>3.6608000000000001E-3</v>
      </c>
      <c r="S293" s="189">
        <v>0</v>
      </c>
      <c r="T293" s="190">
        <f>S293*H293</f>
        <v>0</v>
      </c>
      <c r="AR293" s="22" t="s">
        <v>387</v>
      </c>
      <c r="AT293" s="22" t="s">
        <v>382</v>
      </c>
      <c r="AU293" s="22" t="s">
        <v>89</v>
      </c>
      <c r="AY293" s="22" t="s">
        <v>380</v>
      </c>
      <c r="BE293" s="191">
        <f>IF(N293="základní",J293,0)</f>
        <v>0</v>
      </c>
      <c r="BF293" s="191">
        <f>IF(N293="snížená",J293,0)</f>
        <v>0</v>
      </c>
      <c r="BG293" s="191">
        <f>IF(N293="zákl. přenesená",J293,0)</f>
        <v>0</v>
      </c>
      <c r="BH293" s="191">
        <f>IF(N293="sníž. přenesená",J293,0)</f>
        <v>0</v>
      </c>
      <c r="BI293" s="191">
        <f>IF(N293="nulová",J293,0)</f>
        <v>0</v>
      </c>
      <c r="BJ293" s="22" t="s">
        <v>24</v>
      </c>
      <c r="BK293" s="191">
        <f>ROUND(I293*H293,2)</f>
        <v>0</v>
      </c>
      <c r="BL293" s="22" t="s">
        <v>387</v>
      </c>
      <c r="BM293" s="22" t="s">
        <v>1889</v>
      </c>
    </row>
    <row r="294" spans="2:65" s="1" customFormat="1" ht="40.5">
      <c r="B294" s="39"/>
      <c r="D294" s="196" t="s">
        <v>389</v>
      </c>
      <c r="F294" s="197" t="s">
        <v>1886</v>
      </c>
      <c r="I294" s="194"/>
      <c r="L294" s="39"/>
      <c r="M294" s="195"/>
      <c r="N294" s="40"/>
      <c r="O294" s="40"/>
      <c r="P294" s="40"/>
      <c r="Q294" s="40"/>
      <c r="R294" s="40"/>
      <c r="S294" s="40"/>
      <c r="T294" s="68"/>
      <c r="AT294" s="22" t="s">
        <v>389</v>
      </c>
      <c r="AU294" s="22" t="s">
        <v>89</v>
      </c>
    </row>
    <row r="295" spans="2:65" s="11" customFormat="1" ht="29.85" customHeight="1">
      <c r="B295" s="165"/>
      <c r="D295" s="176" t="s">
        <v>79</v>
      </c>
      <c r="E295" s="177" t="s">
        <v>716</v>
      </c>
      <c r="F295" s="177" t="s">
        <v>717</v>
      </c>
      <c r="I295" s="168"/>
      <c r="J295" s="178">
        <f>BK295</f>
        <v>0</v>
      </c>
      <c r="L295" s="165"/>
      <c r="M295" s="170"/>
      <c r="N295" s="171"/>
      <c r="O295" s="171"/>
      <c r="P295" s="172">
        <f>SUM(P296:P297)</f>
        <v>0</v>
      </c>
      <c r="Q295" s="171"/>
      <c r="R295" s="172">
        <f>SUM(R296:R297)</f>
        <v>0</v>
      </c>
      <c r="S295" s="171"/>
      <c r="T295" s="173">
        <f>SUM(T296:T297)</f>
        <v>0</v>
      </c>
      <c r="AR295" s="166" t="s">
        <v>24</v>
      </c>
      <c r="AT295" s="174" t="s">
        <v>79</v>
      </c>
      <c r="AU295" s="174" t="s">
        <v>24</v>
      </c>
      <c r="AY295" s="166" t="s">
        <v>380</v>
      </c>
      <c r="BK295" s="175">
        <f>SUM(BK296:BK297)</f>
        <v>0</v>
      </c>
    </row>
    <row r="296" spans="2:65" s="1" customFormat="1" ht="57" customHeight="1">
      <c r="B296" s="179"/>
      <c r="C296" s="180" t="s">
        <v>1176</v>
      </c>
      <c r="D296" s="180" t="s">
        <v>382</v>
      </c>
      <c r="E296" s="181" t="s">
        <v>1890</v>
      </c>
      <c r="F296" s="182" t="s">
        <v>1891</v>
      </c>
      <c r="G296" s="183" t="s">
        <v>420</v>
      </c>
      <c r="H296" s="184">
        <v>1319.2329999999999</v>
      </c>
      <c r="I296" s="185"/>
      <c r="J296" s="186">
        <f>ROUND(I296*H296,2)</f>
        <v>0</v>
      </c>
      <c r="K296" s="182" t="s">
        <v>386</v>
      </c>
      <c r="L296" s="39"/>
      <c r="M296" s="187" t="s">
        <v>5</v>
      </c>
      <c r="N296" s="188" t="s">
        <v>51</v>
      </c>
      <c r="O296" s="40"/>
      <c r="P296" s="189">
        <f>O296*H296</f>
        <v>0</v>
      </c>
      <c r="Q296" s="189">
        <v>0</v>
      </c>
      <c r="R296" s="189">
        <f>Q296*H296</f>
        <v>0</v>
      </c>
      <c r="S296" s="189">
        <v>0</v>
      </c>
      <c r="T296" s="190">
        <f>S296*H296</f>
        <v>0</v>
      </c>
      <c r="AR296" s="22" t="s">
        <v>387</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387</v>
      </c>
      <c r="BM296" s="22" t="s">
        <v>1892</v>
      </c>
    </row>
    <row r="297" spans="2:65" s="1" customFormat="1" ht="40.5">
      <c r="B297" s="39"/>
      <c r="D297" s="196" t="s">
        <v>389</v>
      </c>
      <c r="F297" s="197" t="s">
        <v>1893</v>
      </c>
      <c r="I297" s="194"/>
      <c r="L297" s="39"/>
      <c r="M297" s="221"/>
      <c r="N297" s="218"/>
      <c r="O297" s="218"/>
      <c r="P297" s="218"/>
      <c r="Q297" s="218"/>
      <c r="R297" s="218"/>
      <c r="S297" s="218"/>
      <c r="T297" s="222"/>
      <c r="AT297" s="22" t="s">
        <v>389</v>
      </c>
      <c r="AU297" s="22" t="s">
        <v>89</v>
      </c>
    </row>
    <row r="298" spans="2:65" s="1" customFormat="1" ht="6.95" customHeight="1">
      <c r="B298" s="54"/>
      <c r="C298" s="55"/>
      <c r="D298" s="55"/>
      <c r="E298" s="55"/>
      <c r="F298" s="55"/>
      <c r="G298" s="55"/>
      <c r="H298" s="55"/>
      <c r="I298" s="132"/>
      <c r="J298" s="55"/>
      <c r="K298" s="55"/>
      <c r="L298" s="39"/>
    </row>
  </sheetData>
  <autoFilter ref="C88:K297"/>
  <mergeCells count="12">
    <mergeCell ref="E79:H79"/>
    <mergeCell ref="E81:H81"/>
    <mergeCell ref="E7:H7"/>
    <mergeCell ref="E9:H9"/>
    <mergeCell ref="E11:H11"/>
    <mergeCell ref="E26:H26"/>
    <mergeCell ref="E47:H47"/>
    <mergeCell ref="G1:H1"/>
    <mergeCell ref="L2:V2"/>
    <mergeCell ref="E49:H49"/>
    <mergeCell ref="E51:H51"/>
    <mergeCell ref="E77:H7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100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1894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ROUND(SUM(BE84:BE90), 2)</f>
        <v>0</v>
      </c>
      <c r="G32" s="40"/>
      <c r="H32" s="40"/>
      <c r="I32" s="124">
        <v>0.21</v>
      </c>
      <c r="J32" s="123">
        <f>ROUND(ROUND((SUM(BE84:BE90)), 2)*I32, 2)</f>
        <v>0</v>
      </c>
      <c r="K32" s="43"/>
    </row>
    <row r="33" spans="2:11" s="1" customFormat="1" ht="14.45" customHeight="1">
      <c r="B33" s="39"/>
      <c r="C33" s="40"/>
      <c r="D33" s="40"/>
      <c r="E33" s="47" t="s">
        <v>52</v>
      </c>
      <c r="F33" s="123">
        <f>ROUND(SUM(BF84:BF90), 2)</f>
        <v>0</v>
      </c>
      <c r="G33" s="40"/>
      <c r="H33" s="40"/>
      <c r="I33" s="124">
        <v>0.15</v>
      </c>
      <c r="J33" s="123">
        <f>ROUND(ROUND((SUM(BF84:BF90)), 2)*I33, 2)</f>
        <v>0</v>
      </c>
      <c r="K33" s="43"/>
    </row>
    <row r="34" spans="2:11" s="1" customFormat="1" ht="14.45" hidden="1" customHeight="1">
      <c r="B34" s="39"/>
      <c r="C34" s="40"/>
      <c r="D34" s="40"/>
      <c r="E34" s="47" t="s">
        <v>53</v>
      </c>
      <c r="F34" s="123">
        <f>ROUND(SUM(BG84:BG90), 2)</f>
        <v>0</v>
      </c>
      <c r="G34" s="40"/>
      <c r="H34" s="40"/>
      <c r="I34" s="124">
        <v>0.21</v>
      </c>
      <c r="J34" s="123">
        <v>0</v>
      </c>
      <c r="K34" s="43"/>
    </row>
    <row r="35" spans="2:11" s="1" customFormat="1" ht="14.45" hidden="1" customHeight="1">
      <c r="B35" s="39"/>
      <c r="C35" s="40"/>
      <c r="D35" s="40"/>
      <c r="E35" s="47" t="s">
        <v>54</v>
      </c>
      <c r="F35" s="123">
        <f>ROUND(SUM(BH84:BH90), 2)</f>
        <v>0</v>
      </c>
      <c r="G35" s="40"/>
      <c r="H35" s="40"/>
      <c r="I35" s="124">
        <v>0.15</v>
      </c>
      <c r="J35" s="123">
        <v>0</v>
      </c>
      <c r="K35" s="43"/>
    </row>
    <row r="36" spans="2:11" s="1" customFormat="1" ht="14.45" hidden="1" customHeight="1">
      <c r="B36" s="39"/>
      <c r="C36" s="40"/>
      <c r="D36" s="40"/>
      <c r="E36" s="47" t="s">
        <v>55</v>
      </c>
      <c r="F36" s="123">
        <f>ROUND(SUM(BI84:BI90),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SO.01-3 - Požárně bezpečnostní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SO.01-3 - Požárně bezpečnostní řešení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SUM(P87:P90)</f>
        <v>0</v>
      </c>
      <c r="Q86" s="171"/>
      <c r="R86" s="172">
        <f>SUM(R87:R90)</f>
        <v>0</v>
      </c>
      <c r="S86" s="171"/>
      <c r="T86" s="173">
        <f>SUM(T87:T90)</f>
        <v>0</v>
      </c>
      <c r="AR86" s="166" t="s">
        <v>24</v>
      </c>
      <c r="AT86" s="174" t="s">
        <v>79</v>
      </c>
      <c r="AU86" s="174" t="s">
        <v>24</v>
      </c>
      <c r="AY86" s="166" t="s">
        <v>380</v>
      </c>
      <c r="BK86" s="175">
        <f>SUM(BK87:BK90)</f>
        <v>0</v>
      </c>
    </row>
    <row r="87" spans="2:65" s="1" customFormat="1" ht="22.5" customHeight="1">
      <c r="B87" s="179"/>
      <c r="C87" s="180" t="s">
        <v>24</v>
      </c>
      <c r="D87" s="180" t="s">
        <v>382</v>
      </c>
      <c r="E87" s="181" t="s">
        <v>1895</v>
      </c>
      <c r="F87" s="182" t="s">
        <v>1896</v>
      </c>
      <c r="G87" s="183" t="s">
        <v>714</v>
      </c>
      <c r="H87" s="184">
        <v>19</v>
      </c>
      <c r="I87" s="185"/>
      <c r="J87" s="186">
        <f>ROUND(I87*H87,2)</f>
        <v>0</v>
      </c>
      <c r="K87" s="182" t="s">
        <v>459</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1897</v>
      </c>
    </row>
    <row r="88" spans="2:65" s="1" customFormat="1" ht="22.5" customHeight="1">
      <c r="B88" s="179"/>
      <c r="C88" s="180" t="s">
        <v>89</v>
      </c>
      <c r="D88" s="180" t="s">
        <v>382</v>
      </c>
      <c r="E88" s="181" t="s">
        <v>1898</v>
      </c>
      <c r="F88" s="182" t="s">
        <v>1899</v>
      </c>
      <c r="G88" s="183" t="s">
        <v>714</v>
      </c>
      <c r="H88" s="184">
        <v>4</v>
      </c>
      <c r="I88" s="185"/>
      <c r="J88" s="186">
        <f>ROUND(I88*H88,2)</f>
        <v>0</v>
      </c>
      <c r="K88" s="182" t="s">
        <v>459</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1900</v>
      </c>
    </row>
    <row r="89" spans="2:65" s="1" customFormat="1" ht="22.5" customHeight="1">
      <c r="B89" s="179"/>
      <c r="C89" s="180" t="s">
        <v>395</v>
      </c>
      <c r="D89" s="180" t="s">
        <v>382</v>
      </c>
      <c r="E89" s="181" t="s">
        <v>1901</v>
      </c>
      <c r="F89" s="182" t="s">
        <v>1902</v>
      </c>
      <c r="G89" s="183" t="s">
        <v>714</v>
      </c>
      <c r="H89" s="184">
        <v>1</v>
      </c>
      <c r="I89" s="185"/>
      <c r="J89" s="186">
        <f>ROUND(I89*H89,2)</f>
        <v>0</v>
      </c>
      <c r="K89" s="182" t="s">
        <v>459</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1903</v>
      </c>
    </row>
    <row r="90" spans="2:65" s="1" customFormat="1" ht="22.5" customHeight="1">
      <c r="B90" s="179"/>
      <c r="C90" s="180" t="s">
        <v>387</v>
      </c>
      <c r="D90" s="180" t="s">
        <v>382</v>
      </c>
      <c r="E90" s="181" t="s">
        <v>1904</v>
      </c>
      <c r="F90" s="182" t="s">
        <v>1905</v>
      </c>
      <c r="G90" s="183" t="s">
        <v>714</v>
      </c>
      <c r="H90" s="184">
        <v>1</v>
      </c>
      <c r="I90" s="185"/>
      <c r="J90" s="186">
        <f>ROUND(I90*H90,2)</f>
        <v>0</v>
      </c>
      <c r="K90" s="182" t="s">
        <v>459</v>
      </c>
      <c r="L90" s="39"/>
      <c r="M90" s="187" t="s">
        <v>5</v>
      </c>
      <c r="N90" s="217" t="s">
        <v>51</v>
      </c>
      <c r="O90" s="218"/>
      <c r="P90" s="219">
        <f>O90*H90</f>
        <v>0</v>
      </c>
      <c r="Q90" s="219">
        <v>0</v>
      </c>
      <c r="R90" s="219">
        <f>Q90*H90</f>
        <v>0</v>
      </c>
      <c r="S90" s="219">
        <v>0</v>
      </c>
      <c r="T90" s="22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1906</v>
      </c>
    </row>
    <row r="91" spans="2:65" s="1" customFormat="1" ht="6.95" customHeight="1">
      <c r="B91" s="54"/>
      <c r="C91" s="55"/>
      <c r="D91" s="55"/>
      <c r="E91" s="55"/>
      <c r="F91" s="55"/>
      <c r="G91" s="55"/>
      <c r="H91" s="55"/>
      <c r="I91" s="132"/>
      <c r="J91" s="55"/>
      <c r="K91" s="55"/>
      <c r="L91" s="39"/>
    </row>
  </sheetData>
  <autoFilter ref="C83:K90"/>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103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1907</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SO.01-4 - Zdravotně technické instalace - Kanalizace</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SO.01-4 - Zdravotně technické instalace - Kanalizace</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1911</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1912</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106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1913</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SO.01-5 - Zdravotně technické instalace - Vodovod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SO.01-5 - Zdravotně technické instalace - Vodovod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1917</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1918</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109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1919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SO.01-6 - Zdravotně technické instalace - Plynovod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SO.01-6 - Zdravotně technické instalace - Plynovod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1921</v>
      </c>
      <c r="F86" s="177" t="s">
        <v>1922</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1921</v>
      </c>
      <c r="F87" s="182" t="s">
        <v>1923</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1924</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112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1925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SO.01-7 - Vytápění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SO.01-7 - Vytápění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1927</v>
      </c>
      <c r="F86" s="177" t="s">
        <v>1928</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1927</v>
      </c>
      <c r="F87" s="182" t="s">
        <v>1929</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1930</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115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332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1931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332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SO.01-8 - Silnoproudá elektrotechnika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332</v>
      </c>
      <c r="F74" s="360"/>
      <c r="G74" s="360"/>
      <c r="H74" s="360"/>
      <c r="L74" s="39"/>
    </row>
    <row r="75" spans="2:12" s="1" customFormat="1" ht="14.45" customHeight="1">
      <c r="B75" s="39"/>
      <c r="C75" s="61" t="s">
        <v>333</v>
      </c>
      <c r="L75" s="39"/>
    </row>
    <row r="76" spans="2:12" s="1" customFormat="1" ht="23.25" customHeight="1">
      <c r="B76" s="39"/>
      <c r="E76" s="328" t="str">
        <f>E11</f>
        <v>SO.01-8 - Silnoproudá elektrotechnika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1935</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1936</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28"/>
  <sheetViews>
    <sheetView showGridLines="0" workbookViewId="0">
      <pane ySplit="1" topLeftCell="A220" activePane="bottomLeft" state="frozen"/>
      <selection pane="bottomLeft" activeCell="F291" sqref="F29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120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1938</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ROUND(SUM(BE102:BE327), 2)</f>
        <v>0</v>
      </c>
      <c r="G32" s="40"/>
      <c r="H32" s="40"/>
      <c r="I32" s="124">
        <v>0.21</v>
      </c>
      <c r="J32" s="123">
        <f>ROUND(ROUND((SUM(BE102:BE327)), 2)*I32, 2)</f>
        <v>0</v>
      </c>
      <c r="K32" s="43"/>
    </row>
    <row r="33" spans="2:11" s="1" customFormat="1" ht="14.45" customHeight="1">
      <c r="B33" s="39"/>
      <c r="C33" s="40"/>
      <c r="D33" s="40"/>
      <c r="E33" s="47" t="s">
        <v>52</v>
      </c>
      <c r="F33" s="123">
        <f>ROUND(SUM(BF102:BF327), 2)</f>
        <v>0</v>
      </c>
      <c r="G33" s="40"/>
      <c r="H33" s="40"/>
      <c r="I33" s="124">
        <v>0.15</v>
      </c>
      <c r="J33" s="123">
        <f>ROUND(ROUND((SUM(BF102:BF327)), 2)*I33, 2)</f>
        <v>0</v>
      </c>
      <c r="K33" s="43"/>
    </row>
    <row r="34" spans="2:11" s="1" customFormat="1" ht="14.45" hidden="1" customHeight="1">
      <c r="B34" s="39"/>
      <c r="C34" s="40"/>
      <c r="D34" s="40"/>
      <c r="E34" s="47" t="s">
        <v>53</v>
      </c>
      <c r="F34" s="123">
        <f>ROUND(SUM(BG102:BG327), 2)</f>
        <v>0</v>
      </c>
      <c r="G34" s="40"/>
      <c r="H34" s="40"/>
      <c r="I34" s="124">
        <v>0.21</v>
      </c>
      <c r="J34" s="123">
        <v>0</v>
      </c>
      <c r="K34" s="43"/>
    </row>
    <row r="35" spans="2:11" s="1" customFormat="1" ht="14.45" hidden="1" customHeight="1">
      <c r="B35" s="39"/>
      <c r="C35" s="40"/>
      <c r="D35" s="40"/>
      <c r="E35" s="47" t="s">
        <v>54</v>
      </c>
      <c r="F35" s="123">
        <f>ROUND(SUM(BH102:BH327), 2)</f>
        <v>0</v>
      </c>
      <c r="G35" s="40"/>
      <c r="H35" s="40"/>
      <c r="I35" s="124">
        <v>0.15</v>
      </c>
      <c r="J35" s="123">
        <v>0</v>
      </c>
      <c r="K35" s="43"/>
    </row>
    <row r="36" spans="2:11" s="1" customFormat="1" ht="14.45" hidden="1" customHeight="1">
      <c r="B36" s="39"/>
      <c r="C36" s="40"/>
      <c r="D36" s="40"/>
      <c r="E36" s="47" t="s">
        <v>55</v>
      </c>
      <c r="F36" s="123">
        <f>ROUND(SUM(BI102:BI327),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SO.02.1-1 - Architektonicko-stavební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J102</f>
        <v>0</v>
      </c>
      <c r="K60" s="43"/>
      <c r="AU60" s="22" t="s">
        <v>340</v>
      </c>
    </row>
    <row r="61" spans="2:47" s="8" customFormat="1" ht="24.95" customHeight="1">
      <c r="B61" s="140"/>
      <c r="C61" s="141"/>
      <c r="D61" s="142" t="s">
        <v>341</v>
      </c>
      <c r="E61" s="143"/>
      <c r="F61" s="143"/>
      <c r="G61" s="143"/>
      <c r="H61" s="143"/>
      <c r="I61" s="144"/>
      <c r="J61" s="145">
        <f>J103</f>
        <v>0</v>
      </c>
      <c r="K61" s="146"/>
    </row>
    <row r="62" spans="2:47" s="9" customFormat="1" ht="19.899999999999999" customHeight="1">
      <c r="B62" s="147"/>
      <c r="C62" s="148"/>
      <c r="D62" s="149" t="s">
        <v>342</v>
      </c>
      <c r="E62" s="150"/>
      <c r="F62" s="150"/>
      <c r="G62" s="150"/>
      <c r="H62" s="150"/>
      <c r="I62" s="151"/>
      <c r="J62" s="152">
        <f>J104</f>
        <v>0</v>
      </c>
      <c r="K62" s="153"/>
    </row>
    <row r="63" spans="2:47" s="9" customFormat="1" ht="19.899999999999999" customHeight="1">
      <c r="B63" s="147"/>
      <c r="C63" s="148"/>
      <c r="D63" s="149" t="s">
        <v>343</v>
      </c>
      <c r="E63" s="150"/>
      <c r="F63" s="150"/>
      <c r="G63" s="150"/>
      <c r="H63" s="150"/>
      <c r="I63" s="151"/>
      <c r="J63" s="152">
        <f>J116</f>
        <v>0</v>
      </c>
      <c r="K63" s="153"/>
    </row>
    <row r="64" spans="2:47" s="9" customFormat="1" ht="19.899999999999999" customHeight="1">
      <c r="B64" s="147"/>
      <c r="C64" s="148"/>
      <c r="D64" s="149" t="s">
        <v>344</v>
      </c>
      <c r="E64" s="150"/>
      <c r="F64" s="150"/>
      <c r="G64" s="150"/>
      <c r="H64" s="150"/>
      <c r="I64" s="151"/>
      <c r="J64" s="152">
        <f>J124</f>
        <v>0</v>
      </c>
      <c r="K64" s="153"/>
    </row>
    <row r="65" spans="2:11" s="9" customFormat="1" ht="19.899999999999999" customHeight="1">
      <c r="B65" s="147"/>
      <c r="C65" s="148"/>
      <c r="D65" s="149" t="s">
        <v>1393</v>
      </c>
      <c r="E65" s="150"/>
      <c r="F65" s="150"/>
      <c r="G65" s="150"/>
      <c r="H65" s="150"/>
      <c r="I65" s="151"/>
      <c r="J65" s="152">
        <f>J146</f>
        <v>0</v>
      </c>
      <c r="K65" s="153"/>
    </row>
    <row r="66" spans="2:11" s="9" customFormat="1" ht="19.899999999999999" customHeight="1">
      <c r="B66" s="147"/>
      <c r="C66" s="148"/>
      <c r="D66" s="149" t="s">
        <v>346</v>
      </c>
      <c r="E66" s="150"/>
      <c r="F66" s="150"/>
      <c r="G66" s="150"/>
      <c r="H66" s="150"/>
      <c r="I66" s="151"/>
      <c r="J66" s="152">
        <f>J169</f>
        <v>0</v>
      </c>
      <c r="K66" s="153"/>
    </row>
    <row r="67" spans="2:11" s="9" customFormat="1" ht="19.899999999999999" customHeight="1">
      <c r="B67" s="147"/>
      <c r="C67" s="148"/>
      <c r="D67" s="149" t="s">
        <v>347</v>
      </c>
      <c r="E67" s="150"/>
      <c r="F67" s="150"/>
      <c r="G67" s="150"/>
      <c r="H67" s="150"/>
      <c r="I67" s="151"/>
      <c r="J67" s="152">
        <f>J180</f>
        <v>0</v>
      </c>
      <c r="K67" s="153"/>
    </row>
    <row r="68" spans="2:11" s="8" customFormat="1" ht="24.95" customHeight="1">
      <c r="B68" s="140"/>
      <c r="C68" s="141"/>
      <c r="D68" s="142" t="s">
        <v>348</v>
      </c>
      <c r="E68" s="143"/>
      <c r="F68" s="143"/>
      <c r="G68" s="143"/>
      <c r="H68" s="143"/>
      <c r="I68" s="144"/>
      <c r="J68" s="145">
        <f>J182</f>
        <v>0</v>
      </c>
      <c r="K68" s="146"/>
    </row>
    <row r="69" spans="2:11" s="9" customFormat="1" ht="19.899999999999999" customHeight="1">
      <c r="B69" s="147"/>
      <c r="C69" s="148"/>
      <c r="D69" s="149" t="s">
        <v>349</v>
      </c>
      <c r="E69" s="150"/>
      <c r="F69" s="150"/>
      <c r="G69" s="150"/>
      <c r="H69" s="150"/>
      <c r="I69" s="151"/>
      <c r="J69" s="152">
        <f>J183</f>
        <v>0</v>
      </c>
      <c r="K69" s="153"/>
    </row>
    <row r="70" spans="2:11" s="9" customFormat="1" ht="19.899999999999999" customHeight="1">
      <c r="B70" s="147"/>
      <c r="C70" s="148"/>
      <c r="D70" s="149" t="s">
        <v>350</v>
      </c>
      <c r="E70" s="150"/>
      <c r="F70" s="150"/>
      <c r="G70" s="150"/>
      <c r="H70" s="150"/>
      <c r="I70" s="151"/>
      <c r="J70" s="152">
        <f>J199</f>
        <v>0</v>
      </c>
      <c r="K70" s="153"/>
    </row>
    <row r="71" spans="2:11" s="9" customFormat="1" ht="19.899999999999999" customHeight="1">
      <c r="B71" s="147"/>
      <c r="C71" s="148"/>
      <c r="D71" s="149" t="s">
        <v>1939</v>
      </c>
      <c r="E71" s="150"/>
      <c r="F71" s="150"/>
      <c r="G71" s="150"/>
      <c r="H71" s="150"/>
      <c r="I71" s="151"/>
      <c r="J71" s="152">
        <f>J215</f>
        <v>0</v>
      </c>
      <c r="K71" s="153"/>
    </row>
    <row r="72" spans="2:11" s="9" customFormat="1" ht="19.899999999999999" customHeight="1">
      <c r="B72" s="147"/>
      <c r="C72" s="148"/>
      <c r="D72" s="149" t="s">
        <v>353</v>
      </c>
      <c r="E72" s="150"/>
      <c r="F72" s="150"/>
      <c r="G72" s="150"/>
      <c r="H72" s="150"/>
      <c r="I72" s="151"/>
      <c r="J72" s="152">
        <f>J227</f>
        <v>0</v>
      </c>
      <c r="K72" s="153"/>
    </row>
    <row r="73" spans="2:11" s="9" customFormat="1" ht="19.899999999999999" customHeight="1">
      <c r="B73" s="147"/>
      <c r="C73" s="148"/>
      <c r="D73" s="149" t="s">
        <v>1940</v>
      </c>
      <c r="E73" s="150"/>
      <c r="F73" s="150"/>
      <c r="G73" s="150"/>
      <c r="H73" s="150"/>
      <c r="I73" s="151"/>
      <c r="J73" s="152">
        <f>J232</f>
        <v>0</v>
      </c>
      <c r="K73" s="153"/>
    </row>
    <row r="74" spans="2:11" s="9" customFormat="1" ht="19.899999999999999" customHeight="1">
      <c r="B74" s="147"/>
      <c r="C74" s="148"/>
      <c r="D74" s="149" t="s">
        <v>355</v>
      </c>
      <c r="E74" s="150"/>
      <c r="F74" s="150"/>
      <c r="G74" s="150"/>
      <c r="H74" s="150"/>
      <c r="I74" s="151"/>
      <c r="J74" s="152">
        <f>J238</f>
        <v>0</v>
      </c>
      <c r="K74" s="153"/>
    </row>
    <row r="75" spans="2:11" s="9" customFormat="1" ht="19.899999999999999" customHeight="1">
      <c r="B75" s="147"/>
      <c r="C75" s="148"/>
      <c r="D75" s="149" t="s">
        <v>357</v>
      </c>
      <c r="E75" s="150"/>
      <c r="F75" s="150"/>
      <c r="G75" s="150"/>
      <c r="H75" s="150"/>
      <c r="I75" s="151"/>
      <c r="J75" s="152">
        <f>J250</f>
        <v>0</v>
      </c>
      <c r="K75" s="153"/>
    </row>
    <row r="76" spans="2:11" s="9" customFormat="1" ht="19.899999999999999" customHeight="1">
      <c r="B76" s="147"/>
      <c r="C76" s="148"/>
      <c r="D76" s="149" t="s">
        <v>358</v>
      </c>
      <c r="E76" s="150"/>
      <c r="F76" s="150"/>
      <c r="G76" s="150"/>
      <c r="H76" s="150"/>
      <c r="I76" s="151"/>
      <c r="J76" s="152">
        <f>J304</f>
        <v>0</v>
      </c>
      <c r="K76" s="153"/>
    </row>
    <row r="77" spans="2:11" s="9" customFormat="1" ht="19.899999999999999" customHeight="1">
      <c r="B77" s="147"/>
      <c r="C77" s="148"/>
      <c r="D77" s="149" t="s">
        <v>1941</v>
      </c>
      <c r="E77" s="150"/>
      <c r="F77" s="150"/>
      <c r="G77" s="150"/>
      <c r="H77" s="150"/>
      <c r="I77" s="151"/>
      <c r="J77" s="152">
        <f>J315</f>
        <v>0</v>
      </c>
      <c r="K77" s="153"/>
    </row>
    <row r="78" spans="2:11" s="9" customFormat="1" ht="19.899999999999999" customHeight="1">
      <c r="B78" s="147"/>
      <c r="C78" s="148"/>
      <c r="D78" s="149" t="s">
        <v>1942</v>
      </c>
      <c r="E78" s="150"/>
      <c r="F78" s="150"/>
      <c r="G78" s="150"/>
      <c r="H78" s="150"/>
      <c r="I78" s="151"/>
      <c r="J78" s="152">
        <f>J319</f>
        <v>0</v>
      </c>
      <c r="K78" s="153"/>
    </row>
    <row r="79" spans="2:11" s="9" customFormat="1" ht="19.899999999999999" customHeight="1">
      <c r="B79" s="147"/>
      <c r="C79" s="148"/>
      <c r="D79" s="149" t="s">
        <v>362</v>
      </c>
      <c r="E79" s="150"/>
      <c r="F79" s="150"/>
      <c r="G79" s="150"/>
      <c r="H79" s="150"/>
      <c r="I79" s="151"/>
      <c r="J79" s="152">
        <f>J324</f>
        <v>0</v>
      </c>
      <c r="K79" s="153"/>
    </row>
    <row r="80" spans="2:11" s="9" customFormat="1" ht="19.899999999999999" customHeight="1">
      <c r="B80" s="147"/>
      <c r="C80" s="148"/>
      <c r="D80" s="149" t="s">
        <v>363</v>
      </c>
      <c r="E80" s="150"/>
      <c r="F80" s="150"/>
      <c r="G80" s="150"/>
      <c r="H80" s="150"/>
      <c r="I80" s="151"/>
      <c r="J80" s="152">
        <f>J326</f>
        <v>0</v>
      </c>
      <c r="K80" s="153"/>
    </row>
    <row r="81" spans="2:12" s="1" customFormat="1" ht="21.75" customHeight="1">
      <c r="B81" s="39"/>
      <c r="C81" s="40"/>
      <c r="D81" s="40"/>
      <c r="E81" s="40"/>
      <c r="F81" s="40"/>
      <c r="G81" s="40"/>
      <c r="H81" s="40"/>
      <c r="I81" s="111"/>
      <c r="J81" s="40"/>
      <c r="K81" s="43"/>
    </row>
    <row r="82" spans="2:12" s="1" customFormat="1" ht="6.95" customHeight="1">
      <c r="B82" s="54"/>
      <c r="C82" s="55"/>
      <c r="D82" s="55"/>
      <c r="E82" s="55"/>
      <c r="F82" s="55"/>
      <c r="G82" s="55"/>
      <c r="H82" s="55"/>
      <c r="I82" s="132"/>
      <c r="J82" s="55"/>
      <c r="K82" s="56"/>
    </row>
    <row r="86" spans="2:12" s="1" customFormat="1" ht="6.95" customHeight="1">
      <c r="B86" s="57"/>
      <c r="C86" s="58"/>
      <c r="D86" s="58"/>
      <c r="E86" s="58"/>
      <c r="F86" s="58"/>
      <c r="G86" s="58"/>
      <c r="H86" s="58"/>
      <c r="I86" s="133"/>
      <c r="J86" s="58"/>
      <c r="K86" s="58"/>
      <c r="L86" s="39"/>
    </row>
    <row r="87" spans="2:12" s="1" customFormat="1" ht="36.950000000000003" customHeight="1">
      <c r="B87" s="39"/>
      <c r="C87" s="59" t="s">
        <v>364</v>
      </c>
      <c r="L87" s="39"/>
    </row>
    <row r="88" spans="2:12" s="1" customFormat="1" ht="6.95" customHeight="1">
      <c r="B88" s="39"/>
      <c r="L88" s="39"/>
    </row>
    <row r="89" spans="2:12" s="1" customFormat="1" ht="14.45" customHeight="1">
      <c r="B89" s="39"/>
      <c r="C89" s="61" t="s">
        <v>19</v>
      </c>
      <c r="L89" s="39"/>
    </row>
    <row r="90" spans="2:12" s="1" customFormat="1" ht="22.5" customHeight="1">
      <c r="B90" s="39"/>
      <c r="E90" s="358" t="str">
        <f>E7</f>
        <v>DATOVÉ CENTRUM - ZELENEČ</v>
      </c>
      <c r="F90" s="359"/>
      <c r="G90" s="359"/>
      <c r="H90" s="359"/>
      <c r="L90" s="39"/>
    </row>
    <row r="91" spans="2:12" ht="15">
      <c r="B91" s="26"/>
      <c r="C91" s="61" t="s">
        <v>331</v>
      </c>
      <c r="L91" s="26"/>
    </row>
    <row r="92" spans="2:12" s="1" customFormat="1" ht="22.5" customHeight="1">
      <c r="B92" s="39"/>
      <c r="E92" s="358" t="s">
        <v>1937</v>
      </c>
      <c r="F92" s="360"/>
      <c r="G92" s="360"/>
      <c r="H92" s="360"/>
      <c r="L92" s="39"/>
    </row>
    <row r="93" spans="2:12" s="1" customFormat="1" ht="14.45" customHeight="1">
      <c r="B93" s="39"/>
      <c r="C93" s="61" t="s">
        <v>333</v>
      </c>
      <c r="L93" s="39"/>
    </row>
    <row r="94" spans="2:12" s="1" customFormat="1" ht="23.25" customHeight="1">
      <c r="B94" s="39"/>
      <c r="E94" s="328" t="str">
        <f>E11</f>
        <v>SO.02.1-1 - Architektonicko-stavební řešení</v>
      </c>
      <c r="F94" s="360"/>
      <c r="G94" s="360"/>
      <c r="H94" s="360"/>
      <c r="L94" s="39"/>
    </row>
    <row r="95" spans="2:12" s="1" customFormat="1" ht="6.95" customHeight="1">
      <c r="B95" s="39"/>
      <c r="L95" s="39"/>
    </row>
    <row r="96" spans="2:12" s="1" customFormat="1" ht="18" customHeight="1">
      <c r="B96" s="39"/>
      <c r="C96" s="61" t="s">
        <v>25</v>
      </c>
      <c r="F96" s="154" t="str">
        <f>F14</f>
        <v>obec ZELENEČ, Čsl. Armády čp. 435</v>
      </c>
      <c r="I96" s="155" t="s">
        <v>27</v>
      </c>
      <c r="J96" s="65" t="str">
        <f>IF(J14="","",J14)</f>
        <v>3.11.2016</v>
      </c>
      <c r="L96" s="39"/>
    </row>
    <row r="97" spans="2:65" s="1" customFormat="1" ht="6.95" customHeight="1">
      <c r="B97" s="39"/>
      <c r="L97" s="39"/>
    </row>
    <row r="98" spans="2:65" s="1" customFormat="1" ht="15">
      <c r="B98" s="39"/>
      <c r="C98" s="61" t="s">
        <v>31</v>
      </c>
      <c r="F98" s="154" t="str">
        <f>E17</f>
        <v>Státní pokladna Centrum sdílených služeb, s.p.</v>
      </c>
      <c r="I98" s="155" t="s">
        <v>39</v>
      </c>
      <c r="J98" s="154" t="str">
        <f>E23</f>
        <v>Atelier A4 s.r.o.</v>
      </c>
      <c r="L98" s="39"/>
    </row>
    <row r="99" spans="2:65" s="1" customFormat="1" ht="14.45" customHeight="1">
      <c r="B99" s="39"/>
      <c r="C99" s="61" t="s">
        <v>37</v>
      </c>
      <c r="F99" s="154" t="str">
        <f>IF(E20="","",E20)</f>
        <v/>
      </c>
      <c r="L99" s="39"/>
    </row>
    <row r="100" spans="2:65" s="1" customFormat="1" ht="10.35" customHeight="1">
      <c r="B100" s="39"/>
      <c r="L100" s="39"/>
    </row>
    <row r="101" spans="2:65" s="10" customFormat="1" ht="29.25" customHeight="1">
      <c r="B101" s="156"/>
      <c r="C101" s="157" t="s">
        <v>365</v>
      </c>
      <c r="D101" s="158" t="s">
        <v>65</v>
      </c>
      <c r="E101" s="158" t="s">
        <v>61</v>
      </c>
      <c r="F101" s="158" t="s">
        <v>366</v>
      </c>
      <c r="G101" s="158" t="s">
        <v>367</v>
      </c>
      <c r="H101" s="158" t="s">
        <v>368</v>
      </c>
      <c r="I101" s="159" t="s">
        <v>369</v>
      </c>
      <c r="J101" s="158" t="s">
        <v>338</v>
      </c>
      <c r="K101" s="160" t="s">
        <v>370</v>
      </c>
      <c r="L101" s="156"/>
      <c r="M101" s="71" t="s">
        <v>371</v>
      </c>
      <c r="N101" s="72" t="s">
        <v>50</v>
      </c>
      <c r="O101" s="72" t="s">
        <v>372</v>
      </c>
      <c r="P101" s="72" t="s">
        <v>373</v>
      </c>
      <c r="Q101" s="72" t="s">
        <v>374</v>
      </c>
      <c r="R101" s="72" t="s">
        <v>375</v>
      </c>
      <c r="S101" s="72" t="s">
        <v>376</v>
      </c>
      <c r="T101" s="73" t="s">
        <v>377</v>
      </c>
    </row>
    <row r="102" spans="2:65" s="1" customFormat="1" ht="29.25" customHeight="1">
      <c r="B102" s="39"/>
      <c r="C102" s="75" t="s">
        <v>339</v>
      </c>
      <c r="J102" s="161">
        <f>BK102</f>
        <v>0</v>
      </c>
      <c r="L102" s="39"/>
      <c r="M102" s="74"/>
      <c r="N102" s="66"/>
      <c r="O102" s="66"/>
      <c r="P102" s="162">
        <f>P103+P182</f>
        <v>0</v>
      </c>
      <c r="Q102" s="66"/>
      <c r="R102" s="162">
        <f>R103+R182</f>
        <v>879.19231202452909</v>
      </c>
      <c r="S102" s="66"/>
      <c r="T102" s="163">
        <f>T103+T182</f>
        <v>0</v>
      </c>
      <c r="AT102" s="22" t="s">
        <v>79</v>
      </c>
      <c r="AU102" s="22" t="s">
        <v>340</v>
      </c>
      <c r="BK102" s="164">
        <f>BK103+BK182</f>
        <v>0</v>
      </c>
    </row>
    <row r="103" spans="2:65" s="11" customFormat="1" ht="37.35" customHeight="1">
      <c r="B103" s="165"/>
      <c r="D103" s="166" t="s">
        <v>79</v>
      </c>
      <c r="E103" s="167" t="s">
        <v>378</v>
      </c>
      <c r="F103" s="167" t="s">
        <v>379</v>
      </c>
      <c r="I103" s="168"/>
      <c r="J103" s="169">
        <f>BK103</f>
        <v>0</v>
      </c>
      <c r="L103" s="165"/>
      <c r="M103" s="170"/>
      <c r="N103" s="171"/>
      <c r="O103" s="171"/>
      <c r="P103" s="172">
        <f>P104+P116+P124+P146+P169+P180</f>
        <v>0</v>
      </c>
      <c r="Q103" s="171"/>
      <c r="R103" s="172">
        <f>R104+R116+R124+R146+R169+R180</f>
        <v>821.65468484797907</v>
      </c>
      <c r="S103" s="171"/>
      <c r="T103" s="173">
        <f>T104+T116+T124+T146+T169+T180</f>
        <v>0</v>
      </c>
      <c r="AR103" s="166" t="s">
        <v>24</v>
      </c>
      <c r="AT103" s="174" t="s">
        <v>79</v>
      </c>
      <c r="AU103" s="174" t="s">
        <v>80</v>
      </c>
      <c r="AY103" s="166" t="s">
        <v>380</v>
      </c>
      <c r="BK103" s="175">
        <f>BK104+BK116+BK124+BK146+BK169+BK180</f>
        <v>0</v>
      </c>
    </row>
    <row r="104" spans="2:65" s="11" customFormat="1" ht="19.899999999999999" customHeight="1">
      <c r="B104" s="165"/>
      <c r="D104" s="176" t="s">
        <v>79</v>
      </c>
      <c r="E104" s="177" t="s">
        <v>24</v>
      </c>
      <c r="F104" s="177" t="s">
        <v>381</v>
      </c>
      <c r="I104" s="168"/>
      <c r="J104" s="178">
        <f>BK104</f>
        <v>0</v>
      </c>
      <c r="L104" s="165"/>
      <c r="M104" s="170"/>
      <c r="N104" s="171"/>
      <c r="O104" s="171"/>
      <c r="P104" s="172">
        <f>SUM(P105:P115)</f>
        <v>0</v>
      </c>
      <c r="Q104" s="171"/>
      <c r="R104" s="172">
        <f>SUM(R105:R115)</f>
        <v>0</v>
      </c>
      <c r="S104" s="171"/>
      <c r="T104" s="173">
        <f>SUM(T105:T115)</f>
        <v>0</v>
      </c>
      <c r="AR104" s="166" t="s">
        <v>24</v>
      </c>
      <c r="AT104" s="174" t="s">
        <v>79</v>
      </c>
      <c r="AU104" s="174" t="s">
        <v>24</v>
      </c>
      <c r="AY104" s="166" t="s">
        <v>380</v>
      </c>
      <c r="BK104" s="175">
        <f>SUM(BK105:BK115)</f>
        <v>0</v>
      </c>
    </row>
    <row r="105" spans="2:65" s="1" customFormat="1" ht="44.25" customHeight="1">
      <c r="B105" s="179"/>
      <c r="C105" s="180" t="s">
        <v>24</v>
      </c>
      <c r="D105" s="180" t="s">
        <v>382</v>
      </c>
      <c r="E105" s="181" t="s">
        <v>383</v>
      </c>
      <c r="F105" s="182" t="s">
        <v>384</v>
      </c>
      <c r="G105" s="183" t="s">
        <v>385</v>
      </c>
      <c r="H105" s="184">
        <v>465.15699999999998</v>
      </c>
      <c r="I105" s="185"/>
      <c r="J105" s="186">
        <f t="shared" ref="J105:J112" si="0">ROUND(I105*H105,2)</f>
        <v>0</v>
      </c>
      <c r="K105" s="182" t="s">
        <v>386</v>
      </c>
      <c r="L105" s="39"/>
      <c r="M105" s="187" t="s">
        <v>5</v>
      </c>
      <c r="N105" s="188" t="s">
        <v>51</v>
      </c>
      <c r="O105" s="40"/>
      <c r="P105" s="189">
        <f t="shared" ref="P105:P112" si="1">O105*H105</f>
        <v>0</v>
      </c>
      <c r="Q105" s="189">
        <v>0</v>
      </c>
      <c r="R105" s="189">
        <f t="shared" ref="R105:R112" si="2">Q105*H105</f>
        <v>0</v>
      </c>
      <c r="S105" s="189">
        <v>0</v>
      </c>
      <c r="T105" s="190">
        <f t="shared" ref="T105:T112" si="3">S105*H105</f>
        <v>0</v>
      </c>
      <c r="AR105" s="22" t="s">
        <v>387</v>
      </c>
      <c r="AT105" s="22" t="s">
        <v>382</v>
      </c>
      <c r="AU105" s="22" t="s">
        <v>89</v>
      </c>
      <c r="AY105" s="22" t="s">
        <v>380</v>
      </c>
      <c r="BE105" s="191">
        <f t="shared" ref="BE105:BE112" si="4">IF(N105="základní",J105,0)</f>
        <v>0</v>
      </c>
      <c r="BF105" s="191">
        <f t="shared" ref="BF105:BF112" si="5">IF(N105="snížená",J105,0)</f>
        <v>0</v>
      </c>
      <c r="BG105" s="191">
        <f t="shared" ref="BG105:BG112" si="6">IF(N105="zákl. přenesená",J105,0)</f>
        <v>0</v>
      </c>
      <c r="BH105" s="191">
        <f t="shared" ref="BH105:BH112" si="7">IF(N105="sníž. přenesená",J105,0)</f>
        <v>0</v>
      </c>
      <c r="BI105" s="191">
        <f t="shared" ref="BI105:BI112" si="8">IF(N105="nulová",J105,0)</f>
        <v>0</v>
      </c>
      <c r="BJ105" s="22" t="s">
        <v>24</v>
      </c>
      <c r="BK105" s="191">
        <f t="shared" ref="BK105:BK112" si="9">ROUND(I105*H105,2)</f>
        <v>0</v>
      </c>
      <c r="BL105" s="22" t="s">
        <v>387</v>
      </c>
      <c r="BM105" s="22" t="s">
        <v>1943</v>
      </c>
    </row>
    <row r="106" spans="2:65" s="1" customFormat="1" ht="31.5" customHeight="1">
      <c r="B106" s="179"/>
      <c r="C106" s="180" t="s">
        <v>89</v>
      </c>
      <c r="D106" s="180" t="s">
        <v>382</v>
      </c>
      <c r="E106" s="181" t="s">
        <v>391</v>
      </c>
      <c r="F106" s="182" t="s">
        <v>392</v>
      </c>
      <c r="G106" s="183" t="s">
        <v>385</v>
      </c>
      <c r="H106" s="184">
        <v>777.75400000000002</v>
      </c>
      <c r="I106" s="185"/>
      <c r="J106" s="186">
        <f t="shared" si="0"/>
        <v>0</v>
      </c>
      <c r="K106" s="182" t="s">
        <v>386</v>
      </c>
      <c r="L106" s="39"/>
      <c r="M106" s="187" t="s">
        <v>5</v>
      </c>
      <c r="N106" s="188" t="s">
        <v>51</v>
      </c>
      <c r="O106" s="40"/>
      <c r="P106" s="189">
        <f t="shared" si="1"/>
        <v>0</v>
      </c>
      <c r="Q106" s="189">
        <v>0</v>
      </c>
      <c r="R106" s="189">
        <f t="shared" si="2"/>
        <v>0</v>
      </c>
      <c r="S106" s="189">
        <v>0</v>
      </c>
      <c r="T106" s="190">
        <f t="shared" si="3"/>
        <v>0</v>
      </c>
      <c r="AR106" s="22" t="s">
        <v>387</v>
      </c>
      <c r="AT106" s="22" t="s">
        <v>382</v>
      </c>
      <c r="AU106" s="22" t="s">
        <v>89</v>
      </c>
      <c r="AY106" s="22" t="s">
        <v>380</v>
      </c>
      <c r="BE106" s="191">
        <f t="shared" si="4"/>
        <v>0</v>
      </c>
      <c r="BF106" s="191">
        <f t="shared" si="5"/>
        <v>0</v>
      </c>
      <c r="BG106" s="191">
        <f t="shared" si="6"/>
        <v>0</v>
      </c>
      <c r="BH106" s="191">
        <f t="shared" si="7"/>
        <v>0</v>
      </c>
      <c r="BI106" s="191">
        <f t="shared" si="8"/>
        <v>0</v>
      </c>
      <c r="BJ106" s="22" t="s">
        <v>24</v>
      </c>
      <c r="BK106" s="191">
        <f t="shared" si="9"/>
        <v>0</v>
      </c>
      <c r="BL106" s="22" t="s">
        <v>387</v>
      </c>
      <c r="BM106" s="22" t="s">
        <v>1944</v>
      </c>
    </row>
    <row r="107" spans="2:65" s="1" customFormat="1" ht="31.5" customHeight="1">
      <c r="B107" s="179"/>
      <c r="C107" s="180" t="s">
        <v>395</v>
      </c>
      <c r="D107" s="180" t="s">
        <v>382</v>
      </c>
      <c r="E107" s="181" t="s">
        <v>396</v>
      </c>
      <c r="F107" s="182" t="s">
        <v>397</v>
      </c>
      <c r="G107" s="183" t="s">
        <v>385</v>
      </c>
      <c r="H107" s="184">
        <v>777.75400000000002</v>
      </c>
      <c r="I107" s="185"/>
      <c r="J107" s="186">
        <f t="shared" si="0"/>
        <v>0</v>
      </c>
      <c r="K107" s="182" t="s">
        <v>386</v>
      </c>
      <c r="L107" s="39"/>
      <c r="M107" s="187" t="s">
        <v>5</v>
      </c>
      <c r="N107" s="188" t="s">
        <v>51</v>
      </c>
      <c r="O107" s="40"/>
      <c r="P107" s="189">
        <f t="shared" si="1"/>
        <v>0</v>
      </c>
      <c r="Q107" s="189">
        <v>0</v>
      </c>
      <c r="R107" s="189">
        <f t="shared" si="2"/>
        <v>0</v>
      </c>
      <c r="S107" s="189">
        <v>0</v>
      </c>
      <c r="T107" s="190">
        <f t="shared" si="3"/>
        <v>0</v>
      </c>
      <c r="AR107" s="22" t="s">
        <v>387</v>
      </c>
      <c r="AT107" s="22" t="s">
        <v>382</v>
      </c>
      <c r="AU107" s="22" t="s">
        <v>89</v>
      </c>
      <c r="AY107" s="22" t="s">
        <v>380</v>
      </c>
      <c r="BE107" s="191">
        <f t="shared" si="4"/>
        <v>0</v>
      </c>
      <c r="BF107" s="191">
        <f t="shared" si="5"/>
        <v>0</v>
      </c>
      <c r="BG107" s="191">
        <f t="shared" si="6"/>
        <v>0</v>
      </c>
      <c r="BH107" s="191">
        <f t="shared" si="7"/>
        <v>0</v>
      </c>
      <c r="BI107" s="191">
        <f t="shared" si="8"/>
        <v>0</v>
      </c>
      <c r="BJ107" s="22" t="s">
        <v>24</v>
      </c>
      <c r="BK107" s="191">
        <f t="shared" si="9"/>
        <v>0</v>
      </c>
      <c r="BL107" s="22" t="s">
        <v>387</v>
      </c>
      <c r="BM107" s="22" t="s">
        <v>1945</v>
      </c>
    </row>
    <row r="108" spans="2:65" s="1" customFormat="1" ht="31.5" customHeight="1">
      <c r="B108" s="179"/>
      <c r="C108" s="180" t="s">
        <v>387</v>
      </c>
      <c r="D108" s="180" t="s">
        <v>382</v>
      </c>
      <c r="E108" s="181" t="s">
        <v>399</v>
      </c>
      <c r="F108" s="182" t="s">
        <v>400</v>
      </c>
      <c r="G108" s="183" t="s">
        <v>385</v>
      </c>
      <c r="H108" s="184">
        <v>184.45</v>
      </c>
      <c r="I108" s="185"/>
      <c r="J108" s="186">
        <f t="shared" si="0"/>
        <v>0</v>
      </c>
      <c r="K108" s="182" t="s">
        <v>386</v>
      </c>
      <c r="L108" s="39"/>
      <c r="M108" s="187" t="s">
        <v>5</v>
      </c>
      <c r="N108" s="188" t="s">
        <v>51</v>
      </c>
      <c r="O108" s="40"/>
      <c r="P108" s="189">
        <f t="shared" si="1"/>
        <v>0</v>
      </c>
      <c r="Q108" s="189">
        <v>0</v>
      </c>
      <c r="R108" s="189">
        <f t="shared" si="2"/>
        <v>0</v>
      </c>
      <c r="S108" s="189">
        <v>0</v>
      </c>
      <c r="T108" s="190">
        <f t="shared" si="3"/>
        <v>0</v>
      </c>
      <c r="AR108" s="22" t="s">
        <v>387</v>
      </c>
      <c r="AT108" s="22" t="s">
        <v>382</v>
      </c>
      <c r="AU108" s="22" t="s">
        <v>89</v>
      </c>
      <c r="AY108" s="22" t="s">
        <v>380</v>
      </c>
      <c r="BE108" s="191">
        <f t="shared" si="4"/>
        <v>0</v>
      </c>
      <c r="BF108" s="191">
        <f t="shared" si="5"/>
        <v>0</v>
      </c>
      <c r="BG108" s="191">
        <f t="shared" si="6"/>
        <v>0</v>
      </c>
      <c r="BH108" s="191">
        <f t="shared" si="7"/>
        <v>0</v>
      </c>
      <c r="BI108" s="191">
        <f t="shared" si="8"/>
        <v>0</v>
      </c>
      <c r="BJ108" s="22" t="s">
        <v>24</v>
      </c>
      <c r="BK108" s="191">
        <f t="shared" si="9"/>
        <v>0</v>
      </c>
      <c r="BL108" s="22" t="s">
        <v>387</v>
      </c>
      <c r="BM108" s="22" t="s">
        <v>1946</v>
      </c>
    </row>
    <row r="109" spans="2:65" s="1" customFormat="1" ht="31.5" customHeight="1">
      <c r="B109" s="179"/>
      <c r="C109" s="180" t="s">
        <v>403</v>
      </c>
      <c r="D109" s="180" t="s">
        <v>382</v>
      </c>
      <c r="E109" s="181" t="s">
        <v>404</v>
      </c>
      <c r="F109" s="182" t="s">
        <v>405</v>
      </c>
      <c r="G109" s="183" t="s">
        <v>385</v>
      </c>
      <c r="H109" s="184">
        <v>184.45</v>
      </c>
      <c r="I109" s="185"/>
      <c r="J109" s="186">
        <f t="shared" si="0"/>
        <v>0</v>
      </c>
      <c r="K109" s="182" t="s">
        <v>386</v>
      </c>
      <c r="L109" s="39"/>
      <c r="M109" s="187" t="s">
        <v>5</v>
      </c>
      <c r="N109" s="188" t="s">
        <v>51</v>
      </c>
      <c r="O109" s="40"/>
      <c r="P109" s="189">
        <f t="shared" si="1"/>
        <v>0</v>
      </c>
      <c r="Q109" s="189">
        <v>0</v>
      </c>
      <c r="R109" s="189">
        <f t="shared" si="2"/>
        <v>0</v>
      </c>
      <c r="S109" s="189">
        <v>0</v>
      </c>
      <c r="T109" s="190">
        <f t="shared" si="3"/>
        <v>0</v>
      </c>
      <c r="AR109" s="22" t="s">
        <v>387</v>
      </c>
      <c r="AT109" s="22" t="s">
        <v>382</v>
      </c>
      <c r="AU109" s="22" t="s">
        <v>89</v>
      </c>
      <c r="AY109" s="22" t="s">
        <v>380</v>
      </c>
      <c r="BE109" s="191">
        <f t="shared" si="4"/>
        <v>0</v>
      </c>
      <c r="BF109" s="191">
        <f t="shared" si="5"/>
        <v>0</v>
      </c>
      <c r="BG109" s="191">
        <f t="shared" si="6"/>
        <v>0</v>
      </c>
      <c r="BH109" s="191">
        <f t="shared" si="7"/>
        <v>0</v>
      </c>
      <c r="BI109" s="191">
        <f t="shared" si="8"/>
        <v>0</v>
      </c>
      <c r="BJ109" s="22" t="s">
        <v>24</v>
      </c>
      <c r="BK109" s="191">
        <f t="shared" si="9"/>
        <v>0</v>
      </c>
      <c r="BL109" s="22" t="s">
        <v>387</v>
      </c>
      <c r="BM109" s="22" t="s">
        <v>1947</v>
      </c>
    </row>
    <row r="110" spans="2:65" s="1" customFormat="1" ht="44.25" customHeight="1">
      <c r="B110" s="179"/>
      <c r="C110" s="180" t="s">
        <v>407</v>
      </c>
      <c r="D110" s="180" t="s">
        <v>382</v>
      </c>
      <c r="E110" s="181" t="s">
        <v>408</v>
      </c>
      <c r="F110" s="182" t="s">
        <v>409</v>
      </c>
      <c r="G110" s="183" t="s">
        <v>385</v>
      </c>
      <c r="H110" s="184">
        <v>1014.229</v>
      </c>
      <c r="I110" s="185"/>
      <c r="J110" s="186">
        <f t="shared" si="0"/>
        <v>0</v>
      </c>
      <c r="K110" s="182" t="s">
        <v>386</v>
      </c>
      <c r="L110" s="39"/>
      <c r="M110" s="187" t="s">
        <v>5</v>
      </c>
      <c r="N110" s="188" t="s">
        <v>51</v>
      </c>
      <c r="O110" s="40"/>
      <c r="P110" s="189">
        <f t="shared" si="1"/>
        <v>0</v>
      </c>
      <c r="Q110" s="189">
        <v>0</v>
      </c>
      <c r="R110" s="189">
        <f t="shared" si="2"/>
        <v>0</v>
      </c>
      <c r="S110" s="189">
        <v>0</v>
      </c>
      <c r="T110" s="190">
        <f t="shared" si="3"/>
        <v>0</v>
      </c>
      <c r="AR110" s="22" t="s">
        <v>387</v>
      </c>
      <c r="AT110" s="22" t="s">
        <v>382</v>
      </c>
      <c r="AU110" s="22" t="s">
        <v>89</v>
      </c>
      <c r="AY110" s="22" t="s">
        <v>380</v>
      </c>
      <c r="BE110" s="191">
        <f t="shared" si="4"/>
        <v>0</v>
      </c>
      <c r="BF110" s="191">
        <f t="shared" si="5"/>
        <v>0</v>
      </c>
      <c r="BG110" s="191">
        <f t="shared" si="6"/>
        <v>0</v>
      </c>
      <c r="BH110" s="191">
        <f t="shared" si="7"/>
        <v>0</v>
      </c>
      <c r="BI110" s="191">
        <f t="shared" si="8"/>
        <v>0</v>
      </c>
      <c r="BJ110" s="22" t="s">
        <v>24</v>
      </c>
      <c r="BK110" s="191">
        <f t="shared" si="9"/>
        <v>0</v>
      </c>
      <c r="BL110" s="22" t="s">
        <v>387</v>
      </c>
      <c r="BM110" s="22" t="s">
        <v>1948</v>
      </c>
    </row>
    <row r="111" spans="2:65" s="1" customFormat="1" ht="22.5" customHeight="1">
      <c r="B111" s="179"/>
      <c r="C111" s="180" t="s">
        <v>412</v>
      </c>
      <c r="D111" s="180" t="s">
        <v>382</v>
      </c>
      <c r="E111" s="181" t="s">
        <v>413</v>
      </c>
      <c r="F111" s="182" t="s">
        <v>414</v>
      </c>
      <c r="G111" s="183" t="s">
        <v>385</v>
      </c>
      <c r="H111" s="184">
        <v>1014.229</v>
      </c>
      <c r="I111" s="185"/>
      <c r="J111" s="186">
        <f t="shared" si="0"/>
        <v>0</v>
      </c>
      <c r="K111" s="182" t="s">
        <v>386</v>
      </c>
      <c r="L111" s="39"/>
      <c r="M111" s="187" t="s">
        <v>5</v>
      </c>
      <c r="N111" s="188" t="s">
        <v>51</v>
      </c>
      <c r="O111" s="40"/>
      <c r="P111" s="189">
        <f t="shared" si="1"/>
        <v>0</v>
      </c>
      <c r="Q111" s="189">
        <v>0</v>
      </c>
      <c r="R111" s="189">
        <f t="shared" si="2"/>
        <v>0</v>
      </c>
      <c r="S111" s="189">
        <v>0</v>
      </c>
      <c r="T111" s="190">
        <f t="shared" si="3"/>
        <v>0</v>
      </c>
      <c r="AR111" s="22" t="s">
        <v>387</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387</v>
      </c>
      <c r="BM111" s="22" t="s">
        <v>1949</v>
      </c>
    </row>
    <row r="112" spans="2:65" s="1" customFormat="1" ht="22.5" customHeight="1">
      <c r="B112" s="179"/>
      <c r="C112" s="180" t="s">
        <v>417</v>
      </c>
      <c r="D112" s="180" t="s">
        <v>382</v>
      </c>
      <c r="E112" s="181" t="s">
        <v>418</v>
      </c>
      <c r="F112" s="182" t="s">
        <v>419</v>
      </c>
      <c r="G112" s="183" t="s">
        <v>420</v>
      </c>
      <c r="H112" s="184">
        <v>1825.6120000000001</v>
      </c>
      <c r="I112" s="185"/>
      <c r="J112" s="186">
        <f t="shared" si="0"/>
        <v>0</v>
      </c>
      <c r="K112" s="182" t="s">
        <v>386</v>
      </c>
      <c r="L112" s="39"/>
      <c r="M112" s="187" t="s">
        <v>5</v>
      </c>
      <c r="N112" s="188" t="s">
        <v>51</v>
      </c>
      <c r="O112" s="40"/>
      <c r="P112" s="189">
        <f t="shared" si="1"/>
        <v>0</v>
      </c>
      <c r="Q112" s="189">
        <v>0</v>
      </c>
      <c r="R112" s="189">
        <f t="shared" si="2"/>
        <v>0</v>
      </c>
      <c r="S112" s="189">
        <v>0</v>
      </c>
      <c r="T112" s="190">
        <f t="shared" si="3"/>
        <v>0</v>
      </c>
      <c r="AR112" s="22" t="s">
        <v>387</v>
      </c>
      <c r="AT112" s="22" t="s">
        <v>382</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387</v>
      </c>
      <c r="BM112" s="22" t="s">
        <v>1950</v>
      </c>
    </row>
    <row r="113" spans="2:65" s="12" customFormat="1">
      <c r="B113" s="198"/>
      <c r="D113" s="192" t="s">
        <v>422</v>
      </c>
      <c r="F113" s="199" t="s">
        <v>1951</v>
      </c>
      <c r="H113" s="200">
        <v>1825.6120000000001</v>
      </c>
      <c r="I113" s="201"/>
      <c r="L113" s="198"/>
      <c r="M113" s="202"/>
      <c r="N113" s="203"/>
      <c r="O113" s="203"/>
      <c r="P113" s="203"/>
      <c r="Q113" s="203"/>
      <c r="R113" s="203"/>
      <c r="S113" s="203"/>
      <c r="T113" s="204"/>
      <c r="AT113" s="205" t="s">
        <v>422</v>
      </c>
      <c r="AU113" s="205" t="s">
        <v>89</v>
      </c>
      <c r="AV113" s="12" t="s">
        <v>89</v>
      </c>
      <c r="AW113" s="12" t="s">
        <v>6</v>
      </c>
      <c r="AX113" s="12" t="s">
        <v>24</v>
      </c>
      <c r="AY113" s="205" t="s">
        <v>380</v>
      </c>
    </row>
    <row r="114" spans="2:65" s="1" customFormat="1" ht="44.25" customHeight="1">
      <c r="B114" s="179"/>
      <c r="C114" s="180" t="s">
        <v>424</v>
      </c>
      <c r="D114" s="180" t="s">
        <v>382</v>
      </c>
      <c r="E114" s="181" t="s">
        <v>429</v>
      </c>
      <c r="F114" s="182" t="s">
        <v>1952</v>
      </c>
      <c r="G114" s="183" t="s">
        <v>385</v>
      </c>
      <c r="H114" s="184">
        <v>81.557000000000002</v>
      </c>
      <c r="I114" s="185"/>
      <c r="J114" s="186">
        <f>ROUND(I114*H114,2)</f>
        <v>0</v>
      </c>
      <c r="K114" s="182" t="s">
        <v>386</v>
      </c>
      <c r="L114" s="39"/>
      <c r="M114" s="187" t="s">
        <v>5</v>
      </c>
      <c r="N114" s="188" t="s">
        <v>51</v>
      </c>
      <c r="O114" s="40"/>
      <c r="P114" s="189">
        <f>O114*H114</f>
        <v>0</v>
      </c>
      <c r="Q114" s="189">
        <v>0</v>
      </c>
      <c r="R114" s="189">
        <f>Q114*H114</f>
        <v>0</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1953</v>
      </c>
    </row>
    <row r="115" spans="2:65" s="1" customFormat="1" ht="31.5" customHeight="1">
      <c r="B115" s="179"/>
      <c r="C115" s="180" t="s">
        <v>29</v>
      </c>
      <c r="D115" s="180" t="s">
        <v>382</v>
      </c>
      <c r="E115" s="181" t="s">
        <v>434</v>
      </c>
      <c r="F115" s="182" t="s">
        <v>435</v>
      </c>
      <c r="G115" s="183" t="s">
        <v>436</v>
      </c>
      <c r="H115" s="184">
        <v>3101.0439999999999</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1954</v>
      </c>
    </row>
    <row r="116" spans="2:65" s="11" customFormat="1" ht="29.85" customHeight="1">
      <c r="B116" s="165"/>
      <c r="D116" s="176" t="s">
        <v>79</v>
      </c>
      <c r="E116" s="177" t="s">
        <v>89</v>
      </c>
      <c r="F116" s="177" t="s">
        <v>439</v>
      </c>
      <c r="I116" s="168"/>
      <c r="J116" s="178">
        <f>BK116</f>
        <v>0</v>
      </c>
      <c r="L116" s="165"/>
      <c r="M116" s="170"/>
      <c r="N116" s="171"/>
      <c r="O116" s="171"/>
      <c r="P116" s="172">
        <f>SUM(P117:P123)</f>
        <v>0</v>
      </c>
      <c r="Q116" s="171"/>
      <c r="R116" s="172">
        <f>SUM(R117:R123)</f>
        <v>66.017672768000011</v>
      </c>
      <c r="S116" s="171"/>
      <c r="T116" s="173">
        <f>SUM(T117:T123)</f>
        <v>0</v>
      </c>
      <c r="AR116" s="166" t="s">
        <v>24</v>
      </c>
      <c r="AT116" s="174" t="s">
        <v>79</v>
      </c>
      <c r="AU116" s="174" t="s">
        <v>24</v>
      </c>
      <c r="AY116" s="166" t="s">
        <v>380</v>
      </c>
      <c r="BK116" s="175">
        <f>SUM(BK117:BK123)</f>
        <v>0</v>
      </c>
    </row>
    <row r="117" spans="2:65" s="1" customFormat="1" ht="22.5" customHeight="1">
      <c r="B117" s="179"/>
      <c r="C117" s="180" t="s">
        <v>433</v>
      </c>
      <c r="D117" s="180" t="s">
        <v>382</v>
      </c>
      <c r="E117" s="181" t="s">
        <v>441</v>
      </c>
      <c r="F117" s="182" t="s">
        <v>442</v>
      </c>
      <c r="G117" s="183" t="s">
        <v>443</v>
      </c>
      <c r="H117" s="184">
        <v>127.62</v>
      </c>
      <c r="I117" s="185"/>
      <c r="J117" s="186">
        <f>ROUND(I117*H117,2)</f>
        <v>0</v>
      </c>
      <c r="K117" s="182" t="s">
        <v>386</v>
      </c>
      <c r="L117" s="39"/>
      <c r="M117" s="187" t="s">
        <v>5</v>
      </c>
      <c r="N117" s="188" t="s">
        <v>51</v>
      </c>
      <c r="O117" s="40"/>
      <c r="P117" s="189">
        <f>O117*H117</f>
        <v>0</v>
      </c>
      <c r="Q117" s="189">
        <v>1.9074000000000001E-3</v>
      </c>
      <c r="R117" s="189">
        <f>Q117*H117</f>
        <v>0.24342238800000002</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1955</v>
      </c>
    </row>
    <row r="118" spans="2:65" s="1" customFormat="1" ht="22.5" customHeight="1">
      <c r="B118" s="179"/>
      <c r="C118" s="180" t="s">
        <v>440</v>
      </c>
      <c r="D118" s="180" t="s">
        <v>382</v>
      </c>
      <c r="E118" s="181" t="s">
        <v>447</v>
      </c>
      <c r="F118" s="182" t="s">
        <v>448</v>
      </c>
      <c r="G118" s="183" t="s">
        <v>443</v>
      </c>
      <c r="H118" s="184">
        <v>127.62</v>
      </c>
      <c r="I118" s="185"/>
      <c r="J118" s="186">
        <f>ROUND(I118*H118,2)</f>
        <v>0</v>
      </c>
      <c r="K118" s="182" t="s">
        <v>386</v>
      </c>
      <c r="L118" s="39"/>
      <c r="M118" s="187" t="s">
        <v>5</v>
      </c>
      <c r="N118" s="188" t="s">
        <v>51</v>
      </c>
      <c r="O118" s="40"/>
      <c r="P118" s="189">
        <f>O118*H118</f>
        <v>0</v>
      </c>
      <c r="Q118" s="189">
        <v>9.8999999999999994E-5</v>
      </c>
      <c r="R118" s="189">
        <f>Q118*H118</f>
        <v>1.2634379999999999E-2</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1956</v>
      </c>
    </row>
    <row r="119" spans="2:65" s="1" customFormat="1" ht="31.5" customHeight="1">
      <c r="B119" s="179"/>
      <c r="C119" s="180" t="s">
        <v>446</v>
      </c>
      <c r="D119" s="180" t="s">
        <v>382</v>
      </c>
      <c r="E119" s="181" t="s">
        <v>452</v>
      </c>
      <c r="F119" s="182" t="s">
        <v>453</v>
      </c>
      <c r="G119" s="183" t="s">
        <v>443</v>
      </c>
      <c r="H119" s="184">
        <v>127.62</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1957</v>
      </c>
    </row>
    <row r="120" spans="2:65" s="1" customFormat="1" ht="31.5" customHeight="1">
      <c r="B120" s="179"/>
      <c r="C120" s="206" t="s">
        <v>451</v>
      </c>
      <c r="D120" s="206" t="s">
        <v>456</v>
      </c>
      <c r="E120" s="207" t="s">
        <v>457</v>
      </c>
      <c r="F120" s="208" t="s">
        <v>458</v>
      </c>
      <c r="G120" s="209" t="s">
        <v>420</v>
      </c>
      <c r="H120" s="210">
        <v>38.1</v>
      </c>
      <c r="I120" s="211"/>
      <c r="J120" s="212">
        <f>ROUND(I120*H120,2)</f>
        <v>0</v>
      </c>
      <c r="K120" s="208" t="s">
        <v>1438</v>
      </c>
      <c r="L120" s="213"/>
      <c r="M120" s="214" t="s">
        <v>5</v>
      </c>
      <c r="N120" s="215" t="s">
        <v>51</v>
      </c>
      <c r="O120" s="40"/>
      <c r="P120" s="189">
        <f>O120*H120</f>
        <v>0</v>
      </c>
      <c r="Q120" s="189">
        <v>1</v>
      </c>
      <c r="R120" s="189">
        <f>Q120*H120</f>
        <v>38.1</v>
      </c>
      <c r="S120" s="189">
        <v>0</v>
      </c>
      <c r="T120" s="190">
        <f>S120*H120</f>
        <v>0</v>
      </c>
      <c r="AR120" s="22" t="s">
        <v>417</v>
      </c>
      <c r="AT120" s="22" t="s">
        <v>456</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1958</v>
      </c>
    </row>
    <row r="121" spans="2:65" s="12" customFormat="1">
      <c r="B121" s="198"/>
      <c r="D121" s="192" t="s">
        <v>422</v>
      </c>
      <c r="F121" s="199" t="s">
        <v>1959</v>
      </c>
      <c r="H121" s="200">
        <v>38.1</v>
      </c>
      <c r="I121" s="201"/>
      <c r="L121" s="198"/>
      <c r="M121" s="202"/>
      <c r="N121" s="203"/>
      <c r="O121" s="203"/>
      <c r="P121" s="203"/>
      <c r="Q121" s="203"/>
      <c r="R121" s="203"/>
      <c r="S121" s="203"/>
      <c r="T121" s="204"/>
      <c r="AT121" s="205" t="s">
        <v>422</v>
      </c>
      <c r="AU121" s="205" t="s">
        <v>89</v>
      </c>
      <c r="AV121" s="12" t="s">
        <v>89</v>
      </c>
      <c r="AW121" s="12" t="s">
        <v>6</v>
      </c>
      <c r="AX121" s="12" t="s">
        <v>24</v>
      </c>
      <c r="AY121" s="205" t="s">
        <v>380</v>
      </c>
    </row>
    <row r="122" spans="2:65" s="1" customFormat="1" ht="31.5" customHeight="1">
      <c r="B122" s="179"/>
      <c r="C122" s="180" t="s">
        <v>11</v>
      </c>
      <c r="D122" s="180" t="s">
        <v>382</v>
      </c>
      <c r="E122" s="181" t="s">
        <v>463</v>
      </c>
      <c r="F122" s="182" t="s">
        <v>464</v>
      </c>
      <c r="G122" s="183" t="s">
        <v>385</v>
      </c>
      <c r="H122" s="184">
        <v>12.364000000000001</v>
      </c>
      <c r="I122" s="185"/>
      <c r="J122" s="186">
        <f>ROUND(I122*H122,2)</f>
        <v>0</v>
      </c>
      <c r="K122" s="182" t="s">
        <v>386</v>
      </c>
      <c r="L122" s="39"/>
      <c r="M122" s="187" t="s">
        <v>5</v>
      </c>
      <c r="N122" s="188" t="s">
        <v>51</v>
      </c>
      <c r="O122" s="40"/>
      <c r="P122" s="189">
        <f>O122*H122</f>
        <v>0</v>
      </c>
      <c r="Q122" s="189">
        <v>2.234</v>
      </c>
      <c r="R122" s="189">
        <f>Q122*H122</f>
        <v>27.621176000000002</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1960</v>
      </c>
    </row>
    <row r="123" spans="2:65" s="1" customFormat="1" ht="22.5" customHeight="1">
      <c r="B123" s="179"/>
      <c r="C123" s="180" t="s">
        <v>462</v>
      </c>
      <c r="D123" s="180" t="s">
        <v>382</v>
      </c>
      <c r="E123" s="181" t="s">
        <v>468</v>
      </c>
      <c r="F123" s="182" t="s">
        <v>469</v>
      </c>
      <c r="G123" s="183" t="s">
        <v>470</v>
      </c>
      <c r="H123" s="184">
        <v>4</v>
      </c>
      <c r="I123" s="185"/>
      <c r="J123" s="186">
        <f>ROUND(I123*H123,2)</f>
        <v>0</v>
      </c>
      <c r="K123" s="182" t="s">
        <v>459</v>
      </c>
      <c r="L123" s="39"/>
      <c r="M123" s="187" t="s">
        <v>5</v>
      </c>
      <c r="N123" s="188" t="s">
        <v>51</v>
      </c>
      <c r="O123" s="40"/>
      <c r="P123" s="189">
        <f>O123*H123</f>
        <v>0</v>
      </c>
      <c r="Q123" s="189">
        <v>1.0109999999999999E-2</v>
      </c>
      <c r="R123" s="189">
        <f>Q123*H123</f>
        <v>4.0439999999999997E-2</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1961</v>
      </c>
    </row>
    <row r="124" spans="2:65" s="11" customFormat="1" ht="29.85" customHeight="1">
      <c r="B124" s="165"/>
      <c r="D124" s="176" t="s">
        <v>79</v>
      </c>
      <c r="E124" s="177" t="s">
        <v>395</v>
      </c>
      <c r="F124" s="177" t="s">
        <v>472</v>
      </c>
      <c r="I124" s="168"/>
      <c r="J124" s="178">
        <f>BK124</f>
        <v>0</v>
      </c>
      <c r="L124" s="165"/>
      <c r="M124" s="170"/>
      <c r="N124" s="171"/>
      <c r="O124" s="171"/>
      <c r="P124" s="172">
        <f>SUM(P125:P145)</f>
        <v>0</v>
      </c>
      <c r="Q124" s="171"/>
      <c r="R124" s="172">
        <f>SUM(R125:R145)</f>
        <v>460.65551972799989</v>
      </c>
      <c r="S124" s="171"/>
      <c r="T124" s="173">
        <f>SUM(T125:T145)</f>
        <v>0</v>
      </c>
      <c r="AR124" s="166" t="s">
        <v>24</v>
      </c>
      <c r="AT124" s="174" t="s">
        <v>79</v>
      </c>
      <c r="AU124" s="174" t="s">
        <v>24</v>
      </c>
      <c r="AY124" s="166" t="s">
        <v>380</v>
      </c>
      <c r="BK124" s="175">
        <f>SUM(BK125:BK145)</f>
        <v>0</v>
      </c>
    </row>
    <row r="125" spans="2:65" s="1" customFormat="1" ht="22.5" customHeight="1">
      <c r="B125" s="179"/>
      <c r="C125" s="180" t="s">
        <v>467</v>
      </c>
      <c r="D125" s="180" t="s">
        <v>382</v>
      </c>
      <c r="E125" s="181" t="s">
        <v>474</v>
      </c>
      <c r="F125" s="182" t="s">
        <v>1962</v>
      </c>
      <c r="G125" s="183" t="s">
        <v>436</v>
      </c>
      <c r="H125" s="184">
        <v>1221.8779999999999</v>
      </c>
      <c r="I125" s="185"/>
      <c r="J125" s="186">
        <f t="shared" ref="J125:J135" si="10">ROUND(I125*H125,2)</f>
        <v>0</v>
      </c>
      <c r="K125" s="182" t="s">
        <v>386</v>
      </c>
      <c r="L125" s="39"/>
      <c r="M125" s="187" t="s">
        <v>5</v>
      </c>
      <c r="N125" s="188" t="s">
        <v>51</v>
      </c>
      <c r="O125" s="40"/>
      <c r="P125" s="189">
        <f t="shared" ref="P125:P135" si="11">O125*H125</f>
        <v>0</v>
      </c>
      <c r="Q125" s="189">
        <v>0.17511599999999999</v>
      </c>
      <c r="R125" s="189">
        <f t="shared" ref="R125:R135" si="12">Q125*H125</f>
        <v>213.97038784799997</v>
      </c>
      <c r="S125" s="189">
        <v>0</v>
      </c>
      <c r="T125" s="190">
        <f t="shared" ref="T125:T135" si="13">S125*H125</f>
        <v>0</v>
      </c>
      <c r="AR125" s="22" t="s">
        <v>387</v>
      </c>
      <c r="AT125" s="22" t="s">
        <v>382</v>
      </c>
      <c r="AU125" s="22" t="s">
        <v>89</v>
      </c>
      <c r="AY125" s="22" t="s">
        <v>380</v>
      </c>
      <c r="BE125" s="191">
        <f t="shared" ref="BE125:BE135" si="14">IF(N125="základní",J125,0)</f>
        <v>0</v>
      </c>
      <c r="BF125" s="191">
        <f t="shared" ref="BF125:BF135" si="15">IF(N125="snížená",J125,0)</f>
        <v>0</v>
      </c>
      <c r="BG125" s="191">
        <f t="shared" ref="BG125:BG135" si="16">IF(N125="zákl. přenesená",J125,0)</f>
        <v>0</v>
      </c>
      <c r="BH125" s="191">
        <f t="shared" ref="BH125:BH135" si="17">IF(N125="sníž. přenesená",J125,0)</f>
        <v>0</v>
      </c>
      <c r="BI125" s="191">
        <f t="shared" ref="BI125:BI135" si="18">IF(N125="nulová",J125,0)</f>
        <v>0</v>
      </c>
      <c r="BJ125" s="22" t="s">
        <v>24</v>
      </c>
      <c r="BK125" s="191">
        <f t="shared" ref="BK125:BK135" si="19">ROUND(I125*H125,2)</f>
        <v>0</v>
      </c>
      <c r="BL125" s="22" t="s">
        <v>387</v>
      </c>
      <c r="BM125" s="22" t="s">
        <v>1963</v>
      </c>
    </row>
    <row r="126" spans="2:65" s="1" customFormat="1" ht="22.5" customHeight="1">
      <c r="B126" s="179"/>
      <c r="C126" s="180" t="s">
        <v>473</v>
      </c>
      <c r="D126" s="180" t="s">
        <v>382</v>
      </c>
      <c r="E126" s="181" t="s">
        <v>479</v>
      </c>
      <c r="F126" s="182" t="s">
        <v>1964</v>
      </c>
      <c r="G126" s="183" t="s">
        <v>436</v>
      </c>
      <c r="H126" s="184">
        <v>41.747999999999998</v>
      </c>
      <c r="I126" s="185"/>
      <c r="J126" s="186">
        <f t="shared" si="10"/>
        <v>0</v>
      </c>
      <c r="K126" s="182" t="s">
        <v>386</v>
      </c>
      <c r="L126" s="39"/>
      <c r="M126" s="187" t="s">
        <v>5</v>
      </c>
      <c r="N126" s="188" t="s">
        <v>51</v>
      </c>
      <c r="O126" s="40"/>
      <c r="P126" s="189">
        <f t="shared" si="11"/>
        <v>0</v>
      </c>
      <c r="Q126" s="189">
        <v>0.25040800000000002</v>
      </c>
      <c r="R126" s="189">
        <f t="shared" si="12"/>
        <v>10.454033184</v>
      </c>
      <c r="S126" s="189">
        <v>0</v>
      </c>
      <c r="T126" s="190">
        <f t="shared" si="13"/>
        <v>0</v>
      </c>
      <c r="AR126" s="22" t="s">
        <v>387</v>
      </c>
      <c r="AT126" s="22" t="s">
        <v>382</v>
      </c>
      <c r="AU126" s="22" t="s">
        <v>89</v>
      </c>
      <c r="AY126" s="22" t="s">
        <v>380</v>
      </c>
      <c r="BE126" s="191">
        <f t="shared" si="14"/>
        <v>0</v>
      </c>
      <c r="BF126" s="191">
        <f t="shared" si="15"/>
        <v>0</v>
      </c>
      <c r="BG126" s="191">
        <f t="shared" si="16"/>
        <v>0</v>
      </c>
      <c r="BH126" s="191">
        <f t="shared" si="17"/>
        <v>0</v>
      </c>
      <c r="BI126" s="191">
        <f t="shared" si="18"/>
        <v>0</v>
      </c>
      <c r="BJ126" s="22" t="s">
        <v>24</v>
      </c>
      <c r="BK126" s="191">
        <f t="shared" si="19"/>
        <v>0</v>
      </c>
      <c r="BL126" s="22" t="s">
        <v>387</v>
      </c>
      <c r="BM126" s="22" t="s">
        <v>1965</v>
      </c>
    </row>
    <row r="127" spans="2:65" s="1" customFormat="1" ht="22.5" customHeight="1">
      <c r="B127" s="179"/>
      <c r="C127" s="180" t="s">
        <v>478</v>
      </c>
      <c r="D127" s="180" t="s">
        <v>382</v>
      </c>
      <c r="E127" s="181" t="s">
        <v>483</v>
      </c>
      <c r="F127" s="182" t="s">
        <v>1966</v>
      </c>
      <c r="G127" s="183" t="s">
        <v>436</v>
      </c>
      <c r="H127" s="184">
        <v>603.82299999999998</v>
      </c>
      <c r="I127" s="185"/>
      <c r="J127" s="186">
        <f t="shared" si="10"/>
        <v>0</v>
      </c>
      <c r="K127" s="182" t="s">
        <v>386</v>
      </c>
      <c r="L127" s="39"/>
      <c r="M127" s="187" t="s">
        <v>5</v>
      </c>
      <c r="N127" s="188" t="s">
        <v>51</v>
      </c>
      <c r="O127" s="40"/>
      <c r="P127" s="189">
        <f t="shared" si="11"/>
        <v>0</v>
      </c>
      <c r="Q127" s="189">
        <v>0.30380800000000002</v>
      </c>
      <c r="R127" s="189">
        <f t="shared" si="12"/>
        <v>183.446257984</v>
      </c>
      <c r="S127" s="189">
        <v>0</v>
      </c>
      <c r="T127" s="190">
        <f t="shared" si="13"/>
        <v>0</v>
      </c>
      <c r="AR127" s="22" t="s">
        <v>387</v>
      </c>
      <c r="AT127" s="22" t="s">
        <v>382</v>
      </c>
      <c r="AU127" s="22" t="s">
        <v>89</v>
      </c>
      <c r="AY127" s="22" t="s">
        <v>380</v>
      </c>
      <c r="BE127" s="191">
        <f t="shared" si="14"/>
        <v>0</v>
      </c>
      <c r="BF127" s="191">
        <f t="shared" si="15"/>
        <v>0</v>
      </c>
      <c r="BG127" s="191">
        <f t="shared" si="16"/>
        <v>0</v>
      </c>
      <c r="BH127" s="191">
        <f t="shared" si="17"/>
        <v>0</v>
      </c>
      <c r="BI127" s="191">
        <f t="shared" si="18"/>
        <v>0</v>
      </c>
      <c r="BJ127" s="22" t="s">
        <v>24</v>
      </c>
      <c r="BK127" s="191">
        <f t="shared" si="19"/>
        <v>0</v>
      </c>
      <c r="BL127" s="22" t="s">
        <v>387</v>
      </c>
      <c r="BM127" s="22" t="s">
        <v>1967</v>
      </c>
    </row>
    <row r="128" spans="2:65" s="1" customFormat="1" ht="31.5" customHeight="1">
      <c r="B128" s="179"/>
      <c r="C128" s="180" t="s">
        <v>482</v>
      </c>
      <c r="D128" s="180" t="s">
        <v>382</v>
      </c>
      <c r="E128" s="181" t="s">
        <v>486</v>
      </c>
      <c r="F128" s="182" t="s">
        <v>487</v>
      </c>
      <c r="G128" s="183" t="s">
        <v>385</v>
      </c>
      <c r="H128" s="184">
        <v>5.69</v>
      </c>
      <c r="I128" s="185"/>
      <c r="J128" s="186">
        <f t="shared" si="10"/>
        <v>0</v>
      </c>
      <c r="K128" s="182" t="s">
        <v>386</v>
      </c>
      <c r="L128" s="39"/>
      <c r="M128" s="187" t="s">
        <v>5</v>
      </c>
      <c r="N128" s="188" t="s">
        <v>51</v>
      </c>
      <c r="O128" s="40"/>
      <c r="P128" s="189">
        <f t="shared" si="11"/>
        <v>0</v>
      </c>
      <c r="Q128" s="189">
        <v>0.56424799999999997</v>
      </c>
      <c r="R128" s="189">
        <f t="shared" si="12"/>
        <v>3.21057112</v>
      </c>
      <c r="S128" s="189">
        <v>0</v>
      </c>
      <c r="T128" s="190">
        <f t="shared" si="13"/>
        <v>0</v>
      </c>
      <c r="AR128" s="22" t="s">
        <v>387</v>
      </c>
      <c r="AT128" s="22" t="s">
        <v>382</v>
      </c>
      <c r="AU128" s="22" t="s">
        <v>89</v>
      </c>
      <c r="AY128" s="22" t="s">
        <v>380</v>
      </c>
      <c r="BE128" s="191">
        <f t="shared" si="14"/>
        <v>0</v>
      </c>
      <c r="BF128" s="191">
        <f t="shared" si="15"/>
        <v>0</v>
      </c>
      <c r="BG128" s="191">
        <f t="shared" si="16"/>
        <v>0</v>
      </c>
      <c r="BH128" s="191">
        <f t="shared" si="17"/>
        <v>0</v>
      </c>
      <c r="BI128" s="191">
        <f t="shared" si="18"/>
        <v>0</v>
      </c>
      <c r="BJ128" s="22" t="s">
        <v>24</v>
      </c>
      <c r="BK128" s="191">
        <f t="shared" si="19"/>
        <v>0</v>
      </c>
      <c r="BL128" s="22" t="s">
        <v>387</v>
      </c>
      <c r="BM128" s="22" t="s">
        <v>1968</v>
      </c>
    </row>
    <row r="129" spans="2:65" s="1" customFormat="1" ht="31.5" customHeight="1">
      <c r="B129" s="179"/>
      <c r="C129" s="180" t="s">
        <v>10</v>
      </c>
      <c r="D129" s="180" t="s">
        <v>382</v>
      </c>
      <c r="E129" s="181" t="s">
        <v>495</v>
      </c>
      <c r="F129" s="182" t="s">
        <v>496</v>
      </c>
      <c r="G129" s="183" t="s">
        <v>470</v>
      </c>
      <c r="H129" s="184">
        <v>78</v>
      </c>
      <c r="I129" s="185"/>
      <c r="J129" s="186">
        <f t="shared" si="10"/>
        <v>0</v>
      </c>
      <c r="K129" s="182" t="s">
        <v>386</v>
      </c>
      <c r="L129" s="39"/>
      <c r="M129" s="187" t="s">
        <v>5</v>
      </c>
      <c r="N129" s="188" t="s">
        <v>51</v>
      </c>
      <c r="O129" s="40"/>
      <c r="P129" s="189">
        <f t="shared" si="11"/>
        <v>0</v>
      </c>
      <c r="Q129" s="189">
        <v>3.7268000000000003E-2</v>
      </c>
      <c r="R129" s="189">
        <f t="shared" si="12"/>
        <v>2.9069040000000004</v>
      </c>
      <c r="S129" s="189">
        <v>0</v>
      </c>
      <c r="T129" s="190">
        <f t="shared" si="13"/>
        <v>0</v>
      </c>
      <c r="AR129" s="22" t="s">
        <v>387</v>
      </c>
      <c r="AT129" s="22" t="s">
        <v>382</v>
      </c>
      <c r="AU129" s="22" t="s">
        <v>89</v>
      </c>
      <c r="AY129" s="22" t="s">
        <v>380</v>
      </c>
      <c r="BE129" s="191">
        <f t="shared" si="14"/>
        <v>0</v>
      </c>
      <c r="BF129" s="191">
        <f t="shared" si="15"/>
        <v>0</v>
      </c>
      <c r="BG129" s="191">
        <f t="shared" si="16"/>
        <v>0</v>
      </c>
      <c r="BH129" s="191">
        <f t="shared" si="17"/>
        <v>0</v>
      </c>
      <c r="BI129" s="191">
        <f t="shared" si="18"/>
        <v>0</v>
      </c>
      <c r="BJ129" s="22" t="s">
        <v>24</v>
      </c>
      <c r="BK129" s="191">
        <f t="shared" si="19"/>
        <v>0</v>
      </c>
      <c r="BL129" s="22" t="s">
        <v>387</v>
      </c>
      <c r="BM129" s="22" t="s">
        <v>1969</v>
      </c>
    </row>
    <row r="130" spans="2:65" s="1" customFormat="1" ht="31.5" customHeight="1">
      <c r="B130" s="179"/>
      <c r="C130" s="180" t="s">
        <v>489</v>
      </c>
      <c r="D130" s="180" t="s">
        <v>382</v>
      </c>
      <c r="E130" s="181" t="s">
        <v>499</v>
      </c>
      <c r="F130" s="182" t="s">
        <v>500</v>
      </c>
      <c r="G130" s="183" t="s">
        <v>470</v>
      </c>
      <c r="H130" s="184">
        <v>28</v>
      </c>
      <c r="I130" s="185"/>
      <c r="J130" s="186">
        <f t="shared" si="10"/>
        <v>0</v>
      </c>
      <c r="K130" s="182" t="s">
        <v>386</v>
      </c>
      <c r="L130" s="39"/>
      <c r="M130" s="187" t="s">
        <v>5</v>
      </c>
      <c r="N130" s="188" t="s">
        <v>51</v>
      </c>
      <c r="O130" s="40"/>
      <c r="P130" s="189">
        <f t="shared" si="11"/>
        <v>0</v>
      </c>
      <c r="Q130" s="189">
        <v>4.6448000000000003E-2</v>
      </c>
      <c r="R130" s="189">
        <f t="shared" si="12"/>
        <v>1.3005440000000001</v>
      </c>
      <c r="S130" s="189">
        <v>0</v>
      </c>
      <c r="T130" s="190">
        <f t="shared" si="13"/>
        <v>0</v>
      </c>
      <c r="AR130" s="22" t="s">
        <v>387</v>
      </c>
      <c r="AT130" s="22" t="s">
        <v>382</v>
      </c>
      <c r="AU130" s="22" t="s">
        <v>89</v>
      </c>
      <c r="AY130" s="22" t="s">
        <v>380</v>
      </c>
      <c r="BE130" s="191">
        <f t="shared" si="14"/>
        <v>0</v>
      </c>
      <c r="BF130" s="191">
        <f t="shared" si="15"/>
        <v>0</v>
      </c>
      <c r="BG130" s="191">
        <f t="shared" si="16"/>
        <v>0</v>
      </c>
      <c r="BH130" s="191">
        <f t="shared" si="17"/>
        <v>0</v>
      </c>
      <c r="BI130" s="191">
        <f t="shared" si="18"/>
        <v>0</v>
      </c>
      <c r="BJ130" s="22" t="s">
        <v>24</v>
      </c>
      <c r="BK130" s="191">
        <f t="shared" si="19"/>
        <v>0</v>
      </c>
      <c r="BL130" s="22" t="s">
        <v>387</v>
      </c>
      <c r="BM130" s="22" t="s">
        <v>1970</v>
      </c>
    </row>
    <row r="131" spans="2:65" s="1" customFormat="1" ht="31.5" customHeight="1">
      <c r="B131" s="179"/>
      <c r="C131" s="180" t="s">
        <v>494</v>
      </c>
      <c r="D131" s="180" t="s">
        <v>382</v>
      </c>
      <c r="E131" s="181" t="s">
        <v>503</v>
      </c>
      <c r="F131" s="182" t="s">
        <v>504</v>
      </c>
      <c r="G131" s="183" t="s">
        <v>470</v>
      </c>
      <c r="H131" s="184">
        <v>12</v>
      </c>
      <c r="I131" s="185"/>
      <c r="J131" s="186">
        <f t="shared" si="10"/>
        <v>0</v>
      </c>
      <c r="K131" s="182" t="s">
        <v>386</v>
      </c>
      <c r="L131" s="39"/>
      <c r="M131" s="187" t="s">
        <v>5</v>
      </c>
      <c r="N131" s="188" t="s">
        <v>51</v>
      </c>
      <c r="O131" s="40"/>
      <c r="P131" s="189">
        <f t="shared" si="11"/>
        <v>0</v>
      </c>
      <c r="Q131" s="189">
        <v>6.4808000000000004E-2</v>
      </c>
      <c r="R131" s="189">
        <f t="shared" si="12"/>
        <v>0.77769600000000005</v>
      </c>
      <c r="S131" s="189">
        <v>0</v>
      </c>
      <c r="T131" s="190">
        <f t="shared" si="13"/>
        <v>0</v>
      </c>
      <c r="AR131" s="22" t="s">
        <v>387</v>
      </c>
      <c r="AT131" s="22" t="s">
        <v>382</v>
      </c>
      <c r="AU131" s="22" t="s">
        <v>89</v>
      </c>
      <c r="AY131" s="22" t="s">
        <v>380</v>
      </c>
      <c r="BE131" s="191">
        <f t="shared" si="14"/>
        <v>0</v>
      </c>
      <c r="BF131" s="191">
        <f t="shared" si="15"/>
        <v>0</v>
      </c>
      <c r="BG131" s="191">
        <f t="shared" si="16"/>
        <v>0</v>
      </c>
      <c r="BH131" s="191">
        <f t="shared" si="17"/>
        <v>0</v>
      </c>
      <c r="BI131" s="191">
        <f t="shared" si="18"/>
        <v>0</v>
      </c>
      <c r="BJ131" s="22" t="s">
        <v>24</v>
      </c>
      <c r="BK131" s="191">
        <f t="shared" si="19"/>
        <v>0</v>
      </c>
      <c r="BL131" s="22" t="s">
        <v>387</v>
      </c>
      <c r="BM131" s="22" t="s">
        <v>1971</v>
      </c>
    </row>
    <row r="132" spans="2:65" s="1" customFormat="1" ht="31.5" customHeight="1">
      <c r="B132" s="179"/>
      <c r="C132" s="180" t="s">
        <v>498</v>
      </c>
      <c r="D132" s="180" t="s">
        <v>382</v>
      </c>
      <c r="E132" s="181" t="s">
        <v>507</v>
      </c>
      <c r="F132" s="182" t="s">
        <v>508</v>
      </c>
      <c r="G132" s="183" t="s">
        <v>470</v>
      </c>
      <c r="H132" s="184">
        <v>46</v>
      </c>
      <c r="I132" s="185"/>
      <c r="J132" s="186">
        <f t="shared" si="10"/>
        <v>0</v>
      </c>
      <c r="K132" s="182" t="s">
        <v>386</v>
      </c>
      <c r="L132" s="39"/>
      <c r="M132" s="187" t="s">
        <v>5</v>
      </c>
      <c r="N132" s="188" t="s">
        <v>51</v>
      </c>
      <c r="O132" s="40"/>
      <c r="P132" s="189">
        <f t="shared" si="11"/>
        <v>0</v>
      </c>
      <c r="Q132" s="189">
        <v>7.4288000000000007E-2</v>
      </c>
      <c r="R132" s="189">
        <f t="shared" si="12"/>
        <v>3.4172480000000003</v>
      </c>
      <c r="S132" s="189">
        <v>0</v>
      </c>
      <c r="T132" s="190">
        <f t="shared" si="13"/>
        <v>0</v>
      </c>
      <c r="AR132" s="22" t="s">
        <v>387</v>
      </c>
      <c r="AT132" s="22" t="s">
        <v>382</v>
      </c>
      <c r="AU132" s="22" t="s">
        <v>89</v>
      </c>
      <c r="AY132" s="22" t="s">
        <v>380</v>
      </c>
      <c r="BE132" s="191">
        <f t="shared" si="14"/>
        <v>0</v>
      </c>
      <c r="BF132" s="191">
        <f t="shared" si="15"/>
        <v>0</v>
      </c>
      <c r="BG132" s="191">
        <f t="shared" si="16"/>
        <v>0</v>
      </c>
      <c r="BH132" s="191">
        <f t="shared" si="17"/>
        <v>0</v>
      </c>
      <c r="BI132" s="191">
        <f t="shared" si="18"/>
        <v>0</v>
      </c>
      <c r="BJ132" s="22" t="s">
        <v>24</v>
      </c>
      <c r="BK132" s="191">
        <f t="shared" si="19"/>
        <v>0</v>
      </c>
      <c r="BL132" s="22" t="s">
        <v>387</v>
      </c>
      <c r="BM132" s="22" t="s">
        <v>1972</v>
      </c>
    </row>
    <row r="133" spans="2:65" s="1" customFormat="1" ht="31.5" customHeight="1">
      <c r="B133" s="179"/>
      <c r="C133" s="180" t="s">
        <v>502</v>
      </c>
      <c r="D133" s="180" t="s">
        <v>382</v>
      </c>
      <c r="E133" s="181" t="s">
        <v>1973</v>
      </c>
      <c r="F133" s="182" t="s">
        <v>1974</v>
      </c>
      <c r="G133" s="183" t="s">
        <v>470</v>
      </c>
      <c r="H133" s="184">
        <v>20</v>
      </c>
      <c r="I133" s="185"/>
      <c r="J133" s="186">
        <f t="shared" si="10"/>
        <v>0</v>
      </c>
      <c r="K133" s="182" t="s">
        <v>386</v>
      </c>
      <c r="L133" s="39"/>
      <c r="M133" s="187" t="s">
        <v>5</v>
      </c>
      <c r="N133" s="188" t="s">
        <v>51</v>
      </c>
      <c r="O133" s="40"/>
      <c r="P133" s="189">
        <f t="shared" si="11"/>
        <v>0</v>
      </c>
      <c r="Q133" s="189">
        <v>8.3468000000000001E-2</v>
      </c>
      <c r="R133" s="189">
        <f t="shared" si="12"/>
        <v>1.66936</v>
      </c>
      <c r="S133" s="189">
        <v>0</v>
      </c>
      <c r="T133" s="190">
        <f t="shared" si="13"/>
        <v>0</v>
      </c>
      <c r="AR133" s="22" t="s">
        <v>387</v>
      </c>
      <c r="AT133" s="22" t="s">
        <v>382</v>
      </c>
      <c r="AU133" s="22" t="s">
        <v>89</v>
      </c>
      <c r="AY133" s="22" t="s">
        <v>380</v>
      </c>
      <c r="BE133" s="191">
        <f t="shared" si="14"/>
        <v>0</v>
      </c>
      <c r="BF133" s="191">
        <f t="shared" si="15"/>
        <v>0</v>
      </c>
      <c r="BG133" s="191">
        <f t="shared" si="16"/>
        <v>0</v>
      </c>
      <c r="BH133" s="191">
        <f t="shared" si="17"/>
        <v>0</v>
      </c>
      <c r="BI133" s="191">
        <f t="shared" si="18"/>
        <v>0</v>
      </c>
      <c r="BJ133" s="22" t="s">
        <v>24</v>
      </c>
      <c r="BK133" s="191">
        <f t="shared" si="19"/>
        <v>0</v>
      </c>
      <c r="BL133" s="22" t="s">
        <v>387</v>
      </c>
      <c r="BM133" s="22" t="s">
        <v>1975</v>
      </c>
    </row>
    <row r="134" spans="2:65" s="1" customFormat="1" ht="31.5" customHeight="1">
      <c r="B134" s="179"/>
      <c r="C134" s="180" t="s">
        <v>506</v>
      </c>
      <c r="D134" s="180" t="s">
        <v>382</v>
      </c>
      <c r="E134" s="181" t="s">
        <v>511</v>
      </c>
      <c r="F134" s="182" t="s">
        <v>512</v>
      </c>
      <c r="G134" s="183" t="s">
        <v>470</v>
      </c>
      <c r="H134" s="184">
        <v>4</v>
      </c>
      <c r="I134" s="185"/>
      <c r="J134" s="186">
        <f t="shared" si="10"/>
        <v>0</v>
      </c>
      <c r="K134" s="182" t="s">
        <v>386</v>
      </c>
      <c r="L134" s="39"/>
      <c r="M134" s="187" t="s">
        <v>5</v>
      </c>
      <c r="N134" s="188" t="s">
        <v>51</v>
      </c>
      <c r="O134" s="40"/>
      <c r="P134" s="189">
        <f t="shared" si="11"/>
        <v>0</v>
      </c>
      <c r="Q134" s="189">
        <v>9.2848E-2</v>
      </c>
      <c r="R134" s="189">
        <f t="shared" si="12"/>
        <v>0.371392</v>
      </c>
      <c r="S134" s="189">
        <v>0</v>
      </c>
      <c r="T134" s="190">
        <f t="shared" si="13"/>
        <v>0</v>
      </c>
      <c r="AR134" s="22" t="s">
        <v>387</v>
      </c>
      <c r="AT134" s="22" t="s">
        <v>382</v>
      </c>
      <c r="AU134" s="22" t="s">
        <v>89</v>
      </c>
      <c r="AY134" s="22" t="s">
        <v>380</v>
      </c>
      <c r="BE134" s="191">
        <f t="shared" si="14"/>
        <v>0</v>
      </c>
      <c r="BF134" s="191">
        <f t="shared" si="15"/>
        <v>0</v>
      </c>
      <c r="BG134" s="191">
        <f t="shared" si="16"/>
        <v>0</v>
      </c>
      <c r="BH134" s="191">
        <f t="shared" si="17"/>
        <v>0</v>
      </c>
      <c r="BI134" s="191">
        <f t="shared" si="18"/>
        <v>0</v>
      </c>
      <c r="BJ134" s="22" t="s">
        <v>24</v>
      </c>
      <c r="BK134" s="191">
        <f t="shared" si="19"/>
        <v>0</v>
      </c>
      <c r="BL134" s="22" t="s">
        <v>387</v>
      </c>
      <c r="BM134" s="22" t="s">
        <v>1976</v>
      </c>
    </row>
    <row r="135" spans="2:65" s="1" customFormat="1" ht="31.5" customHeight="1">
      <c r="B135" s="179"/>
      <c r="C135" s="180" t="s">
        <v>510</v>
      </c>
      <c r="D135" s="180" t="s">
        <v>382</v>
      </c>
      <c r="E135" s="181" t="s">
        <v>538</v>
      </c>
      <c r="F135" s="182" t="s">
        <v>539</v>
      </c>
      <c r="G135" s="183" t="s">
        <v>470</v>
      </c>
      <c r="H135" s="184">
        <v>6</v>
      </c>
      <c r="I135" s="185"/>
      <c r="J135" s="186">
        <f t="shared" si="10"/>
        <v>0</v>
      </c>
      <c r="K135" s="182" t="s">
        <v>386</v>
      </c>
      <c r="L135" s="39"/>
      <c r="M135" s="187" t="s">
        <v>5</v>
      </c>
      <c r="N135" s="188" t="s">
        <v>51</v>
      </c>
      <c r="O135" s="40"/>
      <c r="P135" s="189">
        <f t="shared" si="11"/>
        <v>0</v>
      </c>
      <c r="Q135" s="189">
        <v>5.6470000000000001E-3</v>
      </c>
      <c r="R135" s="189">
        <f t="shared" si="12"/>
        <v>3.3882000000000002E-2</v>
      </c>
      <c r="S135" s="189">
        <v>0</v>
      </c>
      <c r="T135" s="190">
        <f t="shared" si="13"/>
        <v>0</v>
      </c>
      <c r="AR135" s="22" t="s">
        <v>387</v>
      </c>
      <c r="AT135" s="22" t="s">
        <v>382</v>
      </c>
      <c r="AU135" s="22" t="s">
        <v>89</v>
      </c>
      <c r="AY135" s="22" t="s">
        <v>380</v>
      </c>
      <c r="BE135" s="191">
        <f t="shared" si="14"/>
        <v>0</v>
      </c>
      <c r="BF135" s="191">
        <f t="shared" si="15"/>
        <v>0</v>
      </c>
      <c r="BG135" s="191">
        <f t="shared" si="16"/>
        <v>0</v>
      </c>
      <c r="BH135" s="191">
        <f t="shared" si="17"/>
        <v>0</v>
      </c>
      <c r="BI135" s="191">
        <f t="shared" si="18"/>
        <v>0</v>
      </c>
      <c r="BJ135" s="22" t="s">
        <v>24</v>
      </c>
      <c r="BK135" s="191">
        <f t="shared" si="19"/>
        <v>0</v>
      </c>
      <c r="BL135" s="22" t="s">
        <v>387</v>
      </c>
      <c r="BM135" s="22" t="s">
        <v>1977</v>
      </c>
    </row>
    <row r="136" spans="2:65" s="1" customFormat="1" ht="27">
      <c r="B136" s="39"/>
      <c r="D136" s="192" t="s">
        <v>535</v>
      </c>
      <c r="F136" s="193" t="s">
        <v>541</v>
      </c>
      <c r="I136" s="194"/>
      <c r="L136" s="39"/>
      <c r="M136" s="195"/>
      <c r="N136" s="40"/>
      <c r="O136" s="40"/>
      <c r="P136" s="40"/>
      <c r="Q136" s="40"/>
      <c r="R136" s="40"/>
      <c r="S136" s="40"/>
      <c r="T136" s="68"/>
      <c r="AT136" s="22" t="s">
        <v>535</v>
      </c>
      <c r="AU136" s="22" t="s">
        <v>89</v>
      </c>
    </row>
    <row r="137" spans="2:65" s="1" customFormat="1" ht="31.5" customHeight="1">
      <c r="B137" s="179"/>
      <c r="C137" s="180" t="s">
        <v>514</v>
      </c>
      <c r="D137" s="180" t="s">
        <v>382</v>
      </c>
      <c r="E137" s="181" t="s">
        <v>547</v>
      </c>
      <c r="F137" s="182" t="s">
        <v>548</v>
      </c>
      <c r="G137" s="183" t="s">
        <v>470</v>
      </c>
      <c r="H137" s="184">
        <v>77</v>
      </c>
      <c r="I137" s="185"/>
      <c r="J137" s="186">
        <f>ROUND(I137*H137,2)</f>
        <v>0</v>
      </c>
      <c r="K137" s="182" t="s">
        <v>386</v>
      </c>
      <c r="L137" s="39"/>
      <c r="M137" s="187" t="s">
        <v>5</v>
      </c>
      <c r="N137" s="188" t="s">
        <v>51</v>
      </c>
      <c r="O137" s="40"/>
      <c r="P137" s="189">
        <f>O137*H137</f>
        <v>0</v>
      </c>
      <c r="Q137" s="189">
        <v>2.3914000000000001E-2</v>
      </c>
      <c r="R137" s="189">
        <f>Q137*H137</f>
        <v>1.8413780000000002</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1978</v>
      </c>
    </row>
    <row r="138" spans="2:65" s="1" customFormat="1" ht="27">
      <c r="B138" s="39"/>
      <c r="D138" s="192" t="s">
        <v>535</v>
      </c>
      <c r="F138" s="193" t="s">
        <v>1979</v>
      </c>
      <c r="I138" s="194"/>
      <c r="L138" s="39"/>
      <c r="M138" s="195"/>
      <c r="N138" s="40"/>
      <c r="O138" s="40"/>
      <c r="P138" s="40"/>
      <c r="Q138" s="40"/>
      <c r="R138" s="40"/>
      <c r="S138" s="40"/>
      <c r="T138" s="68"/>
      <c r="AT138" s="22" t="s">
        <v>535</v>
      </c>
      <c r="AU138" s="22" t="s">
        <v>89</v>
      </c>
    </row>
    <row r="139" spans="2:65" s="1" customFormat="1" ht="31.5" customHeight="1">
      <c r="B139" s="179"/>
      <c r="C139" s="180" t="s">
        <v>518</v>
      </c>
      <c r="D139" s="180" t="s">
        <v>382</v>
      </c>
      <c r="E139" s="181" t="s">
        <v>551</v>
      </c>
      <c r="F139" s="182" t="s">
        <v>552</v>
      </c>
      <c r="G139" s="183" t="s">
        <v>470</v>
      </c>
      <c r="H139" s="184">
        <v>140</v>
      </c>
      <c r="I139" s="185"/>
      <c r="J139" s="186">
        <f>ROUND(I139*H139,2)</f>
        <v>0</v>
      </c>
      <c r="K139" s="182" t="s">
        <v>386</v>
      </c>
      <c r="L139" s="39"/>
      <c r="M139" s="187" t="s">
        <v>5</v>
      </c>
      <c r="N139" s="188" t="s">
        <v>51</v>
      </c>
      <c r="O139" s="40"/>
      <c r="P139" s="189">
        <f>O139*H139</f>
        <v>0</v>
      </c>
      <c r="Q139" s="189">
        <v>4.6944E-2</v>
      </c>
      <c r="R139" s="189">
        <f>Q139*H139</f>
        <v>6.5721600000000002</v>
      </c>
      <c r="S139" s="189">
        <v>0</v>
      </c>
      <c r="T139" s="190">
        <f>S139*H139</f>
        <v>0</v>
      </c>
      <c r="AR139" s="22" t="s">
        <v>387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387</v>
      </c>
      <c r="BM139" s="22" t="s">
        <v>1980</v>
      </c>
    </row>
    <row r="140" spans="2:65" s="1" customFormat="1" ht="31.5" customHeight="1">
      <c r="B140" s="179"/>
      <c r="C140" s="180" t="s">
        <v>522</v>
      </c>
      <c r="D140" s="180" t="s">
        <v>382</v>
      </c>
      <c r="E140" s="181" t="s">
        <v>1981</v>
      </c>
      <c r="F140" s="182" t="s">
        <v>1982</v>
      </c>
      <c r="G140" s="183" t="s">
        <v>436</v>
      </c>
      <c r="H140" s="184">
        <v>5.3</v>
      </c>
      <c r="I140" s="185"/>
      <c r="J140" s="186">
        <f>ROUND(I140*H140,2)</f>
        <v>0</v>
      </c>
      <c r="K140" s="182" t="s">
        <v>386</v>
      </c>
      <c r="L140" s="39"/>
      <c r="M140" s="187" t="s">
        <v>5</v>
      </c>
      <c r="N140" s="188" t="s">
        <v>51</v>
      </c>
      <c r="O140" s="40"/>
      <c r="P140" s="189">
        <f>O140*H140</f>
        <v>0</v>
      </c>
      <c r="Q140" s="189">
        <v>0.12335</v>
      </c>
      <c r="R140" s="189">
        <f>Q140*H140</f>
        <v>0.65375499999999998</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1983</v>
      </c>
    </row>
    <row r="141" spans="2:65" s="1" customFormat="1" ht="27">
      <c r="B141" s="39"/>
      <c r="D141" s="192" t="s">
        <v>535</v>
      </c>
      <c r="F141" s="193" t="s">
        <v>541</v>
      </c>
      <c r="I141" s="194"/>
      <c r="L141" s="39"/>
      <c r="M141" s="195"/>
      <c r="N141" s="40"/>
      <c r="O141" s="40"/>
      <c r="P141" s="40"/>
      <c r="Q141" s="40"/>
      <c r="R141" s="40"/>
      <c r="S141" s="40"/>
      <c r="T141" s="68"/>
      <c r="AT141" s="22" t="s">
        <v>535</v>
      </c>
      <c r="AU141" s="22" t="s">
        <v>89</v>
      </c>
    </row>
    <row r="142" spans="2:65" s="1" customFormat="1" ht="31.5" customHeight="1">
      <c r="B142" s="179"/>
      <c r="C142" s="180" t="s">
        <v>526</v>
      </c>
      <c r="D142" s="180" t="s">
        <v>382</v>
      </c>
      <c r="E142" s="181" t="s">
        <v>555</v>
      </c>
      <c r="F142" s="182" t="s">
        <v>556</v>
      </c>
      <c r="G142" s="183" t="s">
        <v>436</v>
      </c>
      <c r="H142" s="184">
        <v>12</v>
      </c>
      <c r="I142" s="185"/>
      <c r="J142" s="186">
        <f>ROUND(I142*H142,2)</f>
        <v>0</v>
      </c>
      <c r="K142" s="182" t="s">
        <v>386</v>
      </c>
      <c r="L142" s="39"/>
      <c r="M142" s="187" t="s">
        <v>5</v>
      </c>
      <c r="N142" s="188" t="s">
        <v>51</v>
      </c>
      <c r="O142" s="40"/>
      <c r="P142" s="189">
        <f>O142*H142</f>
        <v>0</v>
      </c>
      <c r="Q142" s="189">
        <v>0.25364999999999999</v>
      </c>
      <c r="R142" s="189">
        <f>Q142*H142</f>
        <v>3.0438000000000001</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1984</v>
      </c>
    </row>
    <row r="143" spans="2:65" s="1" customFormat="1" ht="22.5" customHeight="1">
      <c r="B143" s="179"/>
      <c r="C143" s="180" t="s">
        <v>531</v>
      </c>
      <c r="D143" s="180" t="s">
        <v>382</v>
      </c>
      <c r="E143" s="181" t="s">
        <v>559</v>
      </c>
      <c r="F143" s="182" t="s">
        <v>1985</v>
      </c>
      <c r="G143" s="183" t="s">
        <v>436</v>
      </c>
      <c r="H143" s="184">
        <v>2.99</v>
      </c>
      <c r="I143" s="185"/>
      <c r="J143" s="186">
        <f>ROUND(I143*H143,2)</f>
        <v>0</v>
      </c>
      <c r="K143" s="182" t="s">
        <v>386</v>
      </c>
      <c r="L143" s="39"/>
      <c r="M143" s="187" t="s">
        <v>5</v>
      </c>
      <c r="N143" s="188" t="s">
        <v>51</v>
      </c>
      <c r="O143" s="40"/>
      <c r="P143" s="189">
        <f>O143*H143</f>
        <v>0</v>
      </c>
      <c r="Q143" s="189">
        <v>9.2319999999999999E-2</v>
      </c>
      <c r="R143" s="189">
        <f>Q143*H143</f>
        <v>0.27603680000000003</v>
      </c>
      <c r="S143" s="189">
        <v>0</v>
      </c>
      <c r="T143" s="190">
        <f>S143*H143</f>
        <v>0</v>
      </c>
      <c r="AR143" s="22" t="s">
        <v>387</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387</v>
      </c>
      <c r="BM143" s="22" t="s">
        <v>1986</v>
      </c>
    </row>
    <row r="144" spans="2:65" s="1" customFormat="1" ht="22.5" customHeight="1">
      <c r="B144" s="179"/>
      <c r="C144" s="180" t="s">
        <v>537</v>
      </c>
      <c r="D144" s="180" t="s">
        <v>382</v>
      </c>
      <c r="E144" s="181" t="s">
        <v>568</v>
      </c>
      <c r="F144" s="182" t="s">
        <v>1987</v>
      </c>
      <c r="G144" s="183" t="s">
        <v>436</v>
      </c>
      <c r="H144" s="184">
        <v>185.88800000000001</v>
      </c>
      <c r="I144" s="185"/>
      <c r="J144" s="186">
        <f>ROUND(I144*H144,2)</f>
        <v>0</v>
      </c>
      <c r="K144" s="182" t="s">
        <v>386</v>
      </c>
      <c r="L144" s="39"/>
      <c r="M144" s="187" t="s">
        <v>5</v>
      </c>
      <c r="N144" s="188" t="s">
        <v>51</v>
      </c>
      <c r="O144" s="40"/>
      <c r="P144" s="189">
        <f>O144*H144</f>
        <v>0</v>
      </c>
      <c r="Q144" s="189">
        <v>0.143404</v>
      </c>
      <c r="R144" s="189">
        <f>Q144*H144</f>
        <v>26.657082752000001</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1988</v>
      </c>
    </row>
    <row r="145" spans="2:65" s="1" customFormat="1" ht="22.5" customHeight="1">
      <c r="B145" s="179"/>
      <c r="C145" s="180" t="s">
        <v>542</v>
      </c>
      <c r="D145" s="180" t="s">
        <v>382</v>
      </c>
      <c r="E145" s="181" t="s">
        <v>572</v>
      </c>
      <c r="F145" s="182" t="s">
        <v>573</v>
      </c>
      <c r="G145" s="183" t="s">
        <v>443</v>
      </c>
      <c r="H145" s="184">
        <v>385.4</v>
      </c>
      <c r="I145" s="185"/>
      <c r="J145" s="186">
        <f>ROUND(I145*H145,2)</f>
        <v>0</v>
      </c>
      <c r="K145" s="182" t="s">
        <v>386</v>
      </c>
      <c r="L145" s="39"/>
      <c r="M145" s="187" t="s">
        <v>5</v>
      </c>
      <c r="N145" s="188" t="s">
        <v>51</v>
      </c>
      <c r="O145" s="40"/>
      <c r="P145" s="189">
        <f>O145*H145</f>
        <v>0</v>
      </c>
      <c r="Q145" s="189">
        <v>1.3760000000000001E-4</v>
      </c>
      <c r="R145" s="189">
        <f>Q145*H145</f>
        <v>5.3031040000000002E-2</v>
      </c>
      <c r="S145" s="189">
        <v>0</v>
      </c>
      <c r="T145" s="190">
        <f>S145*H145</f>
        <v>0</v>
      </c>
      <c r="AR145" s="22" t="s">
        <v>387</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387</v>
      </c>
      <c r="BM145" s="22" t="s">
        <v>1989</v>
      </c>
    </row>
    <row r="146" spans="2:65" s="11" customFormat="1" ht="29.85" customHeight="1">
      <c r="B146" s="165"/>
      <c r="D146" s="176" t="s">
        <v>79</v>
      </c>
      <c r="E146" s="177" t="s">
        <v>407</v>
      </c>
      <c r="F146" s="177" t="s">
        <v>1879</v>
      </c>
      <c r="I146" s="168"/>
      <c r="J146" s="178">
        <f>BK146</f>
        <v>0</v>
      </c>
      <c r="L146" s="165"/>
      <c r="M146" s="170"/>
      <c r="N146" s="171"/>
      <c r="O146" s="171"/>
      <c r="P146" s="172">
        <f>SUM(P147:P168)</f>
        <v>0</v>
      </c>
      <c r="Q146" s="171"/>
      <c r="R146" s="172">
        <f>SUM(R147:R168)</f>
        <v>294.74559515197922</v>
      </c>
      <c r="S146" s="171"/>
      <c r="T146" s="173">
        <f>SUM(T147:T168)</f>
        <v>0</v>
      </c>
      <c r="AR146" s="166" t="s">
        <v>24</v>
      </c>
      <c r="AT146" s="174" t="s">
        <v>79</v>
      </c>
      <c r="AU146" s="174" t="s">
        <v>24</v>
      </c>
      <c r="AY146" s="166" t="s">
        <v>380</v>
      </c>
      <c r="BK146" s="175">
        <f>SUM(BK147:BK168)</f>
        <v>0</v>
      </c>
    </row>
    <row r="147" spans="2:65" s="1" customFormat="1" ht="31.5" customHeight="1">
      <c r="B147" s="179"/>
      <c r="C147" s="180" t="s">
        <v>546</v>
      </c>
      <c r="D147" s="180" t="s">
        <v>382</v>
      </c>
      <c r="E147" s="181" t="s">
        <v>583</v>
      </c>
      <c r="F147" s="182" t="s">
        <v>584</v>
      </c>
      <c r="G147" s="183" t="s">
        <v>436</v>
      </c>
      <c r="H147" s="184">
        <v>3701.5439999999999</v>
      </c>
      <c r="I147" s="185"/>
      <c r="J147" s="186">
        <f>ROUND(I147*H147,2)</f>
        <v>0</v>
      </c>
      <c r="K147" s="182" t="s">
        <v>386</v>
      </c>
      <c r="L147" s="39"/>
      <c r="M147" s="187" t="s">
        <v>5</v>
      </c>
      <c r="N147" s="188" t="s">
        <v>51</v>
      </c>
      <c r="O147" s="40"/>
      <c r="P147" s="189">
        <f>O147*H147</f>
        <v>0</v>
      </c>
      <c r="Q147" s="189">
        <v>1.6282700000000001E-2</v>
      </c>
      <c r="R147" s="189">
        <f>Q147*H147</f>
        <v>60.271130488799997</v>
      </c>
      <c r="S147" s="189">
        <v>0</v>
      </c>
      <c r="T147" s="190">
        <f>S147*H147</f>
        <v>0</v>
      </c>
      <c r="AR147" s="22" t="s">
        <v>387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387</v>
      </c>
      <c r="BM147" s="22" t="s">
        <v>1990</v>
      </c>
    </row>
    <row r="148" spans="2:65" s="1" customFormat="1" ht="67.5">
      <c r="B148" s="39"/>
      <c r="D148" s="196" t="s">
        <v>389</v>
      </c>
      <c r="F148" s="197" t="s">
        <v>581</v>
      </c>
      <c r="I148" s="194"/>
      <c r="L148" s="39"/>
      <c r="M148" s="195"/>
      <c r="N148" s="40"/>
      <c r="O148" s="40"/>
      <c r="P148" s="40"/>
      <c r="Q148" s="40"/>
      <c r="R148" s="40"/>
      <c r="S148" s="40"/>
      <c r="T148" s="68"/>
      <c r="AT148" s="22" t="s">
        <v>389</v>
      </c>
      <c r="AU148" s="22" t="s">
        <v>89</v>
      </c>
    </row>
    <row r="149" spans="2:65" s="1" customFormat="1" ht="27">
      <c r="B149" s="39"/>
      <c r="D149" s="192" t="s">
        <v>535</v>
      </c>
      <c r="F149" s="193" t="s">
        <v>1991</v>
      </c>
      <c r="I149" s="194"/>
      <c r="L149" s="39"/>
      <c r="M149" s="195"/>
      <c r="N149" s="40"/>
      <c r="O149" s="40"/>
      <c r="P149" s="40"/>
      <c r="Q149" s="40"/>
      <c r="R149" s="40"/>
      <c r="S149" s="40"/>
      <c r="T149" s="68"/>
      <c r="AT149" s="22" t="s">
        <v>535</v>
      </c>
      <c r="AU149" s="22" t="s">
        <v>89</v>
      </c>
    </row>
    <row r="150" spans="2:65" s="1" customFormat="1" ht="22.5" customHeight="1">
      <c r="B150" s="179"/>
      <c r="C150" s="180" t="s">
        <v>550</v>
      </c>
      <c r="D150" s="180" t="s">
        <v>382</v>
      </c>
      <c r="E150" s="181" t="s">
        <v>608</v>
      </c>
      <c r="F150" s="182" t="s">
        <v>1992</v>
      </c>
      <c r="G150" s="183" t="s">
        <v>436</v>
      </c>
      <c r="H150" s="184">
        <v>134.697</v>
      </c>
      <c r="I150" s="185"/>
      <c r="J150" s="186">
        <f t="shared" ref="J150:J158" si="20">ROUND(I150*H150,2)</f>
        <v>0</v>
      </c>
      <c r="K150" s="182" t="s">
        <v>386</v>
      </c>
      <c r="L150" s="39"/>
      <c r="M150" s="187" t="s">
        <v>5</v>
      </c>
      <c r="N150" s="188" t="s">
        <v>51</v>
      </c>
      <c r="O150" s="40"/>
      <c r="P150" s="189">
        <f t="shared" ref="P150:P158" si="21">O150*H150</f>
        <v>0</v>
      </c>
      <c r="Q150" s="189">
        <v>8.2504799999999993E-3</v>
      </c>
      <c r="R150" s="189">
        <f t="shared" ref="R150:R158" si="22">Q150*H150</f>
        <v>1.1113149045599999</v>
      </c>
      <c r="S150" s="189">
        <v>0</v>
      </c>
      <c r="T150" s="190">
        <f t="shared" ref="T150:T158" si="23">S150*H150</f>
        <v>0</v>
      </c>
      <c r="AR150" s="22" t="s">
        <v>387</v>
      </c>
      <c r="AT150" s="22" t="s">
        <v>382</v>
      </c>
      <c r="AU150" s="22" t="s">
        <v>89</v>
      </c>
      <c r="AY150" s="22" t="s">
        <v>380</v>
      </c>
      <c r="BE150" s="191">
        <f t="shared" ref="BE150:BE158" si="24">IF(N150="základní",J150,0)</f>
        <v>0</v>
      </c>
      <c r="BF150" s="191">
        <f t="shared" ref="BF150:BF158" si="25">IF(N150="snížená",J150,0)</f>
        <v>0</v>
      </c>
      <c r="BG150" s="191">
        <f t="shared" ref="BG150:BG158" si="26">IF(N150="zákl. přenesená",J150,0)</f>
        <v>0</v>
      </c>
      <c r="BH150" s="191">
        <f t="shared" ref="BH150:BH158" si="27">IF(N150="sníž. přenesená",J150,0)</f>
        <v>0</v>
      </c>
      <c r="BI150" s="191">
        <f t="shared" ref="BI150:BI158" si="28">IF(N150="nulová",J150,0)</f>
        <v>0</v>
      </c>
      <c r="BJ150" s="22" t="s">
        <v>24</v>
      </c>
      <c r="BK150" s="191">
        <f t="shared" ref="BK150:BK158" si="29">ROUND(I150*H150,2)</f>
        <v>0</v>
      </c>
      <c r="BL150" s="22" t="s">
        <v>387</v>
      </c>
      <c r="BM150" s="22" t="s">
        <v>1993</v>
      </c>
    </row>
    <row r="151" spans="2:65" s="1" customFormat="1" ht="22.5" customHeight="1">
      <c r="B151" s="179"/>
      <c r="C151" s="206" t="s">
        <v>554</v>
      </c>
      <c r="D151" s="206" t="s">
        <v>456</v>
      </c>
      <c r="E151" s="207" t="s">
        <v>617</v>
      </c>
      <c r="F151" s="208" t="s">
        <v>1994</v>
      </c>
      <c r="G151" s="209" t="s">
        <v>436</v>
      </c>
      <c r="H151" s="210">
        <v>137.39099999999999</v>
      </c>
      <c r="I151" s="211"/>
      <c r="J151" s="212">
        <f t="shared" si="20"/>
        <v>0</v>
      </c>
      <c r="K151" s="208" t="s">
        <v>1438</v>
      </c>
      <c r="L151" s="213"/>
      <c r="M151" s="214" t="s">
        <v>5</v>
      </c>
      <c r="N151" s="215" t="s">
        <v>51</v>
      </c>
      <c r="O151" s="40"/>
      <c r="P151" s="189">
        <f t="shared" si="21"/>
        <v>0</v>
      </c>
      <c r="Q151" s="189">
        <v>2.3999999999999998E-3</v>
      </c>
      <c r="R151" s="189">
        <f t="shared" si="22"/>
        <v>0.32973839999999993</v>
      </c>
      <c r="S151" s="189">
        <v>0</v>
      </c>
      <c r="T151" s="190">
        <f t="shared" si="23"/>
        <v>0</v>
      </c>
      <c r="AR151" s="22" t="s">
        <v>417</v>
      </c>
      <c r="AT151" s="22" t="s">
        <v>456</v>
      </c>
      <c r="AU151" s="22" t="s">
        <v>89</v>
      </c>
      <c r="AY151" s="22" t="s">
        <v>380</v>
      </c>
      <c r="BE151" s="191">
        <f t="shared" si="24"/>
        <v>0</v>
      </c>
      <c r="BF151" s="191">
        <f t="shared" si="25"/>
        <v>0</v>
      </c>
      <c r="BG151" s="191">
        <f t="shared" si="26"/>
        <v>0</v>
      </c>
      <c r="BH151" s="191">
        <f t="shared" si="27"/>
        <v>0</v>
      </c>
      <c r="BI151" s="191">
        <f t="shared" si="28"/>
        <v>0</v>
      </c>
      <c r="BJ151" s="22" t="s">
        <v>24</v>
      </c>
      <c r="BK151" s="191">
        <f t="shared" si="29"/>
        <v>0</v>
      </c>
      <c r="BL151" s="22" t="s">
        <v>387</v>
      </c>
      <c r="BM151" s="22" t="s">
        <v>1995</v>
      </c>
    </row>
    <row r="152" spans="2:65" s="1" customFormat="1" ht="22.5" customHeight="1">
      <c r="B152" s="179"/>
      <c r="C152" s="180" t="s">
        <v>558</v>
      </c>
      <c r="D152" s="180" t="s">
        <v>382</v>
      </c>
      <c r="E152" s="181" t="s">
        <v>622</v>
      </c>
      <c r="F152" s="182" t="s">
        <v>1996</v>
      </c>
      <c r="G152" s="183" t="s">
        <v>436</v>
      </c>
      <c r="H152" s="184">
        <v>901.37199999999996</v>
      </c>
      <c r="I152" s="185"/>
      <c r="J152" s="186">
        <f t="shared" si="20"/>
        <v>0</v>
      </c>
      <c r="K152" s="182" t="s">
        <v>386</v>
      </c>
      <c r="L152" s="39"/>
      <c r="M152" s="187" t="s">
        <v>5</v>
      </c>
      <c r="N152" s="188" t="s">
        <v>51</v>
      </c>
      <c r="O152" s="40"/>
      <c r="P152" s="189">
        <f t="shared" si="21"/>
        <v>0</v>
      </c>
      <c r="Q152" s="189">
        <v>8.3125600000000001E-3</v>
      </c>
      <c r="R152" s="189">
        <f t="shared" si="22"/>
        <v>7.49270883232</v>
      </c>
      <c r="S152" s="189">
        <v>0</v>
      </c>
      <c r="T152" s="190">
        <f t="shared" si="23"/>
        <v>0</v>
      </c>
      <c r="AR152" s="22" t="s">
        <v>387</v>
      </c>
      <c r="AT152" s="22" t="s">
        <v>382</v>
      </c>
      <c r="AU152" s="22" t="s">
        <v>89</v>
      </c>
      <c r="AY152" s="22" t="s">
        <v>380</v>
      </c>
      <c r="BE152" s="191">
        <f t="shared" si="24"/>
        <v>0</v>
      </c>
      <c r="BF152" s="191">
        <f t="shared" si="25"/>
        <v>0</v>
      </c>
      <c r="BG152" s="191">
        <f t="shared" si="26"/>
        <v>0</v>
      </c>
      <c r="BH152" s="191">
        <f t="shared" si="27"/>
        <v>0</v>
      </c>
      <c r="BI152" s="191">
        <f t="shared" si="28"/>
        <v>0</v>
      </c>
      <c r="BJ152" s="22" t="s">
        <v>24</v>
      </c>
      <c r="BK152" s="191">
        <f t="shared" si="29"/>
        <v>0</v>
      </c>
      <c r="BL152" s="22" t="s">
        <v>387</v>
      </c>
      <c r="BM152" s="22" t="s">
        <v>1997</v>
      </c>
    </row>
    <row r="153" spans="2:65" s="1" customFormat="1" ht="22.5" customHeight="1">
      <c r="B153" s="179"/>
      <c r="C153" s="206" t="s">
        <v>563</v>
      </c>
      <c r="D153" s="206" t="s">
        <v>456</v>
      </c>
      <c r="E153" s="207" t="s">
        <v>626</v>
      </c>
      <c r="F153" s="208" t="s">
        <v>627</v>
      </c>
      <c r="G153" s="209" t="s">
        <v>436</v>
      </c>
      <c r="H153" s="210">
        <v>919.399</v>
      </c>
      <c r="I153" s="211"/>
      <c r="J153" s="212">
        <f t="shared" si="20"/>
        <v>0</v>
      </c>
      <c r="K153" s="208" t="s">
        <v>386</v>
      </c>
      <c r="L153" s="213"/>
      <c r="M153" s="214" t="s">
        <v>5</v>
      </c>
      <c r="N153" s="215" t="s">
        <v>51</v>
      </c>
      <c r="O153" s="40"/>
      <c r="P153" s="189">
        <f t="shared" si="21"/>
        <v>0</v>
      </c>
      <c r="Q153" s="189">
        <v>2.0400000000000001E-3</v>
      </c>
      <c r="R153" s="189">
        <f t="shared" si="22"/>
        <v>1.8755739600000001</v>
      </c>
      <c r="S153" s="189">
        <v>0</v>
      </c>
      <c r="T153" s="190">
        <f t="shared" si="23"/>
        <v>0</v>
      </c>
      <c r="AR153" s="22" t="s">
        <v>417</v>
      </c>
      <c r="AT153" s="22" t="s">
        <v>456</v>
      </c>
      <c r="AU153" s="22" t="s">
        <v>89</v>
      </c>
      <c r="AY153" s="22" t="s">
        <v>380</v>
      </c>
      <c r="BE153" s="191">
        <f t="shared" si="24"/>
        <v>0</v>
      </c>
      <c r="BF153" s="191">
        <f t="shared" si="25"/>
        <v>0</v>
      </c>
      <c r="BG153" s="191">
        <f t="shared" si="26"/>
        <v>0</v>
      </c>
      <c r="BH153" s="191">
        <f t="shared" si="27"/>
        <v>0</v>
      </c>
      <c r="BI153" s="191">
        <f t="shared" si="28"/>
        <v>0</v>
      </c>
      <c r="BJ153" s="22" t="s">
        <v>24</v>
      </c>
      <c r="BK153" s="191">
        <f t="shared" si="29"/>
        <v>0</v>
      </c>
      <c r="BL153" s="22" t="s">
        <v>387</v>
      </c>
      <c r="BM153" s="22" t="s">
        <v>1998</v>
      </c>
    </row>
    <row r="154" spans="2:65" s="1" customFormat="1" ht="22.5" customHeight="1">
      <c r="B154" s="179"/>
      <c r="C154" s="180" t="s">
        <v>567</v>
      </c>
      <c r="D154" s="180" t="s">
        <v>382</v>
      </c>
      <c r="E154" s="181" t="s">
        <v>631</v>
      </c>
      <c r="F154" s="182" t="s">
        <v>1999</v>
      </c>
      <c r="G154" s="183" t="s">
        <v>443</v>
      </c>
      <c r="H154" s="184">
        <v>146.81</v>
      </c>
      <c r="I154" s="185"/>
      <c r="J154" s="186">
        <f t="shared" si="20"/>
        <v>0</v>
      </c>
      <c r="K154" s="182" t="s">
        <v>386</v>
      </c>
      <c r="L154" s="39"/>
      <c r="M154" s="187" t="s">
        <v>5</v>
      </c>
      <c r="N154" s="188" t="s">
        <v>51</v>
      </c>
      <c r="O154" s="40"/>
      <c r="P154" s="189">
        <f t="shared" si="21"/>
        <v>0</v>
      </c>
      <c r="Q154" s="189">
        <v>6.0000000000000002E-5</v>
      </c>
      <c r="R154" s="189">
        <f t="shared" si="22"/>
        <v>8.8085999999999998E-3</v>
      </c>
      <c r="S154" s="189">
        <v>0</v>
      </c>
      <c r="T154" s="190">
        <f t="shared" si="23"/>
        <v>0</v>
      </c>
      <c r="AR154" s="22" t="s">
        <v>387</v>
      </c>
      <c r="AT154" s="22" t="s">
        <v>382</v>
      </c>
      <c r="AU154" s="22" t="s">
        <v>89</v>
      </c>
      <c r="AY154" s="22" t="s">
        <v>380</v>
      </c>
      <c r="BE154" s="191">
        <f t="shared" si="24"/>
        <v>0</v>
      </c>
      <c r="BF154" s="191">
        <f t="shared" si="25"/>
        <v>0</v>
      </c>
      <c r="BG154" s="191">
        <f t="shared" si="26"/>
        <v>0</v>
      </c>
      <c r="BH154" s="191">
        <f t="shared" si="27"/>
        <v>0</v>
      </c>
      <c r="BI154" s="191">
        <f t="shared" si="28"/>
        <v>0</v>
      </c>
      <c r="BJ154" s="22" t="s">
        <v>24</v>
      </c>
      <c r="BK154" s="191">
        <f t="shared" si="29"/>
        <v>0</v>
      </c>
      <c r="BL154" s="22" t="s">
        <v>387</v>
      </c>
      <c r="BM154" s="22" t="s">
        <v>2000</v>
      </c>
    </row>
    <row r="155" spans="2:65" s="1" customFormat="1" ht="22.5" customHeight="1">
      <c r="B155" s="179"/>
      <c r="C155" s="206" t="s">
        <v>571</v>
      </c>
      <c r="D155" s="206" t="s">
        <v>456</v>
      </c>
      <c r="E155" s="207" t="s">
        <v>636</v>
      </c>
      <c r="F155" s="208" t="s">
        <v>2001</v>
      </c>
      <c r="G155" s="209" t="s">
        <v>443</v>
      </c>
      <c r="H155" s="210">
        <v>161.49100000000001</v>
      </c>
      <c r="I155" s="211"/>
      <c r="J155" s="212">
        <f t="shared" si="20"/>
        <v>0</v>
      </c>
      <c r="K155" s="208" t="s">
        <v>386</v>
      </c>
      <c r="L155" s="213"/>
      <c r="M155" s="214" t="s">
        <v>5</v>
      </c>
      <c r="N155" s="215" t="s">
        <v>51</v>
      </c>
      <c r="O155" s="40"/>
      <c r="P155" s="189">
        <f t="shared" si="21"/>
        <v>0</v>
      </c>
      <c r="Q155" s="189">
        <v>4.6000000000000001E-4</v>
      </c>
      <c r="R155" s="189">
        <f t="shared" si="22"/>
        <v>7.4285860000000009E-2</v>
      </c>
      <c r="S155" s="189">
        <v>0</v>
      </c>
      <c r="T155" s="190">
        <f t="shared" si="23"/>
        <v>0</v>
      </c>
      <c r="AR155" s="22" t="s">
        <v>417</v>
      </c>
      <c r="AT155" s="22" t="s">
        <v>456</v>
      </c>
      <c r="AU155" s="22" t="s">
        <v>89</v>
      </c>
      <c r="AY155" s="22" t="s">
        <v>380</v>
      </c>
      <c r="BE155" s="191">
        <f t="shared" si="24"/>
        <v>0</v>
      </c>
      <c r="BF155" s="191">
        <f t="shared" si="25"/>
        <v>0</v>
      </c>
      <c r="BG155" s="191">
        <f t="shared" si="26"/>
        <v>0</v>
      </c>
      <c r="BH155" s="191">
        <f t="shared" si="27"/>
        <v>0</v>
      </c>
      <c r="BI155" s="191">
        <f t="shared" si="28"/>
        <v>0</v>
      </c>
      <c r="BJ155" s="22" t="s">
        <v>24</v>
      </c>
      <c r="BK155" s="191">
        <f t="shared" si="29"/>
        <v>0</v>
      </c>
      <c r="BL155" s="22" t="s">
        <v>387</v>
      </c>
      <c r="BM155" s="22" t="s">
        <v>2002</v>
      </c>
    </row>
    <row r="156" spans="2:65" s="1" customFormat="1" ht="22.5" customHeight="1">
      <c r="B156" s="179"/>
      <c r="C156" s="180" t="s">
        <v>577</v>
      </c>
      <c r="D156" s="180" t="s">
        <v>382</v>
      </c>
      <c r="E156" s="181" t="s">
        <v>640</v>
      </c>
      <c r="F156" s="182" t="s">
        <v>2003</v>
      </c>
      <c r="G156" s="183" t="s">
        <v>443</v>
      </c>
      <c r="H156" s="184">
        <v>187.64</v>
      </c>
      <c r="I156" s="185"/>
      <c r="J156" s="186">
        <f t="shared" si="20"/>
        <v>0</v>
      </c>
      <c r="K156" s="182" t="s">
        <v>386</v>
      </c>
      <c r="L156" s="39"/>
      <c r="M156" s="187" t="s">
        <v>5</v>
      </c>
      <c r="N156" s="188" t="s">
        <v>51</v>
      </c>
      <c r="O156" s="40"/>
      <c r="P156" s="189">
        <f t="shared" si="21"/>
        <v>0</v>
      </c>
      <c r="Q156" s="189">
        <v>2.5017000000000003E-4</v>
      </c>
      <c r="R156" s="189">
        <f t="shared" si="22"/>
        <v>4.69418988E-2</v>
      </c>
      <c r="S156" s="189">
        <v>0</v>
      </c>
      <c r="T156" s="190">
        <f t="shared" si="23"/>
        <v>0</v>
      </c>
      <c r="AR156" s="22" t="s">
        <v>387</v>
      </c>
      <c r="AT156" s="22" t="s">
        <v>382</v>
      </c>
      <c r="AU156" s="22" t="s">
        <v>89</v>
      </c>
      <c r="AY156" s="22" t="s">
        <v>380</v>
      </c>
      <c r="BE156" s="191">
        <f t="shared" si="24"/>
        <v>0</v>
      </c>
      <c r="BF156" s="191">
        <f t="shared" si="25"/>
        <v>0</v>
      </c>
      <c r="BG156" s="191">
        <f t="shared" si="26"/>
        <v>0</v>
      </c>
      <c r="BH156" s="191">
        <f t="shared" si="27"/>
        <v>0</v>
      </c>
      <c r="BI156" s="191">
        <f t="shared" si="28"/>
        <v>0</v>
      </c>
      <c r="BJ156" s="22" t="s">
        <v>24</v>
      </c>
      <c r="BK156" s="191">
        <f t="shared" si="29"/>
        <v>0</v>
      </c>
      <c r="BL156" s="22" t="s">
        <v>387</v>
      </c>
      <c r="BM156" s="22" t="s">
        <v>2004</v>
      </c>
    </row>
    <row r="157" spans="2:65" s="1" customFormat="1" ht="22.5" customHeight="1">
      <c r="B157" s="179"/>
      <c r="C157" s="206" t="s">
        <v>582</v>
      </c>
      <c r="D157" s="206" t="s">
        <v>456</v>
      </c>
      <c r="E157" s="207" t="s">
        <v>644</v>
      </c>
      <c r="F157" s="208" t="s">
        <v>645</v>
      </c>
      <c r="G157" s="209" t="s">
        <v>443</v>
      </c>
      <c r="H157" s="210">
        <v>138.33600000000001</v>
      </c>
      <c r="I157" s="211"/>
      <c r="J157" s="212">
        <f t="shared" si="20"/>
        <v>0</v>
      </c>
      <c r="K157" s="208" t="s">
        <v>386</v>
      </c>
      <c r="L157" s="213"/>
      <c r="M157" s="214" t="s">
        <v>5</v>
      </c>
      <c r="N157" s="215" t="s">
        <v>51</v>
      </c>
      <c r="O157" s="40"/>
      <c r="P157" s="189">
        <f t="shared" si="21"/>
        <v>0</v>
      </c>
      <c r="Q157" s="189">
        <v>3.0000000000000001E-5</v>
      </c>
      <c r="R157" s="189">
        <f t="shared" si="22"/>
        <v>4.1500800000000004E-3</v>
      </c>
      <c r="S157" s="189">
        <v>0</v>
      </c>
      <c r="T157" s="190">
        <f t="shared" si="23"/>
        <v>0</v>
      </c>
      <c r="AR157" s="22" t="s">
        <v>417</v>
      </c>
      <c r="AT157" s="22" t="s">
        <v>456</v>
      </c>
      <c r="AU157" s="22" t="s">
        <v>89</v>
      </c>
      <c r="AY157" s="22" t="s">
        <v>380</v>
      </c>
      <c r="BE157" s="191">
        <f t="shared" si="24"/>
        <v>0</v>
      </c>
      <c r="BF157" s="191">
        <f t="shared" si="25"/>
        <v>0</v>
      </c>
      <c r="BG157" s="191">
        <f t="shared" si="26"/>
        <v>0</v>
      </c>
      <c r="BH157" s="191">
        <f t="shared" si="27"/>
        <v>0</v>
      </c>
      <c r="BI157" s="191">
        <f t="shared" si="28"/>
        <v>0</v>
      </c>
      <c r="BJ157" s="22" t="s">
        <v>24</v>
      </c>
      <c r="BK157" s="191">
        <f t="shared" si="29"/>
        <v>0</v>
      </c>
      <c r="BL157" s="22" t="s">
        <v>387</v>
      </c>
      <c r="BM157" s="22" t="s">
        <v>2005</v>
      </c>
    </row>
    <row r="158" spans="2:65" s="1" customFormat="1" ht="22.5" customHeight="1">
      <c r="B158" s="179"/>
      <c r="C158" s="206" t="s">
        <v>587</v>
      </c>
      <c r="D158" s="206" t="s">
        <v>456</v>
      </c>
      <c r="E158" s="207" t="s">
        <v>648</v>
      </c>
      <c r="F158" s="208" t="s">
        <v>2006</v>
      </c>
      <c r="G158" s="209" t="s">
        <v>443</v>
      </c>
      <c r="H158" s="210">
        <v>55.308</v>
      </c>
      <c r="I158" s="211"/>
      <c r="J158" s="212">
        <f t="shared" si="20"/>
        <v>0</v>
      </c>
      <c r="K158" s="208" t="s">
        <v>386</v>
      </c>
      <c r="L158" s="213"/>
      <c r="M158" s="214" t="s">
        <v>5</v>
      </c>
      <c r="N158" s="215" t="s">
        <v>51</v>
      </c>
      <c r="O158" s="40"/>
      <c r="P158" s="189">
        <f t="shared" si="21"/>
        <v>0</v>
      </c>
      <c r="Q158" s="189">
        <v>3.0000000000000001E-5</v>
      </c>
      <c r="R158" s="189">
        <f t="shared" si="22"/>
        <v>1.65924E-3</v>
      </c>
      <c r="S158" s="189">
        <v>0</v>
      </c>
      <c r="T158" s="190">
        <f t="shared" si="23"/>
        <v>0</v>
      </c>
      <c r="AR158" s="22" t="s">
        <v>417</v>
      </c>
      <c r="AT158" s="22" t="s">
        <v>456</v>
      </c>
      <c r="AU158" s="22" t="s">
        <v>89</v>
      </c>
      <c r="AY158" s="22" t="s">
        <v>380</v>
      </c>
      <c r="BE158" s="191">
        <f t="shared" si="24"/>
        <v>0</v>
      </c>
      <c r="BF158" s="191">
        <f t="shared" si="25"/>
        <v>0</v>
      </c>
      <c r="BG158" s="191">
        <f t="shared" si="26"/>
        <v>0</v>
      </c>
      <c r="BH158" s="191">
        <f t="shared" si="27"/>
        <v>0</v>
      </c>
      <c r="BI158" s="191">
        <f t="shared" si="28"/>
        <v>0</v>
      </c>
      <c r="BJ158" s="22" t="s">
        <v>24</v>
      </c>
      <c r="BK158" s="191">
        <f t="shared" si="29"/>
        <v>0</v>
      </c>
      <c r="BL158" s="22" t="s">
        <v>387</v>
      </c>
      <c r="BM158" s="22" t="s">
        <v>2007</v>
      </c>
    </row>
    <row r="159" spans="2:65" s="1" customFormat="1" ht="27">
      <c r="B159" s="39"/>
      <c r="D159" s="192" t="s">
        <v>535</v>
      </c>
      <c r="F159" s="193" t="s">
        <v>651</v>
      </c>
      <c r="I159" s="194"/>
      <c r="L159" s="39"/>
      <c r="M159" s="195"/>
      <c r="N159" s="40"/>
      <c r="O159" s="40"/>
      <c r="P159" s="40"/>
      <c r="Q159" s="40"/>
      <c r="R159" s="40"/>
      <c r="S159" s="40"/>
      <c r="T159" s="68"/>
      <c r="AT159" s="22" t="s">
        <v>535</v>
      </c>
      <c r="AU159" s="22" t="s">
        <v>89</v>
      </c>
    </row>
    <row r="160" spans="2:65" s="1" customFormat="1" ht="22.5" customHeight="1">
      <c r="B160" s="179"/>
      <c r="C160" s="206" t="s">
        <v>592</v>
      </c>
      <c r="D160" s="206" t="s">
        <v>456</v>
      </c>
      <c r="E160" s="207" t="s">
        <v>653</v>
      </c>
      <c r="F160" s="208" t="s">
        <v>654</v>
      </c>
      <c r="G160" s="209" t="s">
        <v>443</v>
      </c>
      <c r="H160" s="210">
        <v>12.76</v>
      </c>
      <c r="I160" s="211"/>
      <c r="J160" s="212">
        <f t="shared" ref="J160:J168" si="30">ROUND(I160*H160,2)</f>
        <v>0</v>
      </c>
      <c r="K160" s="208" t="s">
        <v>1438</v>
      </c>
      <c r="L160" s="213"/>
      <c r="M160" s="214" t="s">
        <v>5</v>
      </c>
      <c r="N160" s="215" t="s">
        <v>51</v>
      </c>
      <c r="O160" s="40"/>
      <c r="P160" s="189">
        <f t="shared" ref="P160:P168" si="31">O160*H160</f>
        <v>0</v>
      </c>
      <c r="Q160" s="189">
        <v>4.0000000000000002E-4</v>
      </c>
      <c r="R160" s="189">
        <f t="shared" ref="R160:R168" si="32">Q160*H160</f>
        <v>5.104E-3</v>
      </c>
      <c r="S160" s="189">
        <v>0</v>
      </c>
      <c r="T160" s="190">
        <f t="shared" ref="T160:T168" si="33">S160*H160</f>
        <v>0</v>
      </c>
      <c r="AR160" s="22" t="s">
        <v>417</v>
      </c>
      <c r="AT160" s="22" t="s">
        <v>456</v>
      </c>
      <c r="AU160" s="22" t="s">
        <v>89</v>
      </c>
      <c r="AY160" s="22" t="s">
        <v>380</v>
      </c>
      <c r="BE160" s="191">
        <f t="shared" ref="BE160:BE168" si="34">IF(N160="základní",J160,0)</f>
        <v>0</v>
      </c>
      <c r="BF160" s="191">
        <f t="shared" ref="BF160:BF168" si="35">IF(N160="snížená",J160,0)</f>
        <v>0</v>
      </c>
      <c r="BG160" s="191">
        <f t="shared" ref="BG160:BG168" si="36">IF(N160="zákl. přenesená",J160,0)</f>
        <v>0</v>
      </c>
      <c r="BH160" s="191">
        <f t="shared" ref="BH160:BH168" si="37">IF(N160="sníž. přenesená",J160,0)</f>
        <v>0</v>
      </c>
      <c r="BI160" s="191">
        <f t="shared" ref="BI160:BI168" si="38">IF(N160="nulová",J160,0)</f>
        <v>0</v>
      </c>
      <c r="BJ160" s="22" t="s">
        <v>24</v>
      </c>
      <c r="BK160" s="191">
        <f t="shared" ref="BK160:BK168" si="39">ROUND(I160*H160,2)</f>
        <v>0</v>
      </c>
      <c r="BL160" s="22" t="s">
        <v>387</v>
      </c>
      <c r="BM160" s="22" t="s">
        <v>2008</v>
      </c>
    </row>
    <row r="161" spans="2:65" s="1" customFormat="1" ht="22.5" customHeight="1">
      <c r="B161" s="179"/>
      <c r="C161" s="206" t="s">
        <v>597</v>
      </c>
      <c r="D161" s="206" t="s">
        <v>456</v>
      </c>
      <c r="E161" s="207" t="s">
        <v>657</v>
      </c>
      <c r="F161" s="208" t="s">
        <v>658</v>
      </c>
      <c r="G161" s="209" t="s">
        <v>443</v>
      </c>
      <c r="H161" s="210">
        <v>12.76</v>
      </c>
      <c r="I161" s="211"/>
      <c r="J161" s="212">
        <f t="shared" si="30"/>
        <v>0</v>
      </c>
      <c r="K161" s="208" t="s">
        <v>1438</v>
      </c>
      <c r="L161" s="213"/>
      <c r="M161" s="214" t="s">
        <v>5</v>
      </c>
      <c r="N161" s="215" t="s">
        <v>51</v>
      </c>
      <c r="O161" s="40"/>
      <c r="P161" s="189">
        <f t="shared" si="31"/>
        <v>0</v>
      </c>
      <c r="Q161" s="189">
        <v>4.0000000000000002E-4</v>
      </c>
      <c r="R161" s="189">
        <f t="shared" si="32"/>
        <v>5.104E-3</v>
      </c>
      <c r="S161" s="189">
        <v>0</v>
      </c>
      <c r="T161" s="190">
        <f t="shared" si="33"/>
        <v>0</v>
      </c>
      <c r="AR161" s="22" t="s">
        <v>417</v>
      </c>
      <c r="AT161" s="22" t="s">
        <v>456</v>
      </c>
      <c r="AU161" s="22" t="s">
        <v>89</v>
      </c>
      <c r="AY161" s="22" t="s">
        <v>380</v>
      </c>
      <c r="BE161" s="191">
        <f t="shared" si="34"/>
        <v>0</v>
      </c>
      <c r="BF161" s="191">
        <f t="shared" si="35"/>
        <v>0</v>
      </c>
      <c r="BG161" s="191">
        <f t="shared" si="36"/>
        <v>0</v>
      </c>
      <c r="BH161" s="191">
        <f t="shared" si="37"/>
        <v>0</v>
      </c>
      <c r="BI161" s="191">
        <f t="shared" si="38"/>
        <v>0</v>
      </c>
      <c r="BJ161" s="22" t="s">
        <v>24</v>
      </c>
      <c r="BK161" s="191">
        <f t="shared" si="39"/>
        <v>0</v>
      </c>
      <c r="BL161" s="22" t="s">
        <v>387</v>
      </c>
      <c r="BM161" s="22" t="s">
        <v>2009</v>
      </c>
    </row>
    <row r="162" spans="2:65" s="1" customFormat="1" ht="31.5" customHeight="1">
      <c r="B162" s="179"/>
      <c r="C162" s="180" t="s">
        <v>601</v>
      </c>
      <c r="D162" s="180" t="s">
        <v>382</v>
      </c>
      <c r="E162" s="181" t="s">
        <v>661</v>
      </c>
      <c r="F162" s="182" t="s">
        <v>2010</v>
      </c>
      <c r="G162" s="183" t="s">
        <v>436</v>
      </c>
      <c r="H162" s="184">
        <v>21.962</v>
      </c>
      <c r="I162" s="185"/>
      <c r="J162" s="186">
        <f t="shared" si="30"/>
        <v>0</v>
      </c>
      <c r="K162" s="182" t="s">
        <v>386</v>
      </c>
      <c r="L162" s="39"/>
      <c r="M162" s="187" t="s">
        <v>5</v>
      </c>
      <c r="N162" s="188" t="s">
        <v>51</v>
      </c>
      <c r="O162" s="40"/>
      <c r="P162" s="189">
        <f t="shared" si="31"/>
        <v>0</v>
      </c>
      <c r="Q162" s="189">
        <v>6.28E-3</v>
      </c>
      <c r="R162" s="189">
        <f t="shared" si="32"/>
        <v>0.13792135999999999</v>
      </c>
      <c r="S162" s="189">
        <v>0</v>
      </c>
      <c r="T162" s="190">
        <f t="shared" si="33"/>
        <v>0</v>
      </c>
      <c r="AR162" s="22" t="s">
        <v>387</v>
      </c>
      <c r="AT162" s="22" t="s">
        <v>382</v>
      </c>
      <c r="AU162" s="22" t="s">
        <v>89</v>
      </c>
      <c r="AY162" s="22" t="s">
        <v>380</v>
      </c>
      <c r="BE162" s="191">
        <f t="shared" si="34"/>
        <v>0</v>
      </c>
      <c r="BF162" s="191">
        <f t="shared" si="35"/>
        <v>0</v>
      </c>
      <c r="BG162" s="191">
        <f t="shared" si="36"/>
        <v>0</v>
      </c>
      <c r="BH162" s="191">
        <f t="shared" si="37"/>
        <v>0</v>
      </c>
      <c r="BI162" s="191">
        <f t="shared" si="38"/>
        <v>0</v>
      </c>
      <c r="BJ162" s="22" t="s">
        <v>24</v>
      </c>
      <c r="BK162" s="191">
        <f t="shared" si="39"/>
        <v>0</v>
      </c>
      <c r="BL162" s="22" t="s">
        <v>387</v>
      </c>
      <c r="BM162" s="22" t="s">
        <v>2011</v>
      </c>
    </row>
    <row r="163" spans="2:65" s="1" customFormat="1" ht="22.5" customHeight="1">
      <c r="B163" s="179"/>
      <c r="C163" s="180" t="s">
        <v>607</v>
      </c>
      <c r="D163" s="180" t="s">
        <v>382</v>
      </c>
      <c r="E163" s="181" t="s">
        <v>665</v>
      </c>
      <c r="F163" s="182" t="s">
        <v>2012</v>
      </c>
      <c r="G163" s="183" t="s">
        <v>436</v>
      </c>
      <c r="H163" s="184">
        <v>901.37199999999996</v>
      </c>
      <c r="I163" s="185"/>
      <c r="J163" s="186">
        <f t="shared" si="30"/>
        <v>0</v>
      </c>
      <c r="K163" s="182" t="s">
        <v>386</v>
      </c>
      <c r="L163" s="39"/>
      <c r="M163" s="187" t="s">
        <v>5</v>
      </c>
      <c r="N163" s="188" t="s">
        <v>51</v>
      </c>
      <c r="O163" s="40"/>
      <c r="P163" s="189">
        <f t="shared" si="31"/>
        <v>0</v>
      </c>
      <c r="Q163" s="189">
        <v>2.6800000000000001E-3</v>
      </c>
      <c r="R163" s="189">
        <f t="shared" si="32"/>
        <v>2.4156769599999999</v>
      </c>
      <c r="S163" s="189">
        <v>0</v>
      </c>
      <c r="T163" s="190">
        <f t="shared" si="33"/>
        <v>0</v>
      </c>
      <c r="AR163" s="22" t="s">
        <v>387</v>
      </c>
      <c r="AT163" s="22" t="s">
        <v>382</v>
      </c>
      <c r="AU163" s="22" t="s">
        <v>89</v>
      </c>
      <c r="AY163" s="22" t="s">
        <v>380</v>
      </c>
      <c r="BE163" s="191">
        <f t="shared" si="34"/>
        <v>0</v>
      </c>
      <c r="BF163" s="191">
        <f t="shared" si="35"/>
        <v>0</v>
      </c>
      <c r="BG163" s="191">
        <f t="shared" si="36"/>
        <v>0</v>
      </c>
      <c r="BH163" s="191">
        <f t="shared" si="37"/>
        <v>0</v>
      </c>
      <c r="BI163" s="191">
        <f t="shared" si="38"/>
        <v>0</v>
      </c>
      <c r="BJ163" s="22" t="s">
        <v>24</v>
      </c>
      <c r="BK163" s="191">
        <f t="shared" si="39"/>
        <v>0</v>
      </c>
      <c r="BL163" s="22" t="s">
        <v>387</v>
      </c>
      <c r="BM163" s="22" t="s">
        <v>2013</v>
      </c>
    </row>
    <row r="164" spans="2:65" s="1" customFormat="1" ht="22.5" customHeight="1">
      <c r="B164" s="179"/>
      <c r="C164" s="180" t="s">
        <v>611</v>
      </c>
      <c r="D164" s="180" t="s">
        <v>382</v>
      </c>
      <c r="E164" s="181" t="s">
        <v>669</v>
      </c>
      <c r="F164" s="182" t="s">
        <v>2014</v>
      </c>
      <c r="G164" s="183" t="s">
        <v>385</v>
      </c>
      <c r="H164" s="184">
        <v>62.96</v>
      </c>
      <c r="I164" s="185"/>
      <c r="J164" s="186">
        <f t="shared" si="30"/>
        <v>0</v>
      </c>
      <c r="K164" s="182" t="s">
        <v>386</v>
      </c>
      <c r="L164" s="39"/>
      <c r="M164" s="187" t="s">
        <v>5</v>
      </c>
      <c r="N164" s="188" t="s">
        <v>51</v>
      </c>
      <c r="O164" s="40"/>
      <c r="P164" s="189">
        <f t="shared" si="31"/>
        <v>0</v>
      </c>
      <c r="Q164" s="189">
        <v>2.45329</v>
      </c>
      <c r="R164" s="189">
        <f t="shared" si="32"/>
        <v>154.4591384</v>
      </c>
      <c r="S164" s="189">
        <v>0</v>
      </c>
      <c r="T164" s="190">
        <f t="shared" si="33"/>
        <v>0</v>
      </c>
      <c r="AR164" s="22" t="s">
        <v>387</v>
      </c>
      <c r="AT164" s="22" t="s">
        <v>382</v>
      </c>
      <c r="AU164" s="22" t="s">
        <v>89</v>
      </c>
      <c r="AY164" s="22" t="s">
        <v>380</v>
      </c>
      <c r="BE164" s="191">
        <f t="shared" si="34"/>
        <v>0</v>
      </c>
      <c r="BF164" s="191">
        <f t="shared" si="35"/>
        <v>0</v>
      </c>
      <c r="BG164" s="191">
        <f t="shared" si="36"/>
        <v>0</v>
      </c>
      <c r="BH164" s="191">
        <f t="shared" si="37"/>
        <v>0</v>
      </c>
      <c r="BI164" s="191">
        <f t="shared" si="38"/>
        <v>0</v>
      </c>
      <c r="BJ164" s="22" t="s">
        <v>24</v>
      </c>
      <c r="BK164" s="191">
        <f t="shared" si="39"/>
        <v>0</v>
      </c>
      <c r="BL164" s="22" t="s">
        <v>387</v>
      </c>
      <c r="BM164" s="22" t="s">
        <v>2015</v>
      </c>
    </row>
    <row r="165" spans="2:65" s="1" customFormat="1" ht="22.5" customHeight="1">
      <c r="B165" s="179"/>
      <c r="C165" s="180" t="s">
        <v>616</v>
      </c>
      <c r="D165" s="180" t="s">
        <v>382</v>
      </c>
      <c r="E165" s="181" t="s">
        <v>674</v>
      </c>
      <c r="F165" s="182" t="s">
        <v>675</v>
      </c>
      <c r="G165" s="183" t="s">
        <v>385</v>
      </c>
      <c r="H165" s="184">
        <v>163.57499999999999</v>
      </c>
      <c r="I165" s="185"/>
      <c r="J165" s="186">
        <f t="shared" si="30"/>
        <v>0</v>
      </c>
      <c r="K165" s="182" t="s">
        <v>1438</v>
      </c>
      <c r="L165" s="39"/>
      <c r="M165" s="187" t="s">
        <v>5</v>
      </c>
      <c r="N165" s="188" t="s">
        <v>51</v>
      </c>
      <c r="O165" s="40"/>
      <c r="P165" s="189">
        <f t="shared" si="31"/>
        <v>0</v>
      </c>
      <c r="Q165" s="189">
        <v>0</v>
      </c>
      <c r="R165" s="189">
        <f t="shared" si="32"/>
        <v>0</v>
      </c>
      <c r="S165" s="189">
        <v>0</v>
      </c>
      <c r="T165" s="190">
        <f t="shared" si="33"/>
        <v>0</v>
      </c>
      <c r="AR165" s="22" t="s">
        <v>387</v>
      </c>
      <c r="AT165" s="22" t="s">
        <v>382</v>
      </c>
      <c r="AU165" s="22" t="s">
        <v>89</v>
      </c>
      <c r="AY165" s="22" t="s">
        <v>380</v>
      </c>
      <c r="BE165" s="191">
        <f t="shared" si="34"/>
        <v>0</v>
      </c>
      <c r="BF165" s="191">
        <f t="shared" si="35"/>
        <v>0</v>
      </c>
      <c r="BG165" s="191">
        <f t="shared" si="36"/>
        <v>0</v>
      </c>
      <c r="BH165" s="191">
        <f t="shared" si="37"/>
        <v>0</v>
      </c>
      <c r="BI165" s="191">
        <f t="shared" si="38"/>
        <v>0</v>
      </c>
      <c r="BJ165" s="22" t="s">
        <v>24</v>
      </c>
      <c r="BK165" s="191">
        <f t="shared" si="39"/>
        <v>0</v>
      </c>
      <c r="BL165" s="22" t="s">
        <v>387</v>
      </c>
      <c r="BM165" s="22" t="s">
        <v>2016</v>
      </c>
    </row>
    <row r="166" spans="2:65" s="1" customFormat="1" ht="22.5" customHeight="1">
      <c r="B166" s="179"/>
      <c r="C166" s="180" t="s">
        <v>621</v>
      </c>
      <c r="D166" s="180" t="s">
        <v>382</v>
      </c>
      <c r="E166" s="181" t="s">
        <v>678</v>
      </c>
      <c r="F166" s="182" t="s">
        <v>2017</v>
      </c>
      <c r="G166" s="183" t="s">
        <v>420</v>
      </c>
      <c r="H166" s="184">
        <v>2.1000000000000001E-2</v>
      </c>
      <c r="I166" s="185"/>
      <c r="J166" s="186">
        <f t="shared" si="30"/>
        <v>0</v>
      </c>
      <c r="K166" s="182" t="s">
        <v>386</v>
      </c>
      <c r="L166" s="39"/>
      <c r="M166" s="187" t="s">
        <v>5</v>
      </c>
      <c r="N166" s="188" t="s">
        <v>51</v>
      </c>
      <c r="O166" s="40"/>
      <c r="P166" s="189">
        <f t="shared" si="31"/>
        <v>0</v>
      </c>
      <c r="Q166" s="189">
        <v>1.0530555952</v>
      </c>
      <c r="R166" s="189">
        <f t="shared" si="32"/>
        <v>2.2114167499200001E-2</v>
      </c>
      <c r="S166" s="189">
        <v>0</v>
      </c>
      <c r="T166" s="190">
        <f t="shared" si="33"/>
        <v>0</v>
      </c>
      <c r="AR166" s="22" t="s">
        <v>387</v>
      </c>
      <c r="AT166" s="22" t="s">
        <v>382</v>
      </c>
      <c r="AU166" s="22" t="s">
        <v>89</v>
      </c>
      <c r="AY166" s="22" t="s">
        <v>380</v>
      </c>
      <c r="BE166" s="191">
        <f t="shared" si="34"/>
        <v>0</v>
      </c>
      <c r="BF166" s="191">
        <f t="shared" si="35"/>
        <v>0</v>
      </c>
      <c r="BG166" s="191">
        <f t="shared" si="36"/>
        <v>0</v>
      </c>
      <c r="BH166" s="191">
        <f t="shared" si="37"/>
        <v>0</v>
      </c>
      <c r="BI166" s="191">
        <f t="shared" si="38"/>
        <v>0</v>
      </c>
      <c r="BJ166" s="22" t="s">
        <v>24</v>
      </c>
      <c r="BK166" s="191">
        <f t="shared" si="39"/>
        <v>0</v>
      </c>
      <c r="BL166" s="22" t="s">
        <v>387</v>
      </c>
      <c r="BM166" s="22" t="s">
        <v>2018</v>
      </c>
    </row>
    <row r="167" spans="2:65" s="1" customFormat="1" ht="22.5" customHeight="1">
      <c r="B167" s="179"/>
      <c r="C167" s="180" t="s">
        <v>625</v>
      </c>
      <c r="D167" s="180" t="s">
        <v>382</v>
      </c>
      <c r="E167" s="181" t="s">
        <v>2019</v>
      </c>
      <c r="F167" s="182" t="s">
        <v>2020</v>
      </c>
      <c r="G167" s="183" t="s">
        <v>436</v>
      </c>
      <c r="H167" s="184">
        <v>196.47</v>
      </c>
      <c r="I167" s="185"/>
      <c r="J167" s="186">
        <f t="shared" si="30"/>
        <v>0</v>
      </c>
      <c r="K167" s="182" t="s">
        <v>386</v>
      </c>
      <c r="L167" s="39"/>
      <c r="M167" s="187" t="s">
        <v>5</v>
      </c>
      <c r="N167" s="188" t="s">
        <v>51</v>
      </c>
      <c r="O167" s="40"/>
      <c r="P167" s="189">
        <f t="shared" si="31"/>
        <v>0</v>
      </c>
      <c r="Q167" s="189">
        <v>4.0800000000000003E-2</v>
      </c>
      <c r="R167" s="189">
        <f t="shared" si="32"/>
        <v>8.0159760000000002</v>
      </c>
      <c r="S167" s="189">
        <v>0</v>
      </c>
      <c r="T167" s="190">
        <f t="shared" si="33"/>
        <v>0</v>
      </c>
      <c r="AR167" s="22" t="s">
        <v>387</v>
      </c>
      <c r="AT167" s="22" t="s">
        <v>382</v>
      </c>
      <c r="AU167" s="22" t="s">
        <v>89</v>
      </c>
      <c r="AY167" s="22" t="s">
        <v>380</v>
      </c>
      <c r="BE167" s="191">
        <f t="shared" si="34"/>
        <v>0</v>
      </c>
      <c r="BF167" s="191">
        <f t="shared" si="35"/>
        <v>0</v>
      </c>
      <c r="BG167" s="191">
        <f t="shared" si="36"/>
        <v>0</v>
      </c>
      <c r="BH167" s="191">
        <f t="shared" si="37"/>
        <v>0</v>
      </c>
      <c r="BI167" s="191">
        <f t="shared" si="38"/>
        <v>0</v>
      </c>
      <c r="BJ167" s="22" t="s">
        <v>24</v>
      </c>
      <c r="BK167" s="191">
        <f t="shared" si="39"/>
        <v>0</v>
      </c>
      <c r="BL167" s="22" t="s">
        <v>387</v>
      </c>
      <c r="BM167" s="22" t="s">
        <v>2021</v>
      </c>
    </row>
    <row r="168" spans="2:65" s="1" customFormat="1" ht="22.5" customHeight="1">
      <c r="B168" s="179"/>
      <c r="C168" s="180" t="s">
        <v>630</v>
      </c>
      <c r="D168" s="180" t="s">
        <v>382</v>
      </c>
      <c r="E168" s="181" t="s">
        <v>682</v>
      </c>
      <c r="F168" s="182" t="s">
        <v>2022</v>
      </c>
      <c r="G168" s="183" t="s">
        <v>436</v>
      </c>
      <c r="H168" s="184">
        <v>1308.5999999999999</v>
      </c>
      <c r="I168" s="185"/>
      <c r="J168" s="186">
        <f t="shared" si="30"/>
        <v>0</v>
      </c>
      <c r="K168" s="182" t="s">
        <v>386</v>
      </c>
      <c r="L168" s="39"/>
      <c r="M168" s="187" t="s">
        <v>5</v>
      </c>
      <c r="N168" s="188" t="s">
        <v>51</v>
      </c>
      <c r="O168" s="40"/>
      <c r="P168" s="189">
        <f t="shared" si="31"/>
        <v>0</v>
      </c>
      <c r="Q168" s="189">
        <v>4.4679999999999997E-2</v>
      </c>
      <c r="R168" s="189">
        <f t="shared" si="32"/>
        <v>58.468247999999996</v>
      </c>
      <c r="S168" s="189">
        <v>0</v>
      </c>
      <c r="T168" s="190">
        <f t="shared" si="33"/>
        <v>0</v>
      </c>
      <c r="AR168" s="22" t="s">
        <v>387</v>
      </c>
      <c r="AT168" s="22" t="s">
        <v>382</v>
      </c>
      <c r="AU168" s="22" t="s">
        <v>89</v>
      </c>
      <c r="AY168" s="22" t="s">
        <v>380</v>
      </c>
      <c r="BE168" s="191">
        <f t="shared" si="34"/>
        <v>0</v>
      </c>
      <c r="BF168" s="191">
        <f t="shared" si="35"/>
        <v>0</v>
      </c>
      <c r="BG168" s="191">
        <f t="shared" si="36"/>
        <v>0</v>
      </c>
      <c r="BH168" s="191">
        <f t="shared" si="37"/>
        <v>0</v>
      </c>
      <c r="BI168" s="191">
        <f t="shared" si="38"/>
        <v>0</v>
      </c>
      <c r="BJ168" s="22" t="s">
        <v>24</v>
      </c>
      <c r="BK168" s="191">
        <f t="shared" si="39"/>
        <v>0</v>
      </c>
      <c r="BL168" s="22" t="s">
        <v>387</v>
      </c>
      <c r="BM168" s="22" t="s">
        <v>2023</v>
      </c>
    </row>
    <row r="169" spans="2:65" s="11" customFormat="1" ht="29.85" customHeight="1">
      <c r="B169" s="165"/>
      <c r="D169" s="176" t="s">
        <v>79</v>
      </c>
      <c r="E169" s="177" t="s">
        <v>424</v>
      </c>
      <c r="F169" s="177" t="s">
        <v>686</v>
      </c>
      <c r="I169" s="168"/>
      <c r="J169" s="178">
        <f>BK169</f>
        <v>0</v>
      </c>
      <c r="L169" s="165"/>
      <c r="M169" s="170"/>
      <c r="N169" s="171"/>
      <c r="O169" s="171"/>
      <c r="P169" s="172">
        <f>SUM(P170:P179)</f>
        <v>0</v>
      </c>
      <c r="Q169" s="171"/>
      <c r="R169" s="172">
        <f>SUM(R170:R179)</f>
        <v>0.2358972</v>
      </c>
      <c r="S169" s="171"/>
      <c r="T169" s="173">
        <f>SUM(T170:T179)</f>
        <v>0</v>
      </c>
      <c r="AR169" s="166" t="s">
        <v>24</v>
      </c>
      <c r="AT169" s="174" t="s">
        <v>79</v>
      </c>
      <c r="AU169" s="174" t="s">
        <v>24</v>
      </c>
      <c r="AY169" s="166" t="s">
        <v>380</v>
      </c>
      <c r="BK169" s="175">
        <f>SUM(BK170:BK179)</f>
        <v>0</v>
      </c>
    </row>
    <row r="170" spans="2:65" s="1" customFormat="1" ht="31.5" customHeight="1">
      <c r="B170" s="179"/>
      <c r="C170" s="180" t="s">
        <v>635</v>
      </c>
      <c r="D170" s="180" t="s">
        <v>382</v>
      </c>
      <c r="E170" s="181" t="s">
        <v>688</v>
      </c>
      <c r="F170" s="182" t="s">
        <v>2024</v>
      </c>
      <c r="G170" s="183" t="s">
        <v>436</v>
      </c>
      <c r="H170" s="184">
        <v>836.81700000000001</v>
      </c>
      <c r="I170" s="185"/>
      <c r="J170" s="186">
        <f t="shared" ref="J170:J179" si="40">ROUND(I170*H170,2)</f>
        <v>0</v>
      </c>
      <c r="K170" s="182" t="s">
        <v>386</v>
      </c>
      <c r="L170" s="39"/>
      <c r="M170" s="187" t="s">
        <v>5</v>
      </c>
      <c r="N170" s="188" t="s">
        <v>51</v>
      </c>
      <c r="O170" s="40"/>
      <c r="P170" s="189">
        <f t="shared" ref="P170:P179" si="41">O170*H170</f>
        <v>0</v>
      </c>
      <c r="Q170" s="189">
        <v>0</v>
      </c>
      <c r="R170" s="189">
        <f t="shared" ref="R170:R179" si="42">Q170*H170</f>
        <v>0</v>
      </c>
      <c r="S170" s="189">
        <v>0</v>
      </c>
      <c r="T170" s="190">
        <f t="shared" ref="T170:T179" si="43">S170*H170</f>
        <v>0</v>
      </c>
      <c r="AR170" s="22" t="s">
        <v>387</v>
      </c>
      <c r="AT170" s="22" t="s">
        <v>382</v>
      </c>
      <c r="AU170" s="22" t="s">
        <v>89</v>
      </c>
      <c r="AY170" s="22" t="s">
        <v>380</v>
      </c>
      <c r="BE170" s="191">
        <f t="shared" ref="BE170:BE179" si="44">IF(N170="základní",J170,0)</f>
        <v>0</v>
      </c>
      <c r="BF170" s="191">
        <f t="shared" ref="BF170:BF179" si="45">IF(N170="snížená",J170,0)</f>
        <v>0</v>
      </c>
      <c r="BG170" s="191">
        <f t="shared" ref="BG170:BG179" si="46">IF(N170="zákl. přenesená",J170,0)</f>
        <v>0</v>
      </c>
      <c r="BH170" s="191">
        <f t="shared" ref="BH170:BH179" si="47">IF(N170="sníž. přenesená",J170,0)</f>
        <v>0</v>
      </c>
      <c r="BI170" s="191">
        <f t="shared" ref="BI170:BI179" si="48">IF(N170="nulová",J170,0)</f>
        <v>0</v>
      </c>
      <c r="BJ170" s="22" t="s">
        <v>24</v>
      </c>
      <c r="BK170" s="191">
        <f t="shared" ref="BK170:BK179" si="49">ROUND(I170*H170,2)</f>
        <v>0</v>
      </c>
      <c r="BL170" s="22" t="s">
        <v>387</v>
      </c>
      <c r="BM170" s="22" t="s">
        <v>2025</v>
      </c>
    </row>
    <row r="171" spans="2:65" s="1" customFormat="1" ht="31.5" customHeight="1">
      <c r="B171" s="179"/>
      <c r="C171" s="180" t="s">
        <v>639</v>
      </c>
      <c r="D171" s="180" t="s">
        <v>382</v>
      </c>
      <c r="E171" s="181" t="s">
        <v>693</v>
      </c>
      <c r="F171" s="182" t="s">
        <v>2026</v>
      </c>
      <c r="G171" s="183" t="s">
        <v>436</v>
      </c>
      <c r="H171" s="184">
        <v>25104.51</v>
      </c>
      <c r="I171" s="185"/>
      <c r="J171" s="186">
        <f t="shared" si="40"/>
        <v>0</v>
      </c>
      <c r="K171" s="182" t="s">
        <v>386</v>
      </c>
      <c r="L171" s="39"/>
      <c r="M171" s="187" t="s">
        <v>5</v>
      </c>
      <c r="N171" s="188" t="s">
        <v>51</v>
      </c>
      <c r="O171" s="40"/>
      <c r="P171" s="189">
        <f t="shared" si="41"/>
        <v>0</v>
      </c>
      <c r="Q171" s="189">
        <v>0</v>
      </c>
      <c r="R171" s="189">
        <f t="shared" si="42"/>
        <v>0</v>
      </c>
      <c r="S171" s="189">
        <v>0</v>
      </c>
      <c r="T171" s="190">
        <f t="shared" si="43"/>
        <v>0</v>
      </c>
      <c r="AR171" s="22" t="s">
        <v>387</v>
      </c>
      <c r="AT171" s="22" t="s">
        <v>382</v>
      </c>
      <c r="AU171" s="22" t="s">
        <v>89</v>
      </c>
      <c r="AY171" s="22" t="s">
        <v>380</v>
      </c>
      <c r="BE171" s="191">
        <f t="shared" si="44"/>
        <v>0</v>
      </c>
      <c r="BF171" s="191">
        <f t="shared" si="45"/>
        <v>0</v>
      </c>
      <c r="BG171" s="191">
        <f t="shared" si="46"/>
        <v>0</v>
      </c>
      <c r="BH171" s="191">
        <f t="shared" si="47"/>
        <v>0</v>
      </c>
      <c r="BI171" s="191">
        <f t="shared" si="48"/>
        <v>0</v>
      </c>
      <c r="BJ171" s="22" t="s">
        <v>24</v>
      </c>
      <c r="BK171" s="191">
        <f t="shared" si="49"/>
        <v>0</v>
      </c>
      <c r="BL171" s="22" t="s">
        <v>387</v>
      </c>
      <c r="BM171" s="22" t="s">
        <v>2027</v>
      </c>
    </row>
    <row r="172" spans="2:65" s="1" customFormat="1" ht="31.5" customHeight="1">
      <c r="B172" s="179"/>
      <c r="C172" s="180" t="s">
        <v>643</v>
      </c>
      <c r="D172" s="180" t="s">
        <v>382</v>
      </c>
      <c r="E172" s="181" t="s">
        <v>697</v>
      </c>
      <c r="F172" s="182" t="s">
        <v>2028</v>
      </c>
      <c r="G172" s="183" t="s">
        <v>436</v>
      </c>
      <c r="H172" s="184">
        <v>836.81700000000001</v>
      </c>
      <c r="I172" s="185"/>
      <c r="J172" s="186">
        <f t="shared" si="40"/>
        <v>0</v>
      </c>
      <c r="K172" s="182" t="s">
        <v>386</v>
      </c>
      <c r="L172" s="39"/>
      <c r="M172" s="187" t="s">
        <v>5</v>
      </c>
      <c r="N172" s="188" t="s">
        <v>51</v>
      </c>
      <c r="O172" s="40"/>
      <c r="P172" s="189">
        <f t="shared" si="41"/>
        <v>0</v>
      </c>
      <c r="Q172" s="189">
        <v>0</v>
      </c>
      <c r="R172" s="189">
        <f t="shared" si="42"/>
        <v>0</v>
      </c>
      <c r="S172" s="189">
        <v>0</v>
      </c>
      <c r="T172" s="190">
        <f t="shared" si="43"/>
        <v>0</v>
      </c>
      <c r="AR172" s="22" t="s">
        <v>387</v>
      </c>
      <c r="AT172" s="22" t="s">
        <v>382</v>
      </c>
      <c r="AU172" s="22" t="s">
        <v>89</v>
      </c>
      <c r="AY172" s="22" t="s">
        <v>380</v>
      </c>
      <c r="BE172" s="191">
        <f t="shared" si="44"/>
        <v>0</v>
      </c>
      <c r="BF172" s="191">
        <f t="shared" si="45"/>
        <v>0</v>
      </c>
      <c r="BG172" s="191">
        <f t="shared" si="46"/>
        <v>0</v>
      </c>
      <c r="BH172" s="191">
        <f t="shared" si="47"/>
        <v>0</v>
      </c>
      <c r="BI172" s="191">
        <f t="shared" si="48"/>
        <v>0</v>
      </c>
      <c r="BJ172" s="22" t="s">
        <v>24</v>
      </c>
      <c r="BK172" s="191">
        <f t="shared" si="49"/>
        <v>0</v>
      </c>
      <c r="BL172" s="22" t="s">
        <v>387</v>
      </c>
      <c r="BM172" s="22" t="s">
        <v>2029</v>
      </c>
    </row>
    <row r="173" spans="2:65" s="1" customFormat="1" ht="31.5" customHeight="1">
      <c r="B173" s="179"/>
      <c r="C173" s="180" t="s">
        <v>647</v>
      </c>
      <c r="D173" s="180" t="s">
        <v>382</v>
      </c>
      <c r="E173" s="181" t="s">
        <v>702</v>
      </c>
      <c r="F173" s="182" t="s">
        <v>2030</v>
      </c>
      <c r="G173" s="183" t="s">
        <v>436</v>
      </c>
      <c r="H173" s="184">
        <v>1123.32</v>
      </c>
      <c r="I173" s="185"/>
      <c r="J173" s="186">
        <f t="shared" si="40"/>
        <v>0</v>
      </c>
      <c r="K173" s="182" t="s">
        <v>386</v>
      </c>
      <c r="L173" s="39"/>
      <c r="M173" s="187" t="s">
        <v>5</v>
      </c>
      <c r="N173" s="188" t="s">
        <v>51</v>
      </c>
      <c r="O173" s="40"/>
      <c r="P173" s="189">
        <f t="shared" si="41"/>
        <v>0</v>
      </c>
      <c r="Q173" s="189">
        <v>2.1000000000000001E-4</v>
      </c>
      <c r="R173" s="189">
        <f t="shared" si="42"/>
        <v>0.2358972</v>
      </c>
      <c r="S173" s="189">
        <v>0</v>
      </c>
      <c r="T173" s="190">
        <f t="shared" si="43"/>
        <v>0</v>
      </c>
      <c r="AR173" s="22" t="s">
        <v>387</v>
      </c>
      <c r="AT173" s="22" t="s">
        <v>382</v>
      </c>
      <c r="AU173" s="22" t="s">
        <v>89</v>
      </c>
      <c r="AY173" s="22" t="s">
        <v>380</v>
      </c>
      <c r="BE173" s="191">
        <f t="shared" si="44"/>
        <v>0</v>
      </c>
      <c r="BF173" s="191">
        <f t="shared" si="45"/>
        <v>0</v>
      </c>
      <c r="BG173" s="191">
        <f t="shared" si="46"/>
        <v>0</v>
      </c>
      <c r="BH173" s="191">
        <f t="shared" si="47"/>
        <v>0</v>
      </c>
      <c r="BI173" s="191">
        <f t="shared" si="48"/>
        <v>0</v>
      </c>
      <c r="BJ173" s="22" t="s">
        <v>24</v>
      </c>
      <c r="BK173" s="191">
        <f t="shared" si="49"/>
        <v>0</v>
      </c>
      <c r="BL173" s="22" t="s">
        <v>387</v>
      </c>
      <c r="BM173" s="22" t="s">
        <v>2031</v>
      </c>
    </row>
    <row r="174" spans="2:65" s="1" customFormat="1" ht="22.5" customHeight="1">
      <c r="B174" s="179"/>
      <c r="C174" s="180" t="s">
        <v>652</v>
      </c>
      <c r="D174" s="180" t="s">
        <v>382</v>
      </c>
      <c r="E174" s="181" t="s">
        <v>2032</v>
      </c>
      <c r="F174" s="182" t="s">
        <v>708</v>
      </c>
      <c r="G174" s="183" t="s">
        <v>709</v>
      </c>
      <c r="H174" s="184">
        <v>1</v>
      </c>
      <c r="I174" s="185"/>
      <c r="J174" s="186">
        <f t="shared" si="40"/>
        <v>0</v>
      </c>
      <c r="K174" s="182" t="s">
        <v>459</v>
      </c>
      <c r="L174" s="39"/>
      <c r="M174" s="187" t="s">
        <v>5</v>
      </c>
      <c r="N174" s="188" t="s">
        <v>51</v>
      </c>
      <c r="O174" s="40"/>
      <c r="P174" s="189">
        <f t="shared" si="41"/>
        <v>0</v>
      </c>
      <c r="Q174" s="189">
        <v>0</v>
      </c>
      <c r="R174" s="189">
        <f t="shared" si="42"/>
        <v>0</v>
      </c>
      <c r="S174" s="189">
        <v>0</v>
      </c>
      <c r="T174" s="190">
        <f t="shared" si="43"/>
        <v>0</v>
      </c>
      <c r="AR174" s="22" t="s">
        <v>387</v>
      </c>
      <c r="AT174" s="22" t="s">
        <v>382</v>
      </c>
      <c r="AU174" s="22" t="s">
        <v>89</v>
      </c>
      <c r="AY174" s="22" t="s">
        <v>380</v>
      </c>
      <c r="BE174" s="191">
        <f t="shared" si="44"/>
        <v>0</v>
      </c>
      <c r="BF174" s="191">
        <f t="shared" si="45"/>
        <v>0</v>
      </c>
      <c r="BG174" s="191">
        <f t="shared" si="46"/>
        <v>0</v>
      </c>
      <c r="BH174" s="191">
        <f t="shared" si="47"/>
        <v>0</v>
      </c>
      <c r="BI174" s="191">
        <f t="shared" si="48"/>
        <v>0</v>
      </c>
      <c r="BJ174" s="22" t="s">
        <v>24</v>
      </c>
      <c r="BK174" s="191">
        <f t="shared" si="49"/>
        <v>0</v>
      </c>
      <c r="BL174" s="22" t="s">
        <v>387</v>
      </c>
      <c r="BM174" s="22" t="s">
        <v>2033</v>
      </c>
    </row>
    <row r="175" spans="2:65" s="1" customFormat="1" ht="22.5" customHeight="1">
      <c r="B175" s="179"/>
      <c r="C175" s="180" t="s">
        <v>656</v>
      </c>
      <c r="D175" s="180" t="s">
        <v>382</v>
      </c>
      <c r="E175" s="181" t="s">
        <v>2034</v>
      </c>
      <c r="F175" s="182" t="s">
        <v>2035</v>
      </c>
      <c r="G175" s="183" t="s">
        <v>714</v>
      </c>
      <c r="H175" s="184">
        <v>33</v>
      </c>
      <c r="I175" s="185"/>
      <c r="J175" s="186">
        <f t="shared" si="40"/>
        <v>0</v>
      </c>
      <c r="K175" s="182" t="s">
        <v>459</v>
      </c>
      <c r="L175" s="39"/>
      <c r="M175" s="187" t="s">
        <v>5</v>
      </c>
      <c r="N175" s="188" t="s">
        <v>51</v>
      </c>
      <c r="O175" s="40"/>
      <c r="P175" s="189">
        <f t="shared" si="41"/>
        <v>0</v>
      </c>
      <c r="Q175" s="189">
        <v>0</v>
      </c>
      <c r="R175" s="189">
        <f t="shared" si="42"/>
        <v>0</v>
      </c>
      <c r="S175" s="189">
        <v>0</v>
      </c>
      <c r="T175" s="190">
        <f t="shared" si="43"/>
        <v>0</v>
      </c>
      <c r="AR175" s="22" t="s">
        <v>387</v>
      </c>
      <c r="AT175" s="22" t="s">
        <v>382</v>
      </c>
      <c r="AU175" s="22" t="s">
        <v>89</v>
      </c>
      <c r="AY175" s="22" t="s">
        <v>380</v>
      </c>
      <c r="BE175" s="191">
        <f t="shared" si="44"/>
        <v>0</v>
      </c>
      <c r="BF175" s="191">
        <f t="shared" si="45"/>
        <v>0</v>
      </c>
      <c r="BG175" s="191">
        <f t="shared" si="46"/>
        <v>0</v>
      </c>
      <c r="BH175" s="191">
        <f t="shared" si="47"/>
        <v>0</v>
      </c>
      <c r="BI175" s="191">
        <f t="shared" si="48"/>
        <v>0</v>
      </c>
      <c r="BJ175" s="22" t="s">
        <v>24</v>
      </c>
      <c r="BK175" s="191">
        <f t="shared" si="49"/>
        <v>0</v>
      </c>
      <c r="BL175" s="22" t="s">
        <v>387</v>
      </c>
      <c r="BM175" s="22" t="s">
        <v>2036</v>
      </c>
    </row>
    <row r="176" spans="2:65" s="1" customFormat="1" ht="22.5" customHeight="1">
      <c r="B176" s="179"/>
      <c r="C176" s="180" t="s">
        <v>660</v>
      </c>
      <c r="D176" s="180" t="s">
        <v>382</v>
      </c>
      <c r="E176" s="181" t="s">
        <v>2037</v>
      </c>
      <c r="F176" s="182" t="s">
        <v>2038</v>
      </c>
      <c r="G176" s="183" t="s">
        <v>714</v>
      </c>
      <c r="H176" s="184">
        <v>16</v>
      </c>
      <c r="I176" s="185"/>
      <c r="J176" s="186">
        <f t="shared" si="40"/>
        <v>0</v>
      </c>
      <c r="K176" s="182" t="s">
        <v>459</v>
      </c>
      <c r="L176" s="39"/>
      <c r="M176" s="187" t="s">
        <v>5</v>
      </c>
      <c r="N176" s="188" t="s">
        <v>51</v>
      </c>
      <c r="O176" s="40"/>
      <c r="P176" s="189">
        <f t="shared" si="41"/>
        <v>0</v>
      </c>
      <c r="Q176" s="189">
        <v>0</v>
      </c>
      <c r="R176" s="189">
        <f t="shared" si="42"/>
        <v>0</v>
      </c>
      <c r="S176" s="189">
        <v>0</v>
      </c>
      <c r="T176" s="190">
        <f t="shared" si="43"/>
        <v>0</v>
      </c>
      <c r="AR176" s="22" t="s">
        <v>387</v>
      </c>
      <c r="AT176" s="22" t="s">
        <v>382</v>
      </c>
      <c r="AU176" s="22" t="s">
        <v>89</v>
      </c>
      <c r="AY176" s="22" t="s">
        <v>380</v>
      </c>
      <c r="BE176" s="191">
        <f t="shared" si="44"/>
        <v>0</v>
      </c>
      <c r="BF176" s="191">
        <f t="shared" si="45"/>
        <v>0</v>
      </c>
      <c r="BG176" s="191">
        <f t="shared" si="46"/>
        <v>0</v>
      </c>
      <c r="BH176" s="191">
        <f t="shared" si="47"/>
        <v>0</v>
      </c>
      <c r="BI176" s="191">
        <f t="shared" si="48"/>
        <v>0</v>
      </c>
      <c r="BJ176" s="22" t="s">
        <v>24</v>
      </c>
      <c r="BK176" s="191">
        <f t="shared" si="49"/>
        <v>0</v>
      </c>
      <c r="BL176" s="22" t="s">
        <v>387</v>
      </c>
      <c r="BM176" s="22" t="s">
        <v>2039</v>
      </c>
    </row>
    <row r="177" spans="2:65" s="1" customFormat="1" ht="22.5" customHeight="1">
      <c r="B177" s="179"/>
      <c r="C177" s="180" t="s">
        <v>664</v>
      </c>
      <c r="D177" s="180" t="s">
        <v>382</v>
      </c>
      <c r="E177" s="181" t="s">
        <v>2040</v>
      </c>
      <c r="F177" s="182" t="s">
        <v>2041</v>
      </c>
      <c r="G177" s="183" t="s">
        <v>714</v>
      </c>
      <c r="H177" s="184">
        <v>42</v>
      </c>
      <c r="I177" s="185"/>
      <c r="J177" s="186">
        <f t="shared" si="40"/>
        <v>0</v>
      </c>
      <c r="K177" s="182" t="s">
        <v>459</v>
      </c>
      <c r="L177" s="39"/>
      <c r="M177" s="187" t="s">
        <v>5</v>
      </c>
      <c r="N177" s="188" t="s">
        <v>51</v>
      </c>
      <c r="O177" s="40"/>
      <c r="P177" s="189">
        <f t="shared" si="41"/>
        <v>0</v>
      </c>
      <c r="Q177" s="189">
        <v>0</v>
      </c>
      <c r="R177" s="189">
        <f t="shared" si="42"/>
        <v>0</v>
      </c>
      <c r="S177" s="189">
        <v>0</v>
      </c>
      <c r="T177" s="190">
        <f t="shared" si="43"/>
        <v>0</v>
      </c>
      <c r="AR177" s="22" t="s">
        <v>387</v>
      </c>
      <c r="AT177" s="22" t="s">
        <v>382</v>
      </c>
      <c r="AU177" s="22" t="s">
        <v>89</v>
      </c>
      <c r="AY177" s="22" t="s">
        <v>380</v>
      </c>
      <c r="BE177" s="191">
        <f t="shared" si="44"/>
        <v>0</v>
      </c>
      <c r="BF177" s="191">
        <f t="shared" si="45"/>
        <v>0</v>
      </c>
      <c r="BG177" s="191">
        <f t="shared" si="46"/>
        <v>0</v>
      </c>
      <c r="BH177" s="191">
        <f t="shared" si="47"/>
        <v>0</v>
      </c>
      <c r="BI177" s="191">
        <f t="shared" si="48"/>
        <v>0</v>
      </c>
      <c r="BJ177" s="22" t="s">
        <v>24</v>
      </c>
      <c r="BK177" s="191">
        <f t="shared" si="49"/>
        <v>0</v>
      </c>
      <c r="BL177" s="22" t="s">
        <v>387</v>
      </c>
      <c r="BM177" s="22" t="s">
        <v>2042</v>
      </c>
    </row>
    <row r="178" spans="2:65" s="1" customFormat="1" ht="22.5" customHeight="1">
      <c r="B178" s="179"/>
      <c r="C178" s="180" t="s">
        <v>668</v>
      </c>
      <c r="D178" s="180" t="s">
        <v>382</v>
      </c>
      <c r="E178" s="181" t="s">
        <v>2043</v>
      </c>
      <c r="F178" s="182" t="s">
        <v>713</v>
      </c>
      <c r="G178" s="183" t="s">
        <v>714</v>
      </c>
      <c r="H178" s="184">
        <v>6</v>
      </c>
      <c r="I178" s="185"/>
      <c r="J178" s="186">
        <f t="shared" si="40"/>
        <v>0</v>
      </c>
      <c r="K178" s="182" t="s">
        <v>459</v>
      </c>
      <c r="L178" s="39"/>
      <c r="M178" s="187" t="s">
        <v>5</v>
      </c>
      <c r="N178" s="188" t="s">
        <v>51</v>
      </c>
      <c r="O178" s="40"/>
      <c r="P178" s="189">
        <f t="shared" si="41"/>
        <v>0</v>
      </c>
      <c r="Q178" s="189">
        <v>0</v>
      </c>
      <c r="R178" s="189">
        <f t="shared" si="42"/>
        <v>0</v>
      </c>
      <c r="S178" s="189">
        <v>0</v>
      </c>
      <c r="T178" s="190">
        <f t="shared" si="43"/>
        <v>0</v>
      </c>
      <c r="AR178" s="22" t="s">
        <v>387</v>
      </c>
      <c r="AT178" s="22" t="s">
        <v>382</v>
      </c>
      <c r="AU178" s="22" t="s">
        <v>89</v>
      </c>
      <c r="AY178" s="22" t="s">
        <v>380</v>
      </c>
      <c r="BE178" s="191">
        <f t="shared" si="44"/>
        <v>0</v>
      </c>
      <c r="BF178" s="191">
        <f t="shared" si="45"/>
        <v>0</v>
      </c>
      <c r="BG178" s="191">
        <f t="shared" si="46"/>
        <v>0</v>
      </c>
      <c r="BH178" s="191">
        <f t="shared" si="47"/>
        <v>0</v>
      </c>
      <c r="BI178" s="191">
        <f t="shared" si="48"/>
        <v>0</v>
      </c>
      <c r="BJ178" s="22" t="s">
        <v>24</v>
      </c>
      <c r="BK178" s="191">
        <f t="shared" si="49"/>
        <v>0</v>
      </c>
      <c r="BL178" s="22" t="s">
        <v>387</v>
      </c>
      <c r="BM178" s="22" t="s">
        <v>2044</v>
      </c>
    </row>
    <row r="179" spans="2:65" s="1" customFormat="1" ht="22.5" customHeight="1">
      <c r="B179" s="179"/>
      <c r="C179" s="180" t="s">
        <v>673</v>
      </c>
      <c r="D179" s="180" t="s">
        <v>382</v>
      </c>
      <c r="E179" s="181" t="s">
        <v>2045</v>
      </c>
      <c r="F179" s="182" t="s">
        <v>2046</v>
      </c>
      <c r="G179" s="183" t="s">
        <v>714</v>
      </c>
      <c r="H179" s="184">
        <v>20</v>
      </c>
      <c r="I179" s="185"/>
      <c r="J179" s="186">
        <f t="shared" si="40"/>
        <v>0</v>
      </c>
      <c r="K179" s="182" t="s">
        <v>459</v>
      </c>
      <c r="L179" s="39"/>
      <c r="M179" s="187" t="s">
        <v>5</v>
      </c>
      <c r="N179" s="188" t="s">
        <v>51</v>
      </c>
      <c r="O179" s="40"/>
      <c r="P179" s="189">
        <f t="shared" si="41"/>
        <v>0</v>
      </c>
      <c r="Q179" s="189">
        <v>0</v>
      </c>
      <c r="R179" s="189">
        <f t="shared" si="42"/>
        <v>0</v>
      </c>
      <c r="S179" s="189">
        <v>0</v>
      </c>
      <c r="T179" s="190">
        <f t="shared" si="43"/>
        <v>0</v>
      </c>
      <c r="AR179" s="22" t="s">
        <v>387</v>
      </c>
      <c r="AT179" s="22" t="s">
        <v>382</v>
      </c>
      <c r="AU179" s="22" t="s">
        <v>89</v>
      </c>
      <c r="AY179" s="22" t="s">
        <v>380</v>
      </c>
      <c r="BE179" s="191">
        <f t="shared" si="44"/>
        <v>0</v>
      </c>
      <c r="BF179" s="191">
        <f t="shared" si="45"/>
        <v>0</v>
      </c>
      <c r="BG179" s="191">
        <f t="shared" si="46"/>
        <v>0</v>
      </c>
      <c r="BH179" s="191">
        <f t="shared" si="47"/>
        <v>0</v>
      </c>
      <c r="BI179" s="191">
        <f t="shared" si="48"/>
        <v>0</v>
      </c>
      <c r="BJ179" s="22" t="s">
        <v>24</v>
      </c>
      <c r="BK179" s="191">
        <f t="shared" si="49"/>
        <v>0</v>
      </c>
      <c r="BL179" s="22" t="s">
        <v>387</v>
      </c>
      <c r="BM179" s="22" t="s">
        <v>2047</v>
      </c>
    </row>
    <row r="180" spans="2:65" s="11" customFormat="1" ht="29.85" customHeight="1">
      <c r="B180" s="165"/>
      <c r="D180" s="176" t="s">
        <v>79</v>
      </c>
      <c r="E180" s="177" t="s">
        <v>716</v>
      </c>
      <c r="F180" s="177" t="s">
        <v>717</v>
      </c>
      <c r="I180" s="168"/>
      <c r="J180" s="178">
        <f>BK180</f>
        <v>0</v>
      </c>
      <c r="L180" s="165"/>
      <c r="M180" s="170"/>
      <c r="N180" s="171"/>
      <c r="O180" s="171"/>
      <c r="P180" s="172">
        <f>P181</f>
        <v>0</v>
      </c>
      <c r="Q180" s="171"/>
      <c r="R180" s="172">
        <f>R181</f>
        <v>0</v>
      </c>
      <c r="S180" s="171"/>
      <c r="T180" s="173">
        <f>T181</f>
        <v>0</v>
      </c>
      <c r="AR180" s="166" t="s">
        <v>24</v>
      </c>
      <c r="AT180" s="174" t="s">
        <v>79</v>
      </c>
      <c r="AU180" s="174" t="s">
        <v>24</v>
      </c>
      <c r="AY180" s="166" t="s">
        <v>380</v>
      </c>
      <c r="BK180" s="175">
        <f>BK181</f>
        <v>0</v>
      </c>
    </row>
    <row r="181" spans="2:65" s="1" customFormat="1" ht="44.25" customHeight="1">
      <c r="B181" s="179"/>
      <c r="C181" s="180" t="s">
        <v>677</v>
      </c>
      <c r="D181" s="180" t="s">
        <v>382</v>
      </c>
      <c r="E181" s="181" t="s">
        <v>2048</v>
      </c>
      <c r="F181" s="182" t="s">
        <v>2049</v>
      </c>
      <c r="G181" s="183" t="s">
        <v>420</v>
      </c>
      <c r="H181" s="184">
        <v>821.78399999999999</v>
      </c>
      <c r="I181" s="185"/>
      <c r="J181" s="186">
        <f>ROUND(I181*H181,2)</f>
        <v>0</v>
      </c>
      <c r="K181" s="182" t="s">
        <v>386</v>
      </c>
      <c r="L181" s="39"/>
      <c r="M181" s="187" t="s">
        <v>5</v>
      </c>
      <c r="N181" s="188" t="s">
        <v>51</v>
      </c>
      <c r="O181" s="40"/>
      <c r="P181" s="189">
        <f>O181*H181</f>
        <v>0</v>
      </c>
      <c r="Q181" s="189">
        <v>0</v>
      </c>
      <c r="R181" s="189">
        <f>Q181*H181</f>
        <v>0</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2050</v>
      </c>
    </row>
    <row r="182" spans="2:65" s="11" customFormat="1" ht="37.35" customHeight="1">
      <c r="B182" s="165"/>
      <c r="D182" s="166" t="s">
        <v>79</v>
      </c>
      <c r="E182" s="167" t="s">
        <v>723</v>
      </c>
      <c r="F182" s="167" t="s">
        <v>724</v>
      </c>
      <c r="I182" s="168"/>
      <c r="J182" s="169">
        <f>BK182</f>
        <v>0</v>
      </c>
      <c r="L182" s="165"/>
      <c r="M182" s="170"/>
      <c r="N182" s="171"/>
      <c r="O182" s="171"/>
      <c r="P182" s="172">
        <f>P183+P199+P215+P227+P232+P238+P250+P304+P315+P319+P324+P326</f>
        <v>0</v>
      </c>
      <c r="Q182" s="171"/>
      <c r="R182" s="172">
        <f>R183+R199+R215+R227+R232+R238+R250+R304+R315+R319+R324+R326</f>
        <v>57.537627176549996</v>
      </c>
      <c r="S182" s="171"/>
      <c r="T182" s="173">
        <f>T183+T199+T215+T227+T232+T238+T250+T304+T315+T319+T324+T326</f>
        <v>0</v>
      </c>
      <c r="AR182" s="166" t="s">
        <v>89</v>
      </c>
      <c r="AT182" s="174" t="s">
        <v>79</v>
      </c>
      <c r="AU182" s="174" t="s">
        <v>80</v>
      </c>
      <c r="AY182" s="166" t="s">
        <v>380</v>
      </c>
      <c r="BK182" s="175">
        <f>BK183+BK199+BK215+BK227+BK232+BK238+BK250+BK304+BK315+BK319+BK324+BK326</f>
        <v>0</v>
      </c>
    </row>
    <row r="183" spans="2:65" s="11" customFormat="1" ht="19.899999999999999" customHeight="1">
      <c r="B183" s="165"/>
      <c r="D183" s="176" t="s">
        <v>79</v>
      </c>
      <c r="E183" s="177" t="s">
        <v>725</v>
      </c>
      <c r="F183" s="177" t="s">
        <v>726</v>
      </c>
      <c r="I183" s="168"/>
      <c r="J183" s="178">
        <f>BK183</f>
        <v>0</v>
      </c>
      <c r="L183" s="165"/>
      <c r="M183" s="170"/>
      <c r="N183" s="171"/>
      <c r="O183" s="171"/>
      <c r="P183" s="172">
        <f>SUM(P184:P198)</f>
        <v>0</v>
      </c>
      <c r="Q183" s="171"/>
      <c r="R183" s="172">
        <f>SUM(R184:R198)</f>
        <v>9.653247984750001</v>
      </c>
      <c r="S183" s="171"/>
      <c r="T183" s="173">
        <f>SUM(T184:T198)</f>
        <v>0</v>
      </c>
      <c r="AR183" s="166" t="s">
        <v>89</v>
      </c>
      <c r="AT183" s="174" t="s">
        <v>79</v>
      </c>
      <c r="AU183" s="174" t="s">
        <v>24</v>
      </c>
      <c r="AY183" s="166" t="s">
        <v>380</v>
      </c>
      <c r="BK183" s="175">
        <f>SUM(BK184:BK198)</f>
        <v>0</v>
      </c>
    </row>
    <row r="184" spans="2:65" s="1" customFormat="1" ht="22.5" customHeight="1">
      <c r="B184" s="179"/>
      <c r="C184" s="180" t="s">
        <v>681</v>
      </c>
      <c r="D184" s="180" t="s">
        <v>382</v>
      </c>
      <c r="E184" s="181" t="s">
        <v>728</v>
      </c>
      <c r="F184" s="182" t="s">
        <v>2051</v>
      </c>
      <c r="G184" s="183" t="s">
        <v>436</v>
      </c>
      <c r="H184" s="184">
        <v>1387.2</v>
      </c>
      <c r="I184" s="185"/>
      <c r="J184" s="186">
        <f>ROUND(I184*H184,2)</f>
        <v>0</v>
      </c>
      <c r="K184" s="182" t="s">
        <v>386</v>
      </c>
      <c r="L184" s="39"/>
      <c r="M184" s="187" t="s">
        <v>5</v>
      </c>
      <c r="N184" s="188" t="s">
        <v>51</v>
      </c>
      <c r="O184" s="40"/>
      <c r="P184" s="189">
        <f>O184*H184</f>
        <v>0</v>
      </c>
      <c r="Q184" s="189">
        <v>0</v>
      </c>
      <c r="R184" s="189">
        <f>Q184*H184</f>
        <v>0</v>
      </c>
      <c r="S184" s="189">
        <v>0</v>
      </c>
      <c r="T184" s="190">
        <f>S184*H184</f>
        <v>0</v>
      </c>
      <c r="AR184" s="22" t="s">
        <v>462</v>
      </c>
      <c r="AT184" s="22" t="s">
        <v>382</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462</v>
      </c>
      <c r="BM184" s="22" t="s">
        <v>2052</v>
      </c>
    </row>
    <row r="185" spans="2:65" s="1" customFormat="1" ht="31.5" customHeight="1">
      <c r="B185" s="179"/>
      <c r="C185" s="180" t="s">
        <v>687</v>
      </c>
      <c r="D185" s="180" t="s">
        <v>382</v>
      </c>
      <c r="E185" s="181" t="s">
        <v>733</v>
      </c>
      <c r="F185" s="182" t="s">
        <v>734</v>
      </c>
      <c r="G185" s="183" t="s">
        <v>436</v>
      </c>
      <c r="H185" s="184">
        <v>19.2</v>
      </c>
      <c r="I185" s="185"/>
      <c r="J185" s="186">
        <f>ROUND(I185*H185,2)</f>
        <v>0</v>
      </c>
      <c r="K185" s="182" t="s">
        <v>386</v>
      </c>
      <c r="L185" s="39"/>
      <c r="M185" s="187" t="s">
        <v>5</v>
      </c>
      <c r="N185" s="188" t="s">
        <v>51</v>
      </c>
      <c r="O185" s="40"/>
      <c r="P185" s="189">
        <f>O185*H185</f>
        <v>0</v>
      </c>
      <c r="Q185" s="189">
        <v>0</v>
      </c>
      <c r="R185" s="189">
        <f>Q185*H185</f>
        <v>0</v>
      </c>
      <c r="S185" s="189">
        <v>0</v>
      </c>
      <c r="T185" s="190">
        <f>S185*H185</f>
        <v>0</v>
      </c>
      <c r="AR185" s="22" t="s">
        <v>462</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462</v>
      </c>
      <c r="BM185" s="22" t="s">
        <v>2053</v>
      </c>
    </row>
    <row r="186" spans="2:65" s="1" customFormat="1" ht="44.25" customHeight="1">
      <c r="B186" s="179"/>
      <c r="C186" s="206" t="s">
        <v>692</v>
      </c>
      <c r="D186" s="206" t="s">
        <v>456</v>
      </c>
      <c r="E186" s="207" t="s">
        <v>737</v>
      </c>
      <c r="F186" s="208" t="s">
        <v>2054</v>
      </c>
      <c r="G186" s="209" t="s">
        <v>739</v>
      </c>
      <c r="H186" s="210">
        <v>28.8</v>
      </c>
      <c r="I186" s="211"/>
      <c r="J186" s="212">
        <f>ROUND(I186*H186,2)</f>
        <v>0</v>
      </c>
      <c r="K186" s="208" t="s">
        <v>386</v>
      </c>
      <c r="L186" s="213"/>
      <c r="M186" s="214" t="s">
        <v>5</v>
      </c>
      <c r="N186" s="215" t="s">
        <v>51</v>
      </c>
      <c r="O186" s="40"/>
      <c r="P186" s="189">
        <f>O186*H186</f>
        <v>0</v>
      </c>
      <c r="Q186" s="189">
        <v>1E-3</v>
      </c>
      <c r="R186" s="189">
        <f>Q186*H186</f>
        <v>2.8800000000000003E-2</v>
      </c>
      <c r="S186" s="189">
        <v>0</v>
      </c>
      <c r="T186" s="190">
        <f>S186*H186</f>
        <v>0</v>
      </c>
      <c r="AR186" s="22" t="s">
        <v>531</v>
      </c>
      <c r="AT186" s="22" t="s">
        <v>456</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462</v>
      </c>
      <c r="BM186" s="22" t="s">
        <v>2055</v>
      </c>
    </row>
    <row r="187" spans="2:65" s="1" customFormat="1" ht="27">
      <c r="B187" s="39"/>
      <c r="D187" s="196" t="s">
        <v>535</v>
      </c>
      <c r="F187" s="197" t="s">
        <v>741</v>
      </c>
      <c r="I187" s="194"/>
      <c r="L187" s="39"/>
      <c r="M187" s="195"/>
      <c r="N187" s="40"/>
      <c r="O187" s="40"/>
      <c r="P187" s="40"/>
      <c r="Q187" s="40"/>
      <c r="R187" s="40"/>
      <c r="S187" s="40"/>
      <c r="T187" s="68"/>
      <c r="AT187" s="22" t="s">
        <v>535</v>
      </c>
      <c r="AU187" s="22" t="s">
        <v>89</v>
      </c>
    </row>
    <row r="188" spans="2:65" s="12" customFormat="1">
      <c r="B188" s="198"/>
      <c r="D188" s="192" t="s">
        <v>422</v>
      </c>
      <c r="F188" s="199" t="s">
        <v>2056</v>
      </c>
      <c r="H188" s="200">
        <v>28.8</v>
      </c>
      <c r="I188" s="201"/>
      <c r="L188" s="198"/>
      <c r="M188" s="202"/>
      <c r="N188" s="203"/>
      <c r="O188" s="203"/>
      <c r="P188" s="203"/>
      <c r="Q188" s="203"/>
      <c r="R188" s="203"/>
      <c r="S188" s="203"/>
      <c r="T188" s="204"/>
      <c r="AT188" s="205" t="s">
        <v>422</v>
      </c>
      <c r="AU188" s="205" t="s">
        <v>89</v>
      </c>
      <c r="AV188" s="12" t="s">
        <v>89</v>
      </c>
      <c r="AW188" s="12" t="s">
        <v>6</v>
      </c>
      <c r="AX188" s="12" t="s">
        <v>24</v>
      </c>
      <c r="AY188" s="205" t="s">
        <v>380</v>
      </c>
    </row>
    <row r="189" spans="2:65" s="1" customFormat="1" ht="22.5" customHeight="1">
      <c r="B189" s="179"/>
      <c r="C189" s="180" t="s">
        <v>696</v>
      </c>
      <c r="D189" s="180" t="s">
        <v>382</v>
      </c>
      <c r="E189" s="181" t="s">
        <v>744</v>
      </c>
      <c r="F189" s="182" t="s">
        <v>2057</v>
      </c>
      <c r="G189" s="183" t="s">
        <v>436</v>
      </c>
      <c r="H189" s="184">
        <v>98.363</v>
      </c>
      <c r="I189" s="185"/>
      <c r="J189" s="186">
        <f>ROUND(I189*H189,2)</f>
        <v>0</v>
      </c>
      <c r="K189" s="182" t="s">
        <v>386</v>
      </c>
      <c r="L189" s="39"/>
      <c r="M189" s="187" t="s">
        <v>5</v>
      </c>
      <c r="N189" s="188" t="s">
        <v>51</v>
      </c>
      <c r="O189" s="40"/>
      <c r="P189" s="189">
        <f>O189*H189</f>
        <v>0</v>
      </c>
      <c r="Q189" s="189">
        <v>0</v>
      </c>
      <c r="R189" s="189">
        <f>Q189*H189</f>
        <v>0</v>
      </c>
      <c r="S189" s="189">
        <v>0</v>
      </c>
      <c r="T189" s="190">
        <f>S189*H189</f>
        <v>0</v>
      </c>
      <c r="AR189" s="22" t="s">
        <v>462</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462</v>
      </c>
      <c r="BM189" s="22" t="s">
        <v>2058</v>
      </c>
    </row>
    <row r="190" spans="2:65" s="1" customFormat="1" ht="22.5" customHeight="1">
      <c r="B190" s="179"/>
      <c r="C190" s="206" t="s">
        <v>701</v>
      </c>
      <c r="D190" s="206" t="s">
        <v>456</v>
      </c>
      <c r="E190" s="207" t="s">
        <v>748</v>
      </c>
      <c r="F190" s="208" t="s">
        <v>2059</v>
      </c>
      <c r="G190" s="209" t="s">
        <v>420</v>
      </c>
      <c r="H190" s="210">
        <v>0.44600000000000001</v>
      </c>
      <c r="I190" s="211"/>
      <c r="J190" s="212">
        <f>ROUND(I190*H190,2)</f>
        <v>0</v>
      </c>
      <c r="K190" s="208" t="s">
        <v>386</v>
      </c>
      <c r="L190" s="213"/>
      <c r="M190" s="214" t="s">
        <v>5</v>
      </c>
      <c r="N190" s="215" t="s">
        <v>51</v>
      </c>
      <c r="O190" s="40"/>
      <c r="P190" s="189">
        <f>O190*H190</f>
        <v>0</v>
      </c>
      <c r="Q190" s="189">
        <v>1</v>
      </c>
      <c r="R190" s="189">
        <f>Q190*H190</f>
        <v>0.44600000000000001</v>
      </c>
      <c r="S190" s="189">
        <v>0</v>
      </c>
      <c r="T190" s="190">
        <f>S190*H190</f>
        <v>0</v>
      </c>
      <c r="AR190" s="22" t="s">
        <v>531</v>
      </c>
      <c r="AT190" s="22" t="s">
        <v>456</v>
      </c>
      <c r="AU190" s="22" t="s">
        <v>89</v>
      </c>
      <c r="AY190" s="22" t="s">
        <v>380</v>
      </c>
      <c r="BE190" s="191">
        <f>IF(N190="základní",J190,0)</f>
        <v>0</v>
      </c>
      <c r="BF190" s="191">
        <f>IF(N190="snížená",J190,0)</f>
        <v>0</v>
      </c>
      <c r="BG190" s="191">
        <f>IF(N190="zákl. přenesená",J190,0)</f>
        <v>0</v>
      </c>
      <c r="BH190" s="191">
        <f>IF(N190="sníž. přenesená",J190,0)</f>
        <v>0</v>
      </c>
      <c r="BI190" s="191">
        <f>IF(N190="nulová",J190,0)</f>
        <v>0</v>
      </c>
      <c r="BJ190" s="22" t="s">
        <v>24</v>
      </c>
      <c r="BK190" s="191">
        <f>ROUND(I190*H190,2)</f>
        <v>0</v>
      </c>
      <c r="BL190" s="22" t="s">
        <v>462</v>
      </c>
      <c r="BM190" s="22" t="s">
        <v>2060</v>
      </c>
    </row>
    <row r="191" spans="2:65" s="1" customFormat="1" ht="27">
      <c r="B191" s="39"/>
      <c r="D191" s="192" t="s">
        <v>535</v>
      </c>
      <c r="F191" s="193" t="s">
        <v>751</v>
      </c>
      <c r="I191" s="194"/>
      <c r="L191" s="39"/>
      <c r="M191" s="195"/>
      <c r="N191" s="40"/>
      <c r="O191" s="40"/>
      <c r="P191" s="40"/>
      <c r="Q191" s="40"/>
      <c r="R191" s="40"/>
      <c r="S191" s="40"/>
      <c r="T191" s="68"/>
      <c r="AT191" s="22" t="s">
        <v>535</v>
      </c>
      <c r="AU191" s="22" t="s">
        <v>89</v>
      </c>
    </row>
    <row r="192" spans="2:65" s="1" customFormat="1" ht="22.5" customHeight="1">
      <c r="B192" s="179"/>
      <c r="C192" s="180" t="s">
        <v>706</v>
      </c>
      <c r="D192" s="180" t="s">
        <v>382</v>
      </c>
      <c r="E192" s="181" t="s">
        <v>754</v>
      </c>
      <c r="F192" s="182" t="s">
        <v>2061</v>
      </c>
      <c r="G192" s="183" t="s">
        <v>436</v>
      </c>
      <c r="H192" s="184">
        <v>1387.2</v>
      </c>
      <c r="I192" s="185"/>
      <c r="J192" s="186">
        <f>ROUND(I192*H192,2)</f>
        <v>0</v>
      </c>
      <c r="K192" s="182" t="s">
        <v>386</v>
      </c>
      <c r="L192" s="39"/>
      <c r="M192" s="187" t="s">
        <v>5</v>
      </c>
      <c r="N192" s="188" t="s">
        <v>51</v>
      </c>
      <c r="O192" s="40"/>
      <c r="P192" s="189">
        <f>O192*H192</f>
        <v>0</v>
      </c>
      <c r="Q192" s="189">
        <v>3.9825E-4</v>
      </c>
      <c r="R192" s="189">
        <f>Q192*H192</f>
        <v>0.55245240000000007</v>
      </c>
      <c r="S192" s="189">
        <v>0</v>
      </c>
      <c r="T192" s="190">
        <f>S192*H192</f>
        <v>0</v>
      </c>
      <c r="AR192" s="22" t="s">
        <v>462</v>
      </c>
      <c r="AT192" s="22" t="s">
        <v>382</v>
      </c>
      <c r="AU192" s="22" t="s">
        <v>89</v>
      </c>
      <c r="AY192" s="22" t="s">
        <v>380</v>
      </c>
      <c r="BE192" s="191">
        <f>IF(N192="základní",J192,0)</f>
        <v>0</v>
      </c>
      <c r="BF192" s="191">
        <f>IF(N192="snížená",J192,0)</f>
        <v>0</v>
      </c>
      <c r="BG192" s="191">
        <f>IF(N192="zákl. přenesená",J192,0)</f>
        <v>0</v>
      </c>
      <c r="BH192" s="191">
        <f>IF(N192="sníž. přenesená",J192,0)</f>
        <v>0</v>
      </c>
      <c r="BI192" s="191">
        <f>IF(N192="nulová",J192,0)</f>
        <v>0</v>
      </c>
      <c r="BJ192" s="22" t="s">
        <v>24</v>
      </c>
      <c r="BK192" s="191">
        <f>ROUND(I192*H192,2)</f>
        <v>0</v>
      </c>
      <c r="BL192" s="22" t="s">
        <v>462</v>
      </c>
      <c r="BM192" s="22" t="s">
        <v>2062</v>
      </c>
    </row>
    <row r="193" spans="2:65" s="1" customFormat="1" ht="22.5" customHeight="1">
      <c r="B193" s="179"/>
      <c r="C193" s="180" t="s">
        <v>711</v>
      </c>
      <c r="D193" s="180" t="s">
        <v>382</v>
      </c>
      <c r="E193" s="181" t="s">
        <v>759</v>
      </c>
      <c r="F193" s="182" t="s">
        <v>2063</v>
      </c>
      <c r="G193" s="183" t="s">
        <v>436</v>
      </c>
      <c r="H193" s="184">
        <v>98.363</v>
      </c>
      <c r="I193" s="185"/>
      <c r="J193" s="186">
        <f>ROUND(I193*H193,2)</f>
        <v>0</v>
      </c>
      <c r="K193" s="182" t="s">
        <v>386</v>
      </c>
      <c r="L193" s="39"/>
      <c r="M193" s="187" t="s">
        <v>5</v>
      </c>
      <c r="N193" s="188" t="s">
        <v>51</v>
      </c>
      <c r="O193" s="40"/>
      <c r="P193" s="189">
        <f>O193*H193</f>
        <v>0</v>
      </c>
      <c r="Q193" s="189">
        <v>3.9825E-4</v>
      </c>
      <c r="R193" s="189">
        <f>Q193*H193</f>
        <v>3.917306475E-2</v>
      </c>
      <c r="S193" s="189">
        <v>0</v>
      </c>
      <c r="T193" s="190">
        <f>S193*H193</f>
        <v>0</v>
      </c>
      <c r="AR193" s="22" t="s">
        <v>462</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462</v>
      </c>
      <c r="BM193" s="22" t="s">
        <v>2064</v>
      </c>
    </row>
    <row r="194" spans="2:65" s="1" customFormat="1" ht="22.5" customHeight="1">
      <c r="B194" s="179"/>
      <c r="C194" s="206" t="s">
        <v>718</v>
      </c>
      <c r="D194" s="206" t="s">
        <v>456</v>
      </c>
      <c r="E194" s="207" t="s">
        <v>763</v>
      </c>
      <c r="F194" s="208" t="s">
        <v>2065</v>
      </c>
      <c r="G194" s="209" t="s">
        <v>436</v>
      </c>
      <c r="H194" s="210">
        <v>1708.3969999999999</v>
      </c>
      <c r="I194" s="211"/>
      <c r="J194" s="212">
        <f>ROUND(I194*H194,2)</f>
        <v>0</v>
      </c>
      <c r="K194" s="208" t="s">
        <v>386</v>
      </c>
      <c r="L194" s="213"/>
      <c r="M194" s="214" t="s">
        <v>5</v>
      </c>
      <c r="N194" s="215" t="s">
        <v>51</v>
      </c>
      <c r="O194" s="40"/>
      <c r="P194" s="189">
        <f>O194*H194</f>
        <v>0</v>
      </c>
      <c r="Q194" s="189">
        <v>5.0000000000000001E-3</v>
      </c>
      <c r="R194" s="189">
        <f>Q194*H194</f>
        <v>8.5419850000000004</v>
      </c>
      <c r="S194" s="189">
        <v>0</v>
      </c>
      <c r="T194" s="190">
        <f>S194*H194</f>
        <v>0</v>
      </c>
      <c r="AR194" s="22" t="s">
        <v>531</v>
      </c>
      <c r="AT194" s="22" t="s">
        <v>456</v>
      </c>
      <c r="AU194" s="22" t="s">
        <v>89</v>
      </c>
      <c r="AY194" s="22" t="s">
        <v>380</v>
      </c>
      <c r="BE194" s="191">
        <f>IF(N194="základní",J194,0)</f>
        <v>0</v>
      </c>
      <c r="BF194" s="191">
        <f>IF(N194="snížená",J194,0)</f>
        <v>0</v>
      </c>
      <c r="BG194" s="191">
        <f>IF(N194="zákl. přenesená",J194,0)</f>
        <v>0</v>
      </c>
      <c r="BH194" s="191">
        <f>IF(N194="sníž. přenesená",J194,0)</f>
        <v>0</v>
      </c>
      <c r="BI194" s="191">
        <f>IF(N194="nulová",J194,0)</f>
        <v>0</v>
      </c>
      <c r="BJ194" s="22" t="s">
        <v>24</v>
      </c>
      <c r="BK194" s="191">
        <f>ROUND(I194*H194,2)</f>
        <v>0</v>
      </c>
      <c r="BL194" s="22" t="s">
        <v>462</v>
      </c>
      <c r="BM194" s="22" t="s">
        <v>2066</v>
      </c>
    </row>
    <row r="195" spans="2:65" s="1" customFormat="1" ht="31.5" customHeight="1">
      <c r="B195" s="179"/>
      <c r="C195" s="180" t="s">
        <v>727</v>
      </c>
      <c r="D195" s="180" t="s">
        <v>382</v>
      </c>
      <c r="E195" s="181" t="s">
        <v>776</v>
      </c>
      <c r="F195" s="182" t="s">
        <v>777</v>
      </c>
      <c r="G195" s="183" t="s">
        <v>470</v>
      </c>
      <c r="H195" s="184">
        <v>13</v>
      </c>
      <c r="I195" s="185"/>
      <c r="J195" s="186">
        <f>ROUND(I195*H195,2)</f>
        <v>0</v>
      </c>
      <c r="K195" s="182" t="s">
        <v>386</v>
      </c>
      <c r="L195" s="39"/>
      <c r="M195" s="187" t="s">
        <v>5</v>
      </c>
      <c r="N195" s="188" t="s">
        <v>51</v>
      </c>
      <c r="O195" s="40"/>
      <c r="P195" s="189">
        <f>O195*H195</f>
        <v>0</v>
      </c>
      <c r="Q195" s="189">
        <v>2.9903999999999998E-4</v>
      </c>
      <c r="R195" s="189">
        <f>Q195*H195</f>
        <v>3.8875199999999998E-3</v>
      </c>
      <c r="S195" s="189">
        <v>0</v>
      </c>
      <c r="T195" s="190">
        <f>S195*H195</f>
        <v>0</v>
      </c>
      <c r="AR195" s="22" t="s">
        <v>462</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462</v>
      </c>
      <c r="BM195" s="22" t="s">
        <v>2067</v>
      </c>
    </row>
    <row r="196" spans="2:65" s="1" customFormat="1" ht="22.5" customHeight="1">
      <c r="B196" s="179"/>
      <c r="C196" s="206" t="s">
        <v>732</v>
      </c>
      <c r="D196" s="206" t="s">
        <v>456</v>
      </c>
      <c r="E196" s="207" t="s">
        <v>780</v>
      </c>
      <c r="F196" s="208" t="s">
        <v>2068</v>
      </c>
      <c r="G196" s="209" t="s">
        <v>436</v>
      </c>
      <c r="H196" s="210">
        <v>9.1</v>
      </c>
      <c r="I196" s="211"/>
      <c r="J196" s="212">
        <f>ROUND(I196*H196,2)</f>
        <v>0</v>
      </c>
      <c r="K196" s="208" t="s">
        <v>386</v>
      </c>
      <c r="L196" s="213"/>
      <c r="M196" s="214" t="s">
        <v>5</v>
      </c>
      <c r="N196" s="215" t="s">
        <v>51</v>
      </c>
      <c r="O196" s="40"/>
      <c r="P196" s="189">
        <f>O196*H196</f>
        <v>0</v>
      </c>
      <c r="Q196" s="189">
        <v>4.4999999999999997E-3</v>
      </c>
      <c r="R196" s="189">
        <f>Q196*H196</f>
        <v>4.0949999999999993E-2</v>
      </c>
      <c r="S196" s="189">
        <v>0</v>
      </c>
      <c r="T196" s="190">
        <f>S196*H196</f>
        <v>0</v>
      </c>
      <c r="AR196" s="22" t="s">
        <v>531</v>
      </c>
      <c r="AT196" s="22" t="s">
        <v>456</v>
      </c>
      <c r="AU196" s="22" t="s">
        <v>89</v>
      </c>
      <c r="AY196" s="22" t="s">
        <v>380</v>
      </c>
      <c r="BE196" s="191">
        <f>IF(N196="základní",J196,0)</f>
        <v>0</v>
      </c>
      <c r="BF196" s="191">
        <f>IF(N196="snížená",J196,0)</f>
        <v>0</v>
      </c>
      <c r="BG196" s="191">
        <f>IF(N196="zákl. přenesená",J196,0)</f>
        <v>0</v>
      </c>
      <c r="BH196" s="191">
        <f>IF(N196="sníž. přenesená",J196,0)</f>
        <v>0</v>
      </c>
      <c r="BI196" s="191">
        <f>IF(N196="nulová",J196,0)</f>
        <v>0</v>
      </c>
      <c r="BJ196" s="22" t="s">
        <v>24</v>
      </c>
      <c r="BK196" s="191">
        <f>ROUND(I196*H196,2)</f>
        <v>0</v>
      </c>
      <c r="BL196" s="22" t="s">
        <v>462</v>
      </c>
      <c r="BM196" s="22" t="s">
        <v>2069</v>
      </c>
    </row>
    <row r="197" spans="2:65" s="12" customFormat="1">
      <c r="B197" s="198"/>
      <c r="D197" s="192" t="s">
        <v>422</v>
      </c>
      <c r="F197" s="199" t="s">
        <v>2070</v>
      </c>
      <c r="H197" s="200">
        <v>9.1</v>
      </c>
      <c r="I197" s="201"/>
      <c r="L197" s="198"/>
      <c r="M197" s="202"/>
      <c r="N197" s="203"/>
      <c r="O197" s="203"/>
      <c r="P197" s="203"/>
      <c r="Q197" s="203"/>
      <c r="R197" s="203"/>
      <c r="S197" s="203"/>
      <c r="T197" s="204"/>
      <c r="AT197" s="205" t="s">
        <v>422</v>
      </c>
      <c r="AU197" s="205" t="s">
        <v>89</v>
      </c>
      <c r="AV197" s="12" t="s">
        <v>89</v>
      </c>
      <c r="AW197" s="12" t="s">
        <v>6</v>
      </c>
      <c r="AX197" s="12" t="s">
        <v>24</v>
      </c>
      <c r="AY197" s="205" t="s">
        <v>380</v>
      </c>
    </row>
    <row r="198" spans="2:65" s="1" customFormat="1" ht="22.5" customHeight="1">
      <c r="B198" s="179"/>
      <c r="C198" s="180" t="s">
        <v>736</v>
      </c>
      <c r="D198" s="180" t="s">
        <v>382</v>
      </c>
      <c r="E198" s="181" t="s">
        <v>2071</v>
      </c>
      <c r="F198" s="182" t="s">
        <v>2072</v>
      </c>
      <c r="G198" s="183" t="s">
        <v>794</v>
      </c>
      <c r="H198" s="216"/>
      <c r="I198" s="185"/>
      <c r="J198" s="186">
        <f>ROUND(I198*H198,2)</f>
        <v>0</v>
      </c>
      <c r="K198" s="182" t="s">
        <v>386</v>
      </c>
      <c r="L198" s="39"/>
      <c r="M198" s="187" t="s">
        <v>5</v>
      </c>
      <c r="N198" s="188" t="s">
        <v>51</v>
      </c>
      <c r="O198" s="40"/>
      <c r="P198" s="189">
        <f>O198*H198</f>
        <v>0</v>
      </c>
      <c r="Q198" s="189">
        <v>0</v>
      </c>
      <c r="R198" s="189">
        <f>Q198*H198</f>
        <v>0</v>
      </c>
      <c r="S198" s="189">
        <v>0</v>
      </c>
      <c r="T198" s="190">
        <f>S198*H198</f>
        <v>0</v>
      </c>
      <c r="AR198" s="22" t="s">
        <v>462</v>
      </c>
      <c r="AT198" s="22" t="s">
        <v>382</v>
      </c>
      <c r="AU198" s="22" t="s">
        <v>89</v>
      </c>
      <c r="AY198" s="22" t="s">
        <v>380</v>
      </c>
      <c r="BE198" s="191">
        <f>IF(N198="základní",J198,0)</f>
        <v>0</v>
      </c>
      <c r="BF198" s="191">
        <f>IF(N198="snížená",J198,0)</f>
        <v>0</v>
      </c>
      <c r="BG198" s="191">
        <f>IF(N198="zákl. přenesená",J198,0)</f>
        <v>0</v>
      </c>
      <c r="BH198" s="191">
        <f>IF(N198="sníž. přenesená",J198,0)</f>
        <v>0</v>
      </c>
      <c r="BI198" s="191">
        <f>IF(N198="nulová",J198,0)</f>
        <v>0</v>
      </c>
      <c r="BJ198" s="22" t="s">
        <v>24</v>
      </c>
      <c r="BK198" s="191">
        <f>ROUND(I198*H198,2)</f>
        <v>0</v>
      </c>
      <c r="BL198" s="22" t="s">
        <v>462</v>
      </c>
      <c r="BM198" s="22" t="s">
        <v>2073</v>
      </c>
    </row>
    <row r="199" spans="2:65" s="11" customFormat="1" ht="29.85" customHeight="1">
      <c r="B199" s="165"/>
      <c r="D199" s="176" t="s">
        <v>79</v>
      </c>
      <c r="E199" s="177" t="s">
        <v>797</v>
      </c>
      <c r="F199" s="177" t="s">
        <v>798</v>
      </c>
      <c r="I199" s="168"/>
      <c r="J199" s="178">
        <f>BK199</f>
        <v>0</v>
      </c>
      <c r="L199" s="165"/>
      <c r="M199" s="170"/>
      <c r="N199" s="171"/>
      <c r="O199" s="171"/>
      <c r="P199" s="172">
        <f>SUM(P200:P214)</f>
        <v>0</v>
      </c>
      <c r="Q199" s="171"/>
      <c r="R199" s="172">
        <f>SUM(R200:R214)</f>
        <v>11.35740487</v>
      </c>
      <c r="S199" s="171"/>
      <c r="T199" s="173">
        <f>SUM(T200:T214)</f>
        <v>0</v>
      </c>
      <c r="AR199" s="166" t="s">
        <v>89</v>
      </c>
      <c r="AT199" s="174" t="s">
        <v>79</v>
      </c>
      <c r="AU199" s="174" t="s">
        <v>24</v>
      </c>
      <c r="AY199" s="166" t="s">
        <v>380</v>
      </c>
      <c r="BK199" s="175">
        <f>SUM(BK200:BK214)</f>
        <v>0</v>
      </c>
    </row>
    <row r="200" spans="2:65" s="1" customFormat="1" ht="22.5" customHeight="1">
      <c r="B200" s="179"/>
      <c r="C200" s="180" t="s">
        <v>743</v>
      </c>
      <c r="D200" s="180" t="s">
        <v>382</v>
      </c>
      <c r="E200" s="181" t="s">
        <v>800</v>
      </c>
      <c r="F200" s="182" t="s">
        <v>2074</v>
      </c>
      <c r="G200" s="183" t="s">
        <v>436</v>
      </c>
      <c r="H200" s="184">
        <v>1382.989</v>
      </c>
      <c r="I200" s="185"/>
      <c r="J200" s="186">
        <f>ROUND(I200*H200,2)</f>
        <v>0</v>
      </c>
      <c r="K200" s="182" t="s">
        <v>386</v>
      </c>
      <c r="L200" s="39"/>
      <c r="M200" s="187" t="s">
        <v>5</v>
      </c>
      <c r="N200" s="188" t="s">
        <v>51</v>
      </c>
      <c r="O200" s="40"/>
      <c r="P200" s="189">
        <f>O200*H200</f>
        <v>0</v>
      </c>
      <c r="Q200" s="189">
        <v>3.0000000000000001E-5</v>
      </c>
      <c r="R200" s="189">
        <f>Q200*H200</f>
        <v>4.1489669999999999E-2</v>
      </c>
      <c r="S200" s="189">
        <v>0</v>
      </c>
      <c r="T200" s="190">
        <f>S200*H200</f>
        <v>0</v>
      </c>
      <c r="AR200" s="22" t="s">
        <v>462</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462</v>
      </c>
      <c r="BM200" s="22" t="s">
        <v>2075</v>
      </c>
    </row>
    <row r="201" spans="2:65" s="1" customFormat="1" ht="22.5" customHeight="1">
      <c r="B201" s="179"/>
      <c r="C201" s="206" t="s">
        <v>747</v>
      </c>
      <c r="D201" s="206" t="s">
        <v>456</v>
      </c>
      <c r="E201" s="207" t="s">
        <v>748</v>
      </c>
      <c r="F201" s="208" t="s">
        <v>2059</v>
      </c>
      <c r="G201" s="209" t="s">
        <v>420</v>
      </c>
      <c r="H201" s="210">
        <v>0.55300000000000005</v>
      </c>
      <c r="I201" s="211"/>
      <c r="J201" s="212">
        <f>ROUND(I201*H201,2)</f>
        <v>0</v>
      </c>
      <c r="K201" s="208" t="s">
        <v>386</v>
      </c>
      <c r="L201" s="213"/>
      <c r="M201" s="214" t="s">
        <v>5</v>
      </c>
      <c r="N201" s="215" t="s">
        <v>51</v>
      </c>
      <c r="O201" s="40"/>
      <c r="P201" s="189">
        <f>O201*H201</f>
        <v>0</v>
      </c>
      <c r="Q201" s="189">
        <v>1</v>
      </c>
      <c r="R201" s="189">
        <f>Q201*H201</f>
        <v>0.55300000000000005</v>
      </c>
      <c r="S201" s="189">
        <v>0</v>
      </c>
      <c r="T201" s="190">
        <f>S201*H201</f>
        <v>0</v>
      </c>
      <c r="AR201" s="22" t="s">
        <v>531</v>
      </c>
      <c r="AT201" s="22" t="s">
        <v>456</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462</v>
      </c>
      <c r="BM201" s="22" t="s">
        <v>2076</v>
      </c>
    </row>
    <row r="202" spans="2:65" s="1" customFormat="1" ht="27">
      <c r="B202" s="39"/>
      <c r="D202" s="196" t="s">
        <v>535</v>
      </c>
      <c r="F202" s="197" t="s">
        <v>751</v>
      </c>
      <c r="I202" s="194"/>
      <c r="L202" s="39"/>
      <c r="M202" s="195"/>
      <c r="N202" s="40"/>
      <c r="O202" s="40"/>
      <c r="P202" s="40"/>
      <c r="Q202" s="40"/>
      <c r="R202" s="40"/>
      <c r="S202" s="40"/>
      <c r="T202" s="68"/>
      <c r="AT202" s="22" t="s">
        <v>535</v>
      </c>
      <c r="AU202" s="22" t="s">
        <v>89</v>
      </c>
    </row>
    <row r="203" spans="2:65" s="12" customFormat="1">
      <c r="B203" s="198"/>
      <c r="D203" s="192" t="s">
        <v>422</v>
      </c>
      <c r="F203" s="199" t="s">
        <v>2077</v>
      </c>
      <c r="H203" s="200">
        <v>0.55300000000000005</v>
      </c>
      <c r="I203" s="201"/>
      <c r="L203" s="198"/>
      <c r="M203" s="202"/>
      <c r="N203" s="203"/>
      <c r="O203" s="203"/>
      <c r="P203" s="203"/>
      <c r="Q203" s="203"/>
      <c r="R203" s="203"/>
      <c r="S203" s="203"/>
      <c r="T203" s="204"/>
      <c r="AT203" s="205" t="s">
        <v>422</v>
      </c>
      <c r="AU203" s="205" t="s">
        <v>89</v>
      </c>
      <c r="AV203" s="12" t="s">
        <v>89</v>
      </c>
      <c r="AW203" s="12" t="s">
        <v>6</v>
      </c>
      <c r="AX203" s="12" t="s">
        <v>24</v>
      </c>
      <c r="AY203" s="205" t="s">
        <v>380</v>
      </c>
    </row>
    <row r="204" spans="2:65" s="1" customFormat="1" ht="31.5" customHeight="1">
      <c r="B204" s="179"/>
      <c r="C204" s="180" t="s">
        <v>753</v>
      </c>
      <c r="D204" s="180" t="s">
        <v>382</v>
      </c>
      <c r="E204" s="181" t="s">
        <v>808</v>
      </c>
      <c r="F204" s="182" t="s">
        <v>2078</v>
      </c>
      <c r="G204" s="183" t="s">
        <v>436</v>
      </c>
      <c r="H204" s="184">
        <v>1382.989</v>
      </c>
      <c r="I204" s="185"/>
      <c r="J204" s="186">
        <f>ROUND(I204*H204,2)</f>
        <v>0</v>
      </c>
      <c r="K204" s="182" t="s">
        <v>386</v>
      </c>
      <c r="L204" s="39"/>
      <c r="M204" s="187" t="s">
        <v>5</v>
      </c>
      <c r="N204" s="188" t="s">
        <v>51</v>
      </c>
      <c r="O204" s="40"/>
      <c r="P204" s="189">
        <f>O204*H204</f>
        <v>0</v>
      </c>
      <c r="Q204" s="189">
        <v>0</v>
      </c>
      <c r="R204" s="189">
        <f>Q204*H204</f>
        <v>0</v>
      </c>
      <c r="S204" s="189">
        <v>0</v>
      </c>
      <c r="T204" s="190">
        <f>S204*H204</f>
        <v>0</v>
      </c>
      <c r="AR204" s="22" t="s">
        <v>462</v>
      </c>
      <c r="AT204" s="22" t="s">
        <v>382</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462</v>
      </c>
      <c r="BM204" s="22" t="s">
        <v>2079</v>
      </c>
    </row>
    <row r="205" spans="2:65" s="1" customFormat="1" ht="22.5" customHeight="1">
      <c r="B205" s="179"/>
      <c r="C205" s="206" t="s">
        <v>758</v>
      </c>
      <c r="D205" s="206" t="s">
        <v>456</v>
      </c>
      <c r="E205" s="207" t="s">
        <v>813</v>
      </c>
      <c r="F205" s="208" t="s">
        <v>2080</v>
      </c>
      <c r="G205" s="209" t="s">
        <v>436</v>
      </c>
      <c r="H205" s="210">
        <v>1590.4369999999999</v>
      </c>
      <c r="I205" s="211"/>
      <c r="J205" s="212">
        <f>ROUND(I205*H205,2)</f>
        <v>0</v>
      </c>
      <c r="K205" s="208" t="s">
        <v>386</v>
      </c>
      <c r="L205" s="213"/>
      <c r="M205" s="214" t="s">
        <v>5</v>
      </c>
      <c r="N205" s="215" t="s">
        <v>51</v>
      </c>
      <c r="O205" s="40"/>
      <c r="P205" s="189">
        <f>O205*H205</f>
        <v>0</v>
      </c>
      <c r="Q205" s="189">
        <v>3.8999999999999998E-3</v>
      </c>
      <c r="R205" s="189">
        <f>Q205*H205</f>
        <v>6.2027042999999997</v>
      </c>
      <c r="S205" s="189">
        <v>0</v>
      </c>
      <c r="T205" s="190">
        <f>S205*H205</f>
        <v>0</v>
      </c>
      <c r="AR205" s="22" t="s">
        <v>531</v>
      </c>
      <c r="AT205" s="22" t="s">
        <v>456</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462</v>
      </c>
      <c r="BM205" s="22" t="s">
        <v>2081</v>
      </c>
    </row>
    <row r="206" spans="2:65" s="12" customFormat="1">
      <c r="B206" s="198"/>
      <c r="D206" s="192" t="s">
        <v>422</v>
      </c>
      <c r="F206" s="199" t="s">
        <v>2082</v>
      </c>
      <c r="H206" s="200">
        <v>1590.4369999999999</v>
      </c>
      <c r="I206" s="201"/>
      <c r="L206" s="198"/>
      <c r="M206" s="202"/>
      <c r="N206" s="203"/>
      <c r="O206" s="203"/>
      <c r="P206" s="203"/>
      <c r="Q206" s="203"/>
      <c r="R206" s="203"/>
      <c r="S206" s="203"/>
      <c r="T206" s="204"/>
      <c r="AT206" s="205" t="s">
        <v>422</v>
      </c>
      <c r="AU206" s="205" t="s">
        <v>89</v>
      </c>
      <c r="AV206" s="12" t="s">
        <v>89</v>
      </c>
      <c r="AW206" s="12" t="s">
        <v>6</v>
      </c>
      <c r="AX206" s="12" t="s">
        <v>24</v>
      </c>
      <c r="AY206" s="205" t="s">
        <v>380</v>
      </c>
    </row>
    <row r="207" spans="2:65" s="1" customFormat="1" ht="31.5" customHeight="1">
      <c r="B207" s="179"/>
      <c r="C207" s="180" t="s">
        <v>762</v>
      </c>
      <c r="D207" s="180" t="s">
        <v>382</v>
      </c>
      <c r="E207" s="181" t="s">
        <v>817</v>
      </c>
      <c r="F207" s="182" t="s">
        <v>2083</v>
      </c>
      <c r="G207" s="183" t="s">
        <v>436</v>
      </c>
      <c r="H207" s="184">
        <v>1469.827</v>
      </c>
      <c r="I207" s="185"/>
      <c r="J207" s="186">
        <f t="shared" ref="J207:J214" si="50">ROUND(I207*H207,2)</f>
        <v>0</v>
      </c>
      <c r="K207" s="182" t="s">
        <v>386</v>
      </c>
      <c r="L207" s="39"/>
      <c r="M207" s="187" t="s">
        <v>5</v>
      </c>
      <c r="N207" s="188" t="s">
        <v>51</v>
      </c>
      <c r="O207" s="40"/>
      <c r="P207" s="189">
        <f t="shared" ref="P207:P214" si="51">O207*H207</f>
        <v>0</v>
      </c>
      <c r="Q207" s="189">
        <v>0</v>
      </c>
      <c r="R207" s="189">
        <f t="shared" ref="R207:R214" si="52">Q207*H207</f>
        <v>0</v>
      </c>
      <c r="S207" s="189">
        <v>0</v>
      </c>
      <c r="T207" s="190">
        <f t="shared" ref="T207:T214" si="53">S207*H207</f>
        <v>0</v>
      </c>
      <c r="AR207" s="22" t="s">
        <v>462</v>
      </c>
      <c r="AT207" s="22" t="s">
        <v>382</v>
      </c>
      <c r="AU207" s="22" t="s">
        <v>89</v>
      </c>
      <c r="AY207" s="22" t="s">
        <v>380</v>
      </c>
      <c r="BE207" s="191">
        <f t="shared" ref="BE207:BE214" si="54">IF(N207="základní",J207,0)</f>
        <v>0</v>
      </c>
      <c r="BF207" s="191">
        <f t="shared" ref="BF207:BF214" si="55">IF(N207="snížená",J207,0)</f>
        <v>0</v>
      </c>
      <c r="BG207" s="191">
        <f t="shared" ref="BG207:BG214" si="56">IF(N207="zákl. přenesená",J207,0)</f>
        <v>0</v>
      </c>
      <c r="BH207" s="191">
        <f t="shared" ref="BH207:BH214" si="57">IF(N207="sníž. přenesená",J207,0)</f>
        <v>0</v>
      </c>
      <c r="BI207" s="191">
        <f t="shared" ref="BI207:BI214" si="58">IF(N207="nulová",J207,0)</f>
        <v>0</v>
      </c>
      <c r="BJ207" s="22" t="s">
        <v>24</v>
      </c>
      <c r="BK207" s="191">
        <f t="shared" ref="BK207:BK214" si="59">ROUND(I207*H207,2)</f>
        <v>0</v>
      </c>
      <c r="BL207" s="22" t="s">
        <v>462</v>
      </c>
      <c r="BM207" s="22" t="s">
        <v>2084</v>
      </c>
    </row>
    <row r="208" spans="2:65" s="1" customFormat="1" ht="31.5" customHeight="1">
      <c r="B208" s="179"/>
      <c r="C208" s="206" t="s">
        <v>767</v>
      </c>
      <c r="D208" s="206" t="s">
        <v>456</v>
      </c>
      <c r="E208" s="207" t="s">
        <v>822</v>
      </c>
      <c r="F208" s="208" t="s">
        <v>2085</v>
      </c>
      <c r="G208" s="209" t="s">
        <v>436</v>
      </c>
      <c r="H208" s="210">
        <v>1690.3009999999999</v>
      </c>
      <c r="I208" s="211"/>
      <c r="J208" s="212">
        <f t="shared" si="50"/>
        <v>0</v>
      </c>
      <c r="K208" s="208" t="s">
        <v>386</v>
      </c>
      <c r="L208" s="213"/>
      <c r="M208" s="214" t="s">
        <v>5</v>
      </c>
      <c r="N208" s="215" t="s">
        <v>51</v>
      </c>
      <c r="O208" s="40"/>
      <c r="P208" s="189">
        <f t="shared" si="51"/>
        <v>0</v>
      </c>
      <c r="Q208" s="189">
        <v>1.9E-3</v>
      </c>
      <c r="R208" s="189">
        <f t="shared" si="52"/>
        <v>3.2115719</v>
      </c>
      <c r="S208" s="189">
        <v>0</v>
      </c>
      <c r="T208" s="190">
        <f t="shared" si="53"/>
        <v>0</v>
      </c>
      <c r="AR208" s="22" t="s">
        <v>531</v>
      </c>
      <c r="AT208" s="22" t="s">
        <v>456</v>
      </c>
      <c r="AU208" s="22" t="s">
        <v>89</v>
      </c>
      <c r="AY208" s="22" t="s">
        <v>380</v>
      </c>
      <c r="BE208" s="191">
        <f t="shared" si="54"/>
        <v>0</v>
      </c>
      <c r="BF208" s="191">
        <f t="shared" si="55"/>
        <v>0</v>
      </c>
      <c r="BG208" s="191">
        <f t="shared" si="56"/>
        <v>0</v>
      </c>
      <c r="BH208" s="191">
        <f t="shared" si="57"/>
        <v>0</v>
      </c>
      <c r="BI208" s="191">
        <f t="shared" si="58"/>
        <v>0</v>
      </c>
      <c r="BJ208" s="22" t="s">
        <v>24</v>
      </c>
      <c r="BK208" s="191">
        <f t="shared" si="59"/>
        <v>0</v>
      </c>
      <c r="BL208" s="22" t="s">
        <v>462</v>
      </c>
      <c r="BM208" s="22" t="s">
        <v>2086</v>
      </c>
    </row>
    <row r="209" spans="2:65" s="1" customFormat="1" ht="22.5" customHeight="1">
      <c r="B209" s="179"/>
      <c r="C209" s="180" t="s">
        <v>771</v>
      </c>
      <c r="D209" s="180" t="s">
        <v>382</v>
      </c>
      <c r="E209" s="181" t="s">
        <v>826</v>
      </c>
      <c r="F209" s="182" t="s">
        <v>2087</v>
      </c>
      <c r="G209" s="183" t="s">
        <v>436</v>
      </c>
      <c r="H209" s="184">
        <v>1459.3869999999999</v>
      </c>
      <c r="I209" s="185"/>
      <c r="J209" s="186">
        <f t="shared" si="50"/>
        <v>0</v>
      </c>
      <c r="K209" s="182" t="s">
        <v>386</v>
      </c>
      <c r="L209" s="39"/>
      <c r="M209" s="187" t="s">
        <v>5</v>
      </c>
      <c r="N209" s="188" t="s">
        <v>51</v>
      </c>
      <c r="O209" s="40"/>
      <c r="P209" s="189">
        <f t="shared" si="51"/>
        <v>0</v>
      </c>
      <c r="Q209" s="189">
        <v>0</v>
      </c>
      <c r="R209" s="189">
        <f t="shared" si="52"/>
        <v>0</v>
      </c>
      <c r="S209" s="189">
        <v>0</v>
      </c>
      <c r="T209" s="190">
        <f t="shared" si="53"/>
        <v>0</v>
      </c>
      <c r="AR209" s="22" t="s">
        <v>462</v>
      </c>
      <c r="AT209" s="22" t="s">
        <v>382</v>
      </c>
      <c r="AU209" s="22" t="s">
        <v>89</v>
      </c>
      <c r="AY209" s="22" t="s">
        <v>380</v>
      </c>
      <c r="BE209" s="191">
        <f t="shared" si="54"/>
        <v>0</v>
      </c>
      <c r="BF209" s="191">
        <f t="shared" si="55"/>
        <v>0</v>
      </c>
      <c r="BG209" s="191">
        <f t="shared" si="56"/>
        <v>0</v>
      </c>
      <c r="BH209" s="191">
        <f t="shared" si="57"/>
        <v>0</v>
      </c>
      <c r="BI209" s="191">
        <f t="shared" si="58"/>
        <v>0</v>
      </c>
      <c r="BJ209" s="22" t="s">
        <v>24</v>
      </c>
      <c r="BK209" s="191">
        <f t="shared" si="59"/>
        <v>0</v>
      </c>
      <c r="BL209" s="22" t="s">
        <v>462</v>
      </c>
      <c r="BM209" s="22" t="s">
        <v>2088</v>
      </c>
    </row>
    <row r="210" spans="2:65" s="1" customFormat="1" ht="22.5" customHeight="1">
      <c r="B210" s="179"/>
      <c r="C210" s="206" t="s">
        <v>775</v>
      </c>
      <c r="D210" s="206" t="s">
        <v>456</v>
      </c>
      <c r="E210" s="207" t="s">
        <v>831</v>
      </c>
      <c r="F210" s="208" t="s">
        <v>2089</v>
      </c>
      <c r="G210" s="209" t="s">
        <v>436</v>
      </c>
      <c r="H210" s="210">
        <v>1678.2950000000001</v>
      </c>
      <c r="I210" s="211"/>
      <c r="J210" s="212">
        <f t="shared" si="50"/>
        <v>0</v>
      </c>
      <c r="K210" s="208" t="s">
        <v>386</v>
      </c>
      <c r="L210" s="213"/>
      <c r="M210" s="214" t="s">
        <v>5</v>
      </c>
      <c r="N210" s="215" t="s">
        <v>51</v>
      </c>
      <c r="O210" s="40"/>
      <c r="P210" s="189">
        <f t="shared" si="51"/>
        <v>0</v>
      </c>
      <c r="Q210" s="189">
        <v>2.9999999999999997E-4</v>
      </c>
      <c r="R210" s="189">
        <f t="shared" si="52"/>
        <v>0.50348850000000001</v>
      </c>
      <c r="S210" s="189">
        <v>0</v>
      </c>
      <c r="T210" s="190">
        <f t="shared" si="53"/>
        <v>0</v>
      </c>
      <c r="AR210" s="22" t="s">
        <v>531</v>
      </c>
      <c r="AT210" s="22" t="s">
        <v>456</v>
      </c>
      <c r="AU210" s="22" t="s">
        <v>89</v>
      </c>
      <c r="AY210" s="22" t="s">
        <v>380</v>
      </c>
      <c r="BE210" s="191">
        <f t="shared" si="54"/>
        <v>0</v>
      </c>
      <c r="BF210" s="191">
        <f t="shared" si="55"/>
        <v>0</v>
      </c>
      <c r="BG210" s="191">
        <f t="shared" si="56"/>
        <v>0</v>
      </c>
      <c r="BH210" s="191">
        <f t="shared" si="57"/>
        <v>0</v>
      </c>
      <c r="BI210" s="191">
        <f t="shared" si="58"/>
        <v>0</v>
      </c>
      <c r="BJ210" s="22" t="s">
        <v>24</v>
      </c>
      <c r="BK210" s="191">
        <f t="shared" si="59"/>
        <v>0</v>
      </c>
      <c r="BL210" s="22" t="s">
        <v>462</v>
      </c>
      <c r="BM210" s="22" t="s">
        <v>2090</v>
      </c>
    </row>
    <row r="211" spans="2:65" s="1" customFormat="1" ht="22.5" customHeight="1">
      <c r="B211" s="179"/>
      <c r="C211" s="180" t="s">
        <v>779</v>
      </c>
      <c r="D211" s="180" t="s">
        <v>382</v>
      </c>
      <c r="E211" s="181" t="s">
        <v>835</v>
      </c>
      <c r="F211" s="182" t="s">
        <v>2091</v>
      </c>
      <c r="G211" s="183" t="s">
        <v>436</v>
      </c>
      <c r="H211" s="184">
        <v>1469.818</v>
      </c>
      <c r="I211" s="185"/>
      <c r="J211" s="186">
        <f t="shared" si="50"/>
        <v>0</v>
      </c>
      <c r="K211" s="182" t="s">
        <v>386</v>
      </c>
      <c r="L211" s="39"/>
      <c r="M211" s="187" t="s">
        <v>5</v>
      </c>
      <c r="N211" s="188" t="s">
        <v>51</v>
      </c>
      <c r="O211" s="40"/>
      <c r="P211" s="189">
        <f t="shared" si="51"/>
        <v>0</v>
      </c>
      <c r="Q211" s="189">
        <v>0</v>
      </c>
      <c r="R211" s="189">
        <f t="shared" si="52"/>
        <v>0</v>
      </c>
      <c r="S211" s="189">
        <v>0</v>
      </c>
      <c r="T211" s="190">
        <f t="shared" si="53"/>
        <v>0</v>
      </c>
      <c r="AR211" s="22" t="s">
        <v>462</v>
      </c>
      <c r="AT211" s="22" t="s">
        <v>382</v>
      </c>
      <c r="AU211" s="22" t="s">
        <v>89</v>
      </c>
      <c r="AY211" s="22" t="s">
        <v>380</v>
      </c>
      <c r="BE211" s="191">
        <f t="shared" si="54"/>
        <v>0</v>
      </c>
      <c r="BF211" s="191">
        <f t="shared" si="55"/>
        <v>0</v>
      </c>
      <c r="BG211" s="191">
        <f t="shared" si="56"/>
        <v>0</v>
      </c>
      <c r="BH211" s="191">
        <f t="shared" si="57"/>
        <v>0</v>
      </c>
      <c r="BI211" s="191">
        <f t="shared" si="58"/>
        <v>0</v>
      </c>
      <c r="BJ211" s="22" t="s">
        <v>24</v>
      </c>
      <c r="BK211" s="191">
        <f t="shared" si="59"/>
        <v>0</v>
      </c>
      <c r="BL211" s="22" t="s">
        <v>462</v>
      </c>
      <c r="BM211" s="22" t="s">
        <v>2092</v>
      </c>
    </row>
    <row r="212" spans="2:65" s="1" customFormat="1" ht="31.5" customHeight="1">
      <c r="B212" s="179"/>
      <c r="C212" s="206" t="s">
        <v>784</v>
      </c>
      <c r="D212" s="206" t="s">
        <v>456</v>
      </c>
      <c r="E212" s="207" t="s">
        <v>839</v>
      </c>
      <c r="F212" s="208" t="s">
        <v>2093</v>
      </c>
      <c r="G212" s="209" t="s">
        <v>436</v>
      </c>
      <c r="H212" s="210">
        <v>1690.3009999999999</v>
      </c>
      <c r="I212" s="211"/>
      <c r="J212" s="212">
        <f t="shared" si="50"/>
        <v>0</v>
      </c>
      <c r="K212" s="208" t="s">
        <v>386</v>
      </c>
      <c r="L212" s="213"/>
      <c r="M212" s="214" t="s">
        <v>5</v>
      </c>
      <c r="N212" s="215" t="s">
        <v>51</v>
      </c>
      <c r="O212" s="40"/>
      <c r="P212" s="189">
        <f t="shared" si="51"/>
        <v>0</v>
      </c>
      <c r="Q212" s="189">
        <v>5.0000000000000001E-4</v>
      </c>
      <c r="R212" s="189">
        <f t="shared" si="52"/>
        <v>0.84515050000000003</v>
      </c>
      <c r="S212" s="189">
        <v>0</v>
      </c>
      <c r="T212" s="190">
        <f t="shared" si="53"/>
        <v>0</v>
      </c>
      <c r="AR212" s="22" t="s">
        <v>531</v>
      </c>
      <c r="AT212" s="22" t="s">
        <v>456</v>
      </c>
      <c r="AU212" s="22" t="s">
        <v>89</v>
      </c>
      <c r="AY212" s="22" t="s">
        <v>380</v>
      </c>
      <c r="BE212" s="191">
        <f t="shared" si="54"/>
        <v>0</v>
      </c>
      <c r="BF212" s="191">
        <f t="shared" si="55"/>
        <v>0</v>
      </c>
      <c r="BG212" s="191">
        <f t="shared" si="56"/>
        <v>0</v>
      </c>
      <c r="BH212" s="191">
        <f t="shared" si="57"/>
        <v>0</v>
      </c>
      <c r="BI212" s="191">
        <f t="shared" si="58"/>
        <v>0</v>
      </c>
      <c r="BJ212" s="22" t="s">
        <v>24</v>
      </c>
      <c r="BK212" s="191">
        <f t="shared" si="59"/>
        <v>0</v>
      </c>
      <c r="BL212" s="22" t="s">
        <v>462</v>
      </c>
      <c r="BM212" s="22" t="s">
        <v>2094</v>
      </c>
    </row>
    <row r="213" spans="2:65" s="1" customFormat="1" ht="31.5" customHeight="1">
      <c r="B213" s="179"/>
      <c r="C213" s="180" t="s">
        <v>788</v>
      </c>
      <c r="D213" s="180" t="s">
        <v>382</v>
      </c>
      <c r="E213" s="181" t="s">
        <v>843</v>
      </c>
      <c r="F213" s="182" t="s">
        <v>844</v>
      </c>
      <c r="G213" s="183" t="s">
        <v>436</v>
      </c>
      <c r="H213" s="184">
        <v>979.01199999999994</v>
      </c>
      <c r="I213" s="185"/>
      <c r="J213" s="186">
        <f t="shared" si="50"/>
        <v>0</v>
      </c>
      <c r="K213" s="182" t="s">
        <v>1438</v>
      </c>
      <c r="L213" s="39"/>
      <c r="M213" s="187" t="s">
        <v>5</v>
      </c>
      <c r="N213" s="188" t="s">
        <v>51</v>
      </c>
      <c r="O213" s="40"/>
      <c r="P213" s="189">
        <f t="shared" si="51"/>
        <v>0</v>
      </c>
      <c r="Q213" s="189">
        <v>0</v>
      </c>
      <c r="R213" s="189">
        <f t="shared" si="52"/>
        <v>0</v>
      </c>
      <c r="S213" s="189">
        <v>0</v>
      </c>
      <c r="T213" s="190">
        <f t="shared" si="53"/>
        <v>0</v>
      </c>
      <c r="AR213" s="22" t="s">
        <v>462</v>
      </c>
      <c r="AT213" s="22" t="s">
        <v>382</v>
      </c>
      <c r="AU213" s="22" t="s">
        <v>89</v>
      </c>
      <c r="AY213" s="22" t="s">
        <v>380</v>
      </c>
      <c r="BE213" s="191">
        <f t="shared" si="54"/>
        <v>0</v>
      </c>
      <c r="BF213" s="191">
        <f t="shared" si="55"/>
        <v>0</v>
      </c>
      <c r="BG213" s="191">
        <f t="shared" si="56"/>
        <v>0</v>
      </c>
      <c r="BH213" s="191">
        <f t="shared" si="57"/>
        <v>0</v>
      </c>
      <c r="BI213" s="191">
        <f t="shared" si="58"/>
        <v>0</v>
      </c>
      <c r="BJ213" s="22" t="s">
        <v>24</v>
      </c>
      <c r="BK213" s="191">
        <f t="shared" si="59"/>
        <v>0</v>
      </c>
      <c r="BL213" s="22" t="s">
        <v>462</v>
      </c>
      <c r="BM213" s="22" t="s">
        <v>2095</v>
      </c>
    </row>
    <row r="214" spans="2:65" s="1" customFormat="1" ht="22.5" customHeight="1">
      <c r="B214" s="179"/>
      <c r="C214" s="180" t="s">
        <v>791</v>
      </c>
      <c r="D214" s="180" t="s">
        <v>382</v>
      </c>
      <c r="E214" s="181" t="s">
        <v>2096</v>
      </c>
      <c r="F214" s="182" t="s">
        <v>2097</v>
      </c>
      <c r="G214" s="183" t="s">
        <v>794</v>
      </c>
      <c r="H214" s="216"/>
      <c r="I214" s="185"/>
      <c r="J214" s="186">
        <f t="shared" si="50"/>
        <v>0</v>
      </c>
      <c r="K214" s="182" t="s">
        <v>386</v>
      </c>
      <c r="L214" s="39"/>
      <c r="M214" s="187" t="s">
        <v>5</v>
      </c>
      <c r="N214" s="188" t="s">
        <v>51</v>
      </c>
      <c r="O214" s="40"/>
      <c r="P214" s="189">
        <f t="shared" si="51"/>
        <v>0</v>
      </c>
      <c r="Q214" s="189">
        <v>0</v>
      </c>
      <c r="R214" s="189">
        <f t="shared" si="52"/>
        <v>0</v>
      </c>
      <c r="S214" s="189">
        <v>0</v>
      </c>
      <c r="T214" s="190">
        <f t="shared" si="53"/>
        <v>0</v>
      </c>
      <c r="AR214" s="22" t="s">
        <v>462</v>
      </c>
      <c r="AT214" s="22" t="s">
        <v>382</v>
      </c>
      <c r="AU214" s="22" t="s">
        <v>89</v>
      </c>
      <c r="AY214" s="22" t="s">
        <v>380</v>
      </c>
      <c r="BE214" s="191">
        <f t="shared" si="54"/>
        <v>0</v>
      </c>
      <c r="BF214" s="191">
        <f t="shared" si="55"/>
        <v>0</v>
      </c>
      <c r="BG214" s="191">
        <f t="shared" si="56"/>
        <v>0</v>
      </c>
      <c r="BH214" s="191">
        <f t="shared" si="57"/>
        <v>0</v>
      </c>
      <c r="BI214" s="191">
        <f t="shared" si="58"/>
        <v>0</v>
      </c>
      <c r="BJ214" s="22" t="s">
        <v>24</v>
      </c>
      <c r="BK214" s="191">
        <f t="shared" si="59"/>
        <v>0</v>
      </c>
      <c r="BL214" s="22" t="s">
        <v>462</v>
      </c>
      <c r="BM214" s="22" t="s">
        <v>2098</v>
      </c>
    </row>
    <row r="215" spans="2:65" s="11" customFormat="1" ht="29.85" customHeight="1">
      <c r="B215" s="165"/>
      <c r="D215" s="176" t="s">
        <v>79</v>
      </c>
      <c r="E215" s="177" t="s">
        <v>851</v>
      </c>
      <c r="F215" s="177" t="s">
        <v>2099</v>
      </c>
      <c r="I215" s="168"/>
      <c r="J215" s="178">
        <f>BK215</f>
        <v>0</v>
      </c>
      <c r="L215" s="165"/>
      <c r="M215" s="170"/>
      <c r="N215" s="171"/>
      <c r="O215" s="171"/>
      <c r="P215" s="172">
        <f>SUM(P216:P226)</f>
        <v>0</v>
      </c>
      <c r="Q215" s="171"/>
      <c r="R215" s="172">
        <f>SUM(R216:R226)</f>
        <v>7.4342129999999997</v>
      </c>
      <c r="S215" s="171"/>
      <c r="T215" s="173">
        <f>SUM(T216:T226)</f>
        <v>0</v>
      </c>
      <c r="AR215" s="166" t="s">
        <v>89</v>
      </c>
      <c r="AT215" s="174" t="s">
        <v>79</v>
      </c>
      <c r="AU215" s="174" t="s">
        <v>24</v>
      </c>
      <c r="AY215" s="166" t="s">
        <v>380</v>
      </c>
      <c r="BK215" s="175">
        <f>SUM(BK216:BK226)</f>
        <v>0</v>
      </c>
    </row>
    <row r="216" spans="2:65" s="1" customFormat="1" ht="22.5" customHeight="1">
      <c r="B216" s="179"/>
      <c r="C216" s="180" t="s">
        <v>799</v>
      </c>
      <c r="D216" s="180" t="s">
        <v>382</v>
      </c>
      <c r="E216" s="181" t="s">
        <v>853</v>
      </c>
      <c r="F216" s="182" t="s">
        <v>2100</v>
      </c>
      <c r="G216" s="183" t="s">
        <v>436</v>
      </c>
      <c r="H216" s="184">
        <v>1503.846</v>
      </c>
      <c r="I216" s="185"/>
      <c r="J216" s="186">
        <f>ROUND(I216*H216,2)</f>
        <v>0</v>
      </c>
      <c r="K216" s="182" t="s">
        <v>386</v>
      </c>
      <c r="L216" s="39"/>
      <c r="M216" s="187" t="s">
        <v>5</v>
      </c>
      <c r="N216" s="188" t="s">
        <v>51</v>
      </c>
      <c r="O216" s="40"/>
      <c r="P216" s="189">
        <f>O216*H216</f>
        <v>0</v>
      </c>
      <c r="Q216" s="189">
        <v>0</v>
      </c>
      <c r="R216" s="189">
        <f>Q216*H216</f>
        <v>0</v>
      </c>
      <c r="S216" s="189">
        <v>0</v>
      </c>
      <c r="T216" s="190">
        <f>S216*H216</f>
        <v>0</v>
      </c>
      <c r="AR216" s="22" t="s">
        <v>462</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462</v>
      </c>
      <c r="BM216" s="22" t="s">
        <v>2101</v>
      </c>
    </row>
    <row r="217" spans="2:65" s="1" customFormat="1" ht="22.5" customHeight="1">
      <c r="B217" s="179"/>
      <c r="C217" s="206" t="s">
        <v>804</v>
      </c>
      <c r="D217" s="206" t="s">
        <v>456</v>
      </c>
      <c r="E217" s="207" t="s">
        <v>857</v>
      </c>
      <c r="F217" s="208" t="s">
        <v>2102</v>
      </c>
      <c r="G217" s="209" t="s">
        <v>436</v>
      </c>
      <c r="H217" s="210">
        <v>1359.6</v>
      </c>
      <c r="I217" s="211"/>
      <c r="J217" s="212">
        <f>ROUND(I217*H217,2)</f>
        <v>0</v>
      </c>
      <c r="K217" s="208" t="s">
        <v>386</v>
      </c>
      <c r="L217" s="213"/>
      <c r="M217" s="214" t="s">
        <v>5</v>
      </c>
      <c r="N217" s="215" t="s">
        <v>51</v>
      </c>
      <c r="O217" s="40"/>
      <c r="P217" s="189">
        <f>O217*H217</f>
        <v>0</v>
      </c>
      <c r="Q217" s="189">
        <v>5.0000000000000001E-3</v>
      </c>
      <c r="R217" s="189">
        <f>Q217*H217</f>
        <v>6.798</v>
      </c>
      <c r="S217" s="189">
        <v>0</v>
      </c>
      <c r="T217" s="190">
        <f>S217*H217</f>
        <v>0</v>
      </c>
      <c r="AR217" s="22" t="s">
        <v>531</v>
      </c>
      <c r="AT217" s="22" t="s">
        <v>456</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462</v>
      </c>
      <c r="BM217" s="22" t="s">
        <v>2103</v>
      </c>
    </row>
    <row r="218" spans="2:65" s="1" customFormat="1" ht="44.25" customHeight="1">
      <c r="B218" s="179"/>
      <c r="C218" s="206" t="s">
        <v>807</v>
      </c>
      <c r="D218" s="206" t="s">
        <v>456</v>
      </c>
      <c r="E218" s="207" t="s">
        <v>2104</v>
      </c>
      <c r="F218" s="208" t="s">
        <v>2105</v>
      </c>
      <c r="G218" s="209" t="s">
        <v>436</v>
      </c>
      <c r="H218" s="210">
        <v>28.428000000000001</v>
      </c>
      <c r="I218" s="211"/>
      <c r="J218" s="212">
        <f>ROUND(I218*H218,2)</f>
        <v>0</v>
      </c>
      <c r="K218" s="208" t="s">
        <v>386</v>
      </c>
      <c r="L218" s="213"/>
      <c r="M218" s="214" t="s">
        <v>5</v>
      </c>
      <c r="N218" s="215" t="s">
        <v>51</v>
      </c>
      <c r="O218" s="40"/>
      <c r="P218" s="189">
        <f>O218*H218</f>
        <v>0</v>
      </c>
      <c r="Q218" s="189">
        <v>4.0000000000000001E-3</v>
      </c>
      <c r="R218" s="189">
        <f>Q218*H218</f>
        <v>0.11371200000000001</v>
      </c>
      <c r="S218" s="189">
        <v>0</v>
      </c>
      <c r="T218" s="190">
        <f>S218*H218</f>
        <v>0</v>
      </c>
      <c r="AR218" s="22" t="s">
        <v>531</v>
      </c>
      <c r="AT218" s="22" t="s">
        <v>456</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462</v>
      </c>
      <c r="BM218" s="22" t="s">
        <v>2106</v>
      </c>
    </row>
    <row r="219" spans="2:65" s="1" customFormat="1" ht="27">
      <c r="B219" s="39"/>
      <c r="D219" s="196" t="s">
        <v>535</v>
      </c>
      <c r="F219" s="197" t="s">
        <v>2107</v>
      </c>
      <c r="I219" s="194"/>
      <c r="L219" s="39"/>
      <c r="M219" s="195"/>
      <c r="N219" s="40"/>
      <c r="O219" s="40"/>
      <c r="P219" s="40"/>
      <c r="Q219" s="40"/>
      <c r="R219" s="40"/>
      <c r="S219" s="40"/>
      <c r="T219" s="68"/>
      <c r="AT219" s="22" t="s">
        <v>535</v>
      </c>
      <c r="AU219" s="22" t="s">
        <v>89</v>
      </c>
    </row>
    <row r="220" spans="2:65" s="12" customFormat="1">
      <c r="B220" s="198"/>
      <c r="D220" s="192" t="s">
        <v>422</v>
      </c>
      <c r="F220" s="199" t="s">
        <v>2108</v>
      </c>
      <c r="H220" s="200">
        <v>28.428000000000001</v>
      </c>
      <c r="I220" s="201"/>
      <c r="L220" s="198"/>
      <c r="M220" s="202"/>
      <c r="N220" s="203"/>
      <c r="O220" s="203"/>
      <c r="P220" s="203"/>
      <c r="Q220" s="203"/>
      <c r="R220" s="203"/>
      <c r="S220" s="203"/>
      <c r="T220" s="204"/>
      <c r="AT220" s="205" t="s">
        <v>422</v>
      </c>
      <c r="AU220" s="205" t="s">
        <v>89</v>
      </c>
      <c r="AV220" s="12" t="s">
        <v>89</v>
      </c>
      <c r="AW220" s="12" t="s">
        <v>6</v>
      </c>
      <c r="AX220" s="12" t="s">
        <v>24</v>
      </c>
      <c r="AY220" s="205" t="s">
        <v>380</v>
      </c>
    </row>
    <row r="221" spans="2:65" s="1" customFormat="1" ht="44.25" customHeight="1">
      <c r="B221" s="179"/>
      <c r="C221" s="206" t="s">
        <v>812</v>
      </c>
      <c r="D221" s="206" t="s">
        <v>456</v>
      </c>
      <c r="E221" s="207" t="s">
        <v>2109</v>
      </c>
      <c r="F221" s="208" t="s">
        <v>2110</v>
      </c>
      <c r="G221" s="209" t="s">
        <v>436</v>
      </c>
      <c r="H221" s="210">
        <v>7.5540000000000003</v>
      </c>
      <c r="I221" s="211"/>
      <c r="J221" s="212">
        <f>ROUND(I221*H221,2)</f>
        <v>0</v>
      </c>
      <c r="K221" s="208" t="s">
        <v>386</v>
      </c>
      <c r="L221" s="213"/>
      <c r="M221" s="214" t="s">
        <v>5</v>
      </c>
      <c r="N221" s="215" t="s">
        <v>51</v>
      </c>
      <c r="O221" s="40"/>
      <c r="P221" s="189">
        <f>O221*H221</f>
        <v>0</v>
      </c>
      <c r="Q221" s="189">
        <v>3.5000000000000001E-3</v>
      </c>
      <c r="R221" s="189">
        <f>Q221*H221</f>
        <v>2.6439000000000001E-2</v>
      </c>
      <c r="S221" s="189">
        <v>0</v>
      </c>
      <c r="T221" s="190">
        <f>S221*H221</f>
        <v>0</v>
      </c>
      <c r="AR221" s="22" t="s">
        <v>531</v>
      </c>
      <c r="AT221" s="22" t="s">
        <v>456</v>
      </c>
      <c r="AU221" s="22" t="s">
        <v>89</v>
      </c>
      <c r="AY221" s="22" t="s">
        <v>380</v>
      </c>
      <c r="BE221" s="191">
        <f>IF(N221="základní",J221,0)</f>
        <v>0</v>
      </c>
      <c r="BF221" s="191">
        <f>IF(N221="snížená",J221,0)</f>
        <v>0</v>
      </c>
      <c r="BG221" s="191">
        <f>IF(N221="zákl. přenesená",J221,0)</f>
        <v>0</v>
      </c>
      <c r="BH221" s="191">
        <f>IF(N221="sníž. přenesená",J221,0)</f>
        <v>0</v>
      </c>
      <c r="BI221" s="191">
        <f>IF(N221="nulová",J221,0)</f>
        <v>0</v>
      </c>
      <c r="BJ221" s="22" t="s">
        <v>24</v>
      </c>
      <c r="BK221" s="191">
        <f>ROUND(I221*H221,2)</f>
        <v>0</v>
      </c>
      <c r="BL221" s="22" t="s">
        <v>462</v>
      </c>
      <c r="BM221" s="22" t="s">
        <v>2111</v>
      </c>
    </row>
    <row r="222" spans="2:65" s="1" customFormat="1" ht="27">
      <c r="B222" s="39"/>
      <c r="D222" s="196" t="s">
        <v>535</v>
      </c>
      <c r="F222" s="197" t="s">
        <v>2107</v>
      </c>
      <c r="I222" s="194"/>
      <c r="L222" s="39"/>
      <c r="M222" s="195"/>
      <c r="N222" s="40"/>
      <c r="O222" s="40"/>
      <c r="P222" s="40"/>
      <c r="Q222" s="40"/>
      <c r="R222" s="40"/>
      <c r="S222" s="40"/>
      <c r="T222" s="68"/>
      <c r="AT222" s="22" t="s">
        <v>535</v>
      </c>
      <c r="AU222" s="22" t="s">
        <v>89</v>
      </c>
    </row>
    <row r="223" spans="2:65" s="12" customFormat="1">
      <c r="B223" s="198"/>
      <c r="D223" s="192" t="s">
        <v>422</v>
      </c>
      <c r="F223" s="199" t="s">
        <v>2112</v>
      </c>
      <c r="H223" s="200">
        <v>7.5540000000000003</v>
      </c>
      <c r="I223" s="201"/>
      <c r="L223" s="198"/>
      <c r="M223" s="202"/>
      <c r="N223" s="203"/>
      <c r="O223" s="203"/>
      <c r="P223" s="203"/>
      <c r="Q223" s="203"/>
      <c r="R223" s="203"/>
      <c r="S223" s="203"/>
      <c r="T223" s="204"/>
      <c r="AT223" s="205" t="s">
        <v>422</v>
      </c>
      <c r="AU223" s="205" t="s">
        <v>89</v>
      </c>
      <c r="AV223" s="12" t="s">
        <v>89</v>
      </c>
      <c r="AW223" s="12" t="s">
        <v>6</v>
      </c>
      <c r="AX223" s="12" t="s">
        <v>24</v>
      </c>
      <c r="AY223" s="205" t="s">
        <v>380</v>
      </c>
    </row>
    <row r="224" spans="2:65" s="1" customFormat="1" ht="44.25" customHeight="1">
      <c r="B224" s="179"/>
      <c r="C224" s="206" t="s">
        <v>816</v>
      </c>
      <c r="D224" s="206" t="s">
        <v>456</v>
      </c>
      <c r="E224" s="207" t="s">
        <v>862</v>
      </c>
      <c r="F224" s="208" t="s">
        <v>2113</v>
      </c>
      <c r="G224" s="209" t="s">
        <v>436</v>
      </c>
      <c r="H224" s="210">
        <v>165.35400000000001</v>
      </c>
      <c r="I224" s="211"/>
      <c r="J224" s="212">
        <f>ROUND(I224*H224,2)</f>
        <v>0</v>
      </c>
      <c r="K224" s="208" t="s">
        <v>386</v>
      </c>
      <c r="L224" s="213"/>
      <c r="M224" s="214" t="s">
        <v>5</v>
      </c>
      <c r="N224" s="215" t="s">
        <v>51</v>
      </c>
      <c r="O224" s="40"/>
      <c r="P224" s="189">
        <f>O224*H224</f>
        <v>0</v>
      </c>
      <c r="Q224" s="189">
        <v>3.0000000000000001E-3</v>
      </c>
      <c r="R224" s="189">
        <f>Q224*H224</f>
        <v>0.49606200000000006</v>
      </c>
      <c r="S224" s="189">
        <v>0</v>
      </c>
      <c r="T224" s="190">
        <f>S224*H224</f>
        <v>0</v>
      </c>
      <c r="AR224" s="22" t="s">
        <v>531</v>
      </c>
      <c r="AT224" s="22" t="s">
        <v>456</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462</v>
      </c>
      <c r="BM224" s="22" t="s">
        <v>2114</v>
      </c>
    </row>
    <row r="225" spans="2:65" s="12" customFormat="1">
      <c r="B225" s="198"/>
      <c r="D225" s="192" t="s">
        <v>422</v>
      </c>
      <c r="F225" s="199" t="s">
        <v>2115</v>
      </c>
      <c r="H225" s="200">
        <v>165.35400000000001</v>
      </c>
      <c r="I225" s="201"/>
      <c r="L225" s="198"/>
      <c r="M225" s="202"/>
      <c r="N225" s="203"/>
      <c r="O225" s="203"/>
      <c r="P225" s="203"/>
      <c r="Q225" s="203"/>
      <c r="R225" s="203"/>
      <c r="S225" s="203"/>
      <c r="T225" s="204"/>
      <c r="AT225" s="205" t="s">
        <v>422</v>
      </c>
      <c r="AU225" s="205" t="s">
        <v>89</v>
      </c>
      <c r="AV225" s="12" t="s">
        <v>89</v>
      </c>
      <c r="AW225" s="12" t="s">
        <v>6</v>
      </c>
      <c r="AX225" s="12" t="s">
        <v>24</v>
      </c>
      <c r="AY225" s="205" t="s">
        <v>380</v>
      </c>
    </row>
    <row r="226" spans="2:65" s="1" customFormat="1" ht="22.5" customHeight="1">
      <c r="B226" s="179"/>
      <c r="C226" s="180" t="s">
        <v>821</v>
      </c>
      <c r="D226" s="180" t="s">
        <v>382</v>
      </c>
      <c r="E226" s="181" t="s">
        <v>2116</v>
      </c>
      <c r="F226" s="182" t="s">
        <v>2117</v>
      </c>
      <c r="G226" s="183" t="s">
        <v>794</v>
      </c>
      <c r="H226" s="216"/>
      <c r="I226" s="185"/>
      <c r="J226" s="186">
        <f>ROUND(I226*H226,2)</f>
        <v>0</v>
      </c>
      <c r="K226" s="182" t="s">
        <v>386</v>
      </c>
      <c r="L226" s="39"/>
      <c r="M226" s="187" t="s">
        <v>5</v>
      </c>
      <c r="N226" s="188" t="s">
        <v>51</v>
      </c>
      <c r="O226" s="40"/>
      <c r="P226" s="189">
        <f>O226*H226</f>
        <v>0</v>
      </c>
      <c r="Q226" s="189">
        <v>0</v>
      </c>
      <c r="R226" s="189">
        <f>Q226*H226</f>
        <v>0</v>
      </c>
      <c r="S226" s="189">
        <v>0</v>
      </c>
      <c r="T226" s="190">
        <f>S226*H226</f>
        <v>0</v>
      </c>
      <c r="AR226" s="22" t="s">
        <v>462</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462</v>
      </c>
      <c r="BM226" s="22" t="s">
        <v>2118</v>
      </c>
    </row>
    <row r="227" spans="2:65" s="11" customFormat="1" ht="29.85" customHeight="1">
      <c r="B227" s="165"/>
      <c r="D227" s="176" t="s">
        <v>79</v>
      </c>
      <c r="E227" s="177" t="s">
        <v>932</v>
      </c>
      <c r="F227" s="177" t="s">
        <v>933</v>
      </c>
      <c r="I227" s="168"/>
      <c r="J227" s="178">
        <f>BK227</f>
        <v>0</v>
      </c>
      <c r="L227" s="165"/>
      <c r="M227" s="170"/>
      <c r="N227" s="171"/>
      <c r="O227" s="171"/>
      <c r="P227" s="172">
        <f>SUM(P228:P231)</f>
        <v>0</v>
      </c>
      <c r="Q227" s="171"/>
      <c r="R227" s="172">
        <f>SUM(R228:R231)</f>
        <v>0.82716128</v>
      </c>
      <c r="S227" s="171"/>
      <c r="T227" s="173">
        <f>SUM(T228:T231)</f>
        <v>0</v>
      </c>
      <c r="AR227" s="166" t="s">
        <v>89</v>
      </c>
      <c r="AT227" s="174" t="s">
        <v>79</v>
      </c>
      <c r="AU227" s="174" t="s">
        <v>24</v>
      </c>
      <c r="AY227" s="166" t="s">
        <v>380</v>
      </c>
      <c r="BK227" s="175">
        <f>SUM(BK228:BK231)</f>
        <v>0</v>
      </c>
    </row>
    <row r="228" spans="2:65" s="1" customFormat="1" ht="44.25" customHeight="1">
      <c r="B228" s="179"/>
      <c r="C228" s="180" t="s">
        <v>825</v>
      </c>
      <c r="D228" s="180" t="s">
        <v>382</v>
      </c>
      <c r="E228" s="181" t="s">
        <v>2119</v>
      </c>
      <c r="F228" s="182" t="s">
        <v>2120</v>
      </c>
      <c r="G228" s="183" t="s">
        <v>443</v>
      </c>
      <c r="H228" s="184">
        <v>4.2</v>
      </c>
      <c r="I228" s="185"/>
      <c r="J228" s="186">
        <f>ROUND(I228*H228,2)</f>
        <v>0</v>
      </c>
      <c r="K228" s="182" t="s">
        <v>386</v>
      </c>
      <c r="L228" s="39"/>
      <c r="M228" s="187" t="s">
        <v>5</v>
      </c>
      <c r="N228" s="188" t="s">
        <v>51</v>
      </c>
      <c r="O228" s="40"/>
      <c r="P228" s="189">
        <f>O228*H228</f>
        <v>0</v>
      </c>
      <c r="Q228" s="189">
        <v>0</v>
      </c>
      <c r="R228" s="189">
        <f>Q228*H228</f>
        <v>0</v>
      </c>
      <c r="S228" s="189">
        <v>0</v>
      </c>
      <c r="T228" s="190">
        <f>S228*H228</f>
        <v>0</v>
      </c>
      <c r="AR228" s="22" t="s">
        <v>462</v>
      </c>
      <c r="AT228" s="22" t="s">
        <v>382</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462</v>
      </c>
      <c r="BM228" s="22" t="s">
        <v>2121</v>
      </c>
    </row>
    <row r="229" spans="2:65" s="1" customFormat="1" ht="31.5" customHeight="1">
      <c r="B229" s="179"/>
      <c r="C229" s="206" t="s">
        <v>830</v>
      </c>
      <c r="D229" s="206" t="s">
        <v>456</v>
      </c>
      <c r="E229" s="207" t="s">
        <v>2122</v>
      </c>
      <c r="F229" s="208" t="s">
        <v>2123</v>
      </c>
      <c r="G229" s="209" t="s">
        <v>385</v>
      </c>
      <c r="H229" s="210">
        <v>8.2000000000000003E-2</v>
      </c>
      <c r="I229" s="211"/>
      <c r="J229" s="212">
        <f>ROUND(I229*H229,2)</f>
        <v>0</v>
      </c>
      <c r="K229" s="208" t="s">
        <v>386</v>
      </c>
      <c r="L229" s="213"/>
      <c r="M229" s="214" t="s">
        <v>5</v>
      </c>
      <c r="N229" s="215" t="s">
        <v>51</v>
      </c>
      <c r="O229" s="40"/>
      <c r="P229" s="189">
        <f>O229*H229</f>
        <v>0</v>
      </c>
      <c r="Q229" s="189">
        <v>0.55000000000000004</v>
      </c>
      <c r="R229" s="189">
        <f>Q229*H229</f>
        <v>4.5100000000000008E-2</v>
      </c>
      <c r="S229" s="189">
        <v>0</v>
      </c>
      <c r="T229" s="190">
        <f>S229*H229</f>
        <v>0</v>
      </c>
      <c r="AR229" s="22" t="s">
        <v>531</v>
      </c>
      <c r="AT229" s="22" t="s">
        <v>456</v>
      </c>
      <c r="AU229" s="22" t="s">
        <v>89</v>
      </c>
      <c r="AY229" s="22" t="s">
        <v>380</v>
      </c>
      <c r="BE229" s="191">
        <f>IF(N229="základní",J229,0)</f>
        <v>0</v>
      </c>
      <c r="BF229" s="191">
        <f>IF(N229="snížená",J229,0)</f>
        <v>0</v>
      </c>
      <c r="BG229" s="191">
        <f>IF(N229="zákl. přenesená",J229,0)</f>
        <v>0</v>
      </c>
      <c r="BH229" s="191">
        <f>IF(N229="sníž. přenesená",J229,0)</f>
        <v>0</v>
      </c>
      <c r="BI229" s="191">
        <f>IF(N229="nulová",J229,0)</f>
        <v>0</v>
      </c>
      <c r="BJ229" s="22" t="s">
        <v>24</v>
      </c>
      <c r="BK229" s="191">
        <f>ROUND(I229*H229,2)</f>
        <v>0</v>
      </c>
      <c r="BL229" s="22" t="s">
        <v>462</v>
      </c>
      <c r="BM229" s="22" t="s">
        <v>2124</v>
      </c>
    </row>
    <row r="230" spans="2:65" s="1" customFormat="1" ht="22.5" customHeight="1">
      <c r="B230" s="179"/>
      <c r="C230" s="180" t="s">
        <v>834</v>
      </c>
      <c r="D230" s="180" t="s">
        <v>382</v>
      </c>
      <c r="E230" s="181" t="s">
        <v>935</v>
      </c>
      <c r="F230" s="182" t="s">
        <v>2125</v>
      </c>
      <c r="G230" s="183" t="s">
        <v>436</v>
      </c>
      <c r="H230" s="184">
        <v>78.128</v>
      </c>
      <c r="I230" s="185"/>
      <c r="J230" s="186">
        <f>ROUND(I230*H230,2)</f>
        <v>0</v>
      </c>
      <c r="K230" s="182" t="s">
        <v>459</v>
      </c>
      <c r="L230" s="39"/>
      <c r="M230" s="187" t="s">
        <v>5</v>
      </c>
      <c r="N230" s="188" t="s">
        <v>51</v>
      </c>
      <c r="O230" s="40"/>
      <c r="P230" s="189">
        <f>O230*H230</f>
        <v>0</v>
      </c>
      <c r="Q230" s="189">
        <v>1.001E-2</v>
      </c>
      <c r="R230" s="189">
        <f>Q230*H230</f>
        <v>0.78206127999999997</v>
      </c>
      <c r="S230" s="189">
        <v>0</v>
      </c>
      <c r="T230" s="190">
        <f>S230*H230</f>
        <v>0</v>
      </c>
      <c r="AR230" s="22" t="s">
        <v>462</v>
      </c>
      <c r="AT230" s="22" t="s">
        <v>382</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462</v>
      </c>
      <c r="BM230" s="22" t="s">
        <v>2126</v>
      </c>
    </row>
    <row r="231" spans="2:65" s="1" customFormat="1" ht="31.5" customHeight="1">
      <c r="B231" s="179"/>
      <c r="C231" s="180" t="s">
        <v>838</v>
      </c>
      <c r="D231" s="180" t="s">
        <v>382</v>
      </c>
      <c r="E231" s="181" t="s">
        <v>2127</v>
      </c>
      <c r="F231" s="182" t="s">
        <v>2128</v>
      </c>
      <c r="G231" s="183" t="s">
        <v>794</v>
      </c>
      <c r="H231" s="216"/>
      <c r="I231" s="185"/>
      <c r="J231" s="186">
        <f>ROUND(I231*H231,2)</f>
        <v>0</v>
      </c>
      <c r="K231" s="182" t="s">
        <v>386</v>
      </c>
      <c r="L231" s="39"/>
      <c r="M231" s="187" t="s">
        <v>5</v>
      </c>
      <c r="N231" s="188" t="s">
        <v>51</v>
      </c>
      <c r="O231" s="40"/>
      <c r="P231" s="189">
        <f>O231*H231</f>
        <v>0</v>
      </c>
      <c r="Q231" s="189">
        <v>0</v>
      </c>
      <c r="R231" s="189">
        <f>Q231*H231</f>
        <v>0</v>
      </c>
      <c r="S231" s="189">
        <v>0</v>
      </c>
      <c r="T231" s="190">
        <f>S231*H231</f>
        <v>0</v>
      </c>
      <c r="AR231" s="22" t="s">
        <v>462</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462</v>
      </c>
      <c r="BM231" s="22" t="s">
        <v>2129</v>
      </c>
    </row>
    <row r="232" spans="2:65" s="11" customFormat="1" ht="29.85" customHeight="1">
      <c r="B232" s="165"/>
      <c r="D232" s="176" t="s">
        <v>79</v>
      </c>
      <c r="E232" s="177" t="s">
        <v>946</v>
      </c>
      <c r="F232" s="177" t="s">
        <v>2130</v>
      </c>
      <c r="I232" s="168"/>
      <c r="J232" s="178">
        <f>BK232</f>
        <v>0</v>
      </c>
      <c r="L232" s="165"/>
      <c r="M232" s="170"/>
      <c r="N232" s="171"/>
      <c r="O232" s="171"/>
      <c r="P232" s="172">
        <f>SUM(P233:P237)</f>
        <v>0</v>
      </c>
      <c r="Q232" s="171"/>
      <c r="R232" s="172">
        <f>SUM(R233:R237)</f>
        <v>4.4407710018</v>
      </c>
      <c r="S232" s="171"/>
      <c r="T232" s="173">
        <f>SUM(T233:T237)</f>
        <v>0</v>
      </c>
      <c r="AR232" s="166" t="s">
        <v>89</v>
      </c>
      <c r="AT232" s="174" t="s">
        <v>79</v>
      </c>
      <c r="AU232" s="174" t="s">
        <v>24</v>
      </c>
      <c r="AY232" s="166" t="s">
        <v>380</v>
      </c>
      <c r="BK232" s="175">
        <f>SUM(BK233:BK237)</f>
        <v>0</v>
      </c>
    </row>
    <row r="233" spans="2:65" s="1" customFormat="1" ht="22.5" customHeight="1">
      <c r="B233" s="179"/>
      <c r="C233" s="180" t="s">
        <v>842</v>
      </c>
      <c r="D233" s="180" t="s">
        <v>382</v>
      </c>
      <c r="E233" s="181" t="s">
        <v>949</v>
      </c>
      <c r="F233" s="182" t="s">
        <v>2131</v>
      </c>
      <c r="G233" s="183" t="s">
        <v>436</v>
      </c>
      <c r="H233" s="184">
        <v>196.47</v>
      </c>
      <c r="I233" s="185"/>
      <c r="J233" s="186">
        <f>ROUND(I233*H233,2)</f>
        <v>0</v>
      </c>
      <c r="K233" s="182" t="s">
        <v>386</v>
      </c>
      <c r="L233" s="39"/>
      <c r="M233" s="187" t="s">
        <v>5</v>
      </c>
      <c r="N233" s="188" t="s">
        <v>51</v>
      </c>
      <c r="O233" s="40"/>
      <c r="P233" s="189">
        <f>O233*H233</f>
        <v>0</v>
      </c>
      <c r="Q233" s="189">
        <v>2.2003660000000001E-2</v>
      </c>
      <c r="R233" s="189">
        <f>Q233*H233</f>
        <v>4.3230590802000002</v>
      </c>
      <c r="S233" s="189">
        <v>0</v>
      </c>
      <c r="T233" s="190">
        <f>S233*H233</f>
        <v>0</v>
      </c>
      <c r="AR233" s="22" t="s">
        <v>462</v>
      </c>
      <c r="AT233" s="22" t="s">
        <v>382</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462</v>
      </c>
      <c r="BM233" s="22" t="s">
        <v>2132</v>
      </c>
    </row>
    <row r="234" spans="2:65" s="1" customFormat="1" ht="44.25" customHeight="1">
      <c r="B234" s="179"/>
      <c r="C234" s="180" t="s">
        <v>846</v>
      </c>
      <c r="D234" s="180" t="s">
        <v>382</v>
      </c>
      <c r="E234" s="181" t="s">
        <v>2133</v>
      </c>
      <c r="F234" s="182" t="s">
        <v>2134</v>
      </c>
      <c r="G234" s="183" t="s">
        <v>436</v>
      </c>
      <c r="H234" s="184">
        <v>9.36</v>
      </c>
      <c r="I234" s="185"/>
      <c r="J234" s="186">
        <f>ROUND(I234*H234,2)</f>
        <v>0</v>
      </c>
      <c r="K234" s="182" t="s">
        <v>386</v>
      </c>
      <c r="L234" s="39"/>
      <c r="M234" s="187" t="s">
        <v>5</v>
      </c>
      <c r="N234" s="188" t="s">
        <v>51</v>
      </c>
      <c r="O234" s="40"/>
      <c r="P234" s="189">
        <f>O234*H234</f>
        <v>0</v>
      </c>
      <c r="Q234" s="189">
        <v>1.257606E-2</v>
      </c>
      <c r="R234" s="189">
        <f>Q234*H234</f>
        <v>0.11771192159999999</v>
      </c>
      <c r="S234" s="189">
        <v>0</v>
      </c>
      <c r="T234" s="190">
        <f>S234*H234</f>
        <v>0</v>
      </c>
      <c r="AR234" s="22" t="s">
        <v>462</v>
      </c>
      <c r="AT234" s="22" t="s">
        <v>382</v>
      </c>
      <c r="AU234" s="22" t="s">
        <v>89</v>
      </c>
      <c r="AY234" s="22" t="s">
        <v>380</v>
      </c>
      <c r="BE234" s="191">
        <f>IF(N234="základní",J234,0)</f>
        <v>0</v>
      </c>
      <c r="BF234" s="191">
        <f>IF(N234="snížená",J234,0)</f>
        <v>0</v>
      </c>
      <c r="BG234" s="191">
        <f>IF(N234="zákl. přenesená",J234,0)</f>
        <v>0</v>
      </c>
      <c r="BH234" s="191">
        <f>IF(N234="sníž. přenesená",J234,0)</f>
        <v>0</v>
      </c>
      <c r="BI234" s="191">
        <f>IF(N234="nulová",J234,0)</f>
        <v>0</v>
      </c>
      <c r="BJ234" s="22" t="s">
        <v>24</v>
      </c>
      <c r="BK234" s="191">
        <f>ROUND(I234*H234,2)</f>
        <v>0</v>
      </c>
      <c r="BL234" s="22" t="s">
        <v>462</v>
      </c>
      <c r="BM234" s="22" t="s">
        <v>2135</v>
      </c>
    </row>
    <row r="235" spans="2:65" s="1" customFormat="1" ht="135">
      <c r="B235" s="39"/>
      <c r="D235" s="192" t="s">
        <v>389</v>
      </c>
      <c r="F235" s="193" t="s">
        <v>2136</v>
      </c>
      <c r="I235" s="194"/>
      <c r="L235" s="39"/>
      <c r="M235" s="195"/>
      <c r="N235" s="40"/>
      <c r="O235" s="40"/>
      <c r="P235" s="40"/>
      <c r="Q235" s="40"/>
      <c r="R235" s="40"/>
      <c r="S235" s="40"/>
      <c r="T235" s="68"/>
      <c r="AT235" s="22" t="s">
        <v>389</v>
      </c>
      <c r="AU235" s="22" t="s">
        <v>89</v>
      </c>
    </row>
    <row r="236" spans="2:65" s="1" customFormat="1" ht="22.5" customHeight="1">
      <c r="B236" s="179"/>
      <c r="C236" s="180" t="s">
        <v>30</v>
      </c>
      <c r="D236" s="180" t="s">
        <v>382</v>
      </c>
      <c r="E236" s="181" t="s">
        <v>2137</v>
      </c>
      <c r="F236" s="182" t="s">
        <v>2138</v>
      </c>
      <c r="G236" s="183" t="s">
        <v>436</v>
      </c>
      <c r="H236" s="184">
        <v>18.72</v>
      </c>
      <c r="I236" s="185"/>
      <c r="J236" s="186">
        <f>ROUND(I236*H236,2)</f>
        <v>0</v>
      </c>
      <c r="K236" s="182" t="s">
        <v>459</v>
      </c>
      <c r="L236" s="39"/>
      <c r="M236" s="187" t="s">
        <v>5</v>
      </c>
      <c r="N236" s="188" t="s">
        <v>51</v>
      </c>
      <c r="O236" s="40"/>
      <c r="P236" s="189">
        <f>O236*H236</f>
        <v>0</v>
      </c>
      <c r="Q236" s="189">
        <v>0</v>
      </c>
      <c r="R236" s="189">
        <f>Q236*H236</f>
        <v>0</v>
      </c>
      <c r="S236" s="189">
        <v>0</v>
      </c>
      <c r="T236" s="190">
        <f>S236*H236</f>
        <v>0</v>
      </c>
      <c r="AR236" s="22" t="s">
        <v>462</v>
      </c>
      <c r="AT236" s="22" t="s">
        <v>382</v>
      </c>
      <c r="AU236" s="22" t="s">
        <v>89</v>
      </c>
      <c r="AY236" s="22" t="s">
        <v>380</v>
      </c>
      <c r="BE236" s="191">
        <f>IF(N236="základní",J236,0)</f>
        <v>0</v>
      </c>
      <c r="BF236" s="191">
        <f>IF(N236="snížená",J236,0)</f>
        <v>0</v>
      </c>
      <c r="BG236" s="191">
        <f>IF(N236="zákl. přenesená",J236,0)</f>
        <v>0</v>
      </c>
      <c r="BH236" s="191">
        <f>IF(N236="sníž. přenesená",J236,0)</f>
        <v>0</v>
      </c>
      <c r="BI236" s="191">
        <f>IF(N236="nulová",J236,0)</f>
        <v>0</v>
      </c>
      <c r="BJ236" s="22" t="s">
        <v>24</v>
      </c>
      <c r="BK236" s="191">
        <f>ROUND(I236*H236,2)</f>
        <v>0</v>
      </c>
      <c r="BL236" s="22" t="s">
        <v>462</v>
      </c>
      <c r="BM236" s="22" t="s">
        <v>2139</v>
      </c>
    </row>
    <row r="237" spans="2:65" s="1" customFormat="1" ht="22.5" customHeight="1">
      <c r="B237" s="179"/>
      <c r="C237" s="180" t="s">
        <v>856</v>
      </c>
      <c r="D237" s="180" t="s">
        <v>382</v>
      </c>
      <c r="E237" s="181" t="s">
        <v>2140</v>
      </c>
      <c r="F237" s="182" t="s">
        <v>2141</v>
      </c>
      <c r="G237" s="183" t="s">
        <v>794</v>
      </c>
      <c r="H237" s="216"/>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462</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462</v>
      </c>
      <c r="BM237" s="22" t="s">
        <v>2142</v>
      </c>
    </row>
    <row r="238" spans="2:65" s="11" customFormat="1" ht="29.85" customHeight="1">
      <c r="B238" s="165"/>
      <c r="D238" s="176" t="s">
        <v>79</v>
      </c>
      <c r="E238" s="177" t="s">
        <v>971</v>
      </c>
      <c r="F238" s="177" t="s">
        <v>972</v>
      </c>
      <c r="I238" s="168"/>
      <c r="J238" s="178">
        <f>BK238</f>
        <v>0</v>
      </c>
      <c r="L238" s="165"/>
      <c r="M238" s="170"/>
      <c r="N238" s="171"/>
      <c r="O238" s="171"/>
      <c r="P238" s="172">
        <f>SUM(P239:P249)</f>
        <v>0</v>
      </c>
      <c r="Q238" s="171"/>
      <c r="R238" s="172">
        <f>SUM(R239:R249)</f>
        <v>0</v>
      </c>
      <c r="S238" s="171"/>
      <c r="T238" s="173">
        <f>SUM(T239:T249)</f>
        <v>0</v>
      </c>
      <c r="AR238" s="166" t="s">
        <v>89</v>
      </c>
      <c r="AT238" s="174" t="s">
        <v>79</v>
      </c>
      <c r="AU238" s="174" t="s">
        <v>24</v>
      </c>
      <c r="AY238" s="166" t="s">
        <v>380</v>
      </c>
      <c r="BK238" s="175">
        <f>SUM(BK239:BK249)</f>
        <v>0</v>
      </c>
    </row>
    <row r="239" spans="2:65" s="1" customFormat="1" ht="22.5" customHeight="1">
      <c r="B239" s="179"/>
      <c r="C239" s="180" t="s">
        <v>861</v>
      </c>
      <c r="D239" s="180" t="s">
        <v>382</v>
      </c>
      <c r="E239" s="181" t="s">
        <v>2143</v>
      </c>
      <c r="F239" s="182" t="s">
        <v>2144</v>
      </c>
      <c r="G239" s="183" t="s">
        <v>443</v>
      </c>
      <c r="H239" s="184">
        <v>27.5</v>
      </c>
      <c r="I239" s="185"/>
      <c r="J239" s="186">
        <f t="shared" ref="J239:J249" si="60">ROUND(I239*H239,2)</f>
        <v>0</v>
      </c>
      <c r="K239" s="182" t="s">
        <v>459</v>
      </c>
      <c r="L239" s="39"/>
      <c r="M239" s="187" t="s">
        <v>5</v>
      </c>
      <c r="N239" s="188" t="s">
        <v>51</v>
      </c>
      <c r="O239" s="40"/>
      <c r="P239" s="189">
        <f t="shared" ref="P239:P249" si="61">O239*H239</f>
        <v>0</v>
      </c>
      <c r="Q239" s="189">
        <v>0</v>
      </c>
      <c r="R239" s="189">
        <f t="shared" ref="R239:R249" si="62">Q239*H239</f>
        <v>0</v>
      </c>
      <c r="S239" s="189">
        <v>0</v>
      </c>
      <c r="T239" s="190">
        <f t="shared" ref="T239:T249" si="63">S239*H239</f>
        <v>0</v>
      </c>
      <c r="AR239" s="22" t="s">
        <v>462</v>
      </c>
      <c r="AT239" s="22" t="s">
        <v>382</v>
      </c>
      <c r="AU239" s="22" t="s">
        <v>89</v>
      </c>
      <c r="AY239" s="22" t="s">
        <v>380</v>
      </c>
      <c r="BE239" s="191">
        <f t="shared" ref="BE239:BE249" si="64">IF(N239="základní",J239,0)</f>
        <v>0</v>
      </c>
      <c r="BF239" s="191">
        <f t="shared" ref="BF239:BF249" si="65">IF(N239="snížená",J239,0)</f>
        <v>0</v>
      </c>
      <c r="BG239" s="191">
        <f t="shared" ref="BG239:BG249" si="66">IF(N239="zákl. přenesená",J239,0)</f>
        <v>0</v>
      </c>
      <c r="BH239" s="191">
        <f t="shared" ref="BH239:BH249" si="67">IF(N239="sníž. přenesená",J239,0)</f>
        <v>0</v>
      </c>
      <c r="BI239" s="191">
        <f t="shared" ref="BI239:BI249" si="68">IF(N239="nulová",J239,0)</f>
        <v>0</v>
      </c>
      <c r="BJ239" s="22" t="s">
        <v>24</v>
      </c>
      <c r="BK239" s="191">
        <f t="shared" ref="BK239:BK249" si="69">ROUND(I239*H239,2)</f>
        <v>0</v>
      </c>
      <c r="BL239" s="22" t="s">
        <v>462</v>
      </c>
      <c r="BM239" s="22" t="s">
        <v>2145</v>
      </c>
    </row>
    <row r="240" spans="2:65" s="1" customFormat="1" ht="22.5" customHeight="1">
      <c r="B240" s="179"/>
      <c r="C240" s="180" t="s">
        <v>866</v>
      </c>
      <c r="D240" s="180" t="s">
        <v>382</v>
      </c>
      <c r="E240" s="181" t="s">
        <v>2146</v>
      </c>
      <c r="F240" s="182" t="s">
        <v>975</v>
      </c>
      <c r="G240" s="183" t="s">
        <v>443</v>
      </c>
      <c r="H240" s="184">
        <v>146.80000000000001</v>
      </c>
      <c r="I240" s="185"/>
      <c r="J240" s="186">
        <f t="shared" si="60"/>
        <v>0</v>
      </c>
      <c r="K240" s="182" t="s">
        <v>459</v>
      </c>
      <c r="L240" s="39"/>
      <c r="M240" s="187" t="s">
        <v>5</v>
      </c>
      <c r="N240" s="188" t="s">
        <v>51</v>
      </c>
      <c r="O240" s="40"/>
      <c r="P240" s="189">
        <f t="shared" si="61"/>
        <v>0</v>
      </c>
      <c r="Q240" s="189">
        <v>0</v>
      </c>
      <c r="R240" s="189">
        <f t="shared" si="62"/>
        <v>0</v>
      </c>
      <c r="S240" s="189">
        <v>0</v>
      </c>
      <c r="T240" s="190">
        <f t="shared" si="63"/>
        <v>0</v>
      </c>
      <c r="AR240" s="22" t="s">
        <v>462</v>
      </c>
      <c r="AT240" s="22" t="s">
        <v>382</v>
      </c>
      <c r="AU240" s="22" t="s">
        <v>89</v>
      </c>
      <c r="AY240" s="22" t="s">
        <v>380</v>
      </c>
      <c r="BE240" s="191">
        <f t="shared" si="64"/>
        <v>0</v>
      </c>
      <c r="BF240" s="191">
        <f t="shared" si="65"/>
        <v>0</v>
      </c>
      <c r="BG240" s="191">
        <f t="shared" si="66"/>
        <v>0</v>
      </c>
      <c r="BH240" s="191">
        <f t="shared" si="67"/>
        <v>0</v>
      </c>
      <c r="BI240" s="191">
        <f t="shared" si="68"/>
        <v>0</v>
      </c>
      <c r="BJ240" s="22" t="s">
        <v>24</v>
      </c>
      <c r="BK240" s="191">
        <f t="shared" si="69"/>
        <v>0</v>
      </c>
      <c r="BL240" s="22" t="s">
        <v>462</v>
      </c>
      <c r="BM240" s="22" t="s">
        <v>2147</v>
      </c>
    </row>
    <row r="241" spans="2:65" s="1" customFormat="1" ht="22.5" customHeight="1">
      <c r="B241" s="179"/>
      <c r="C241" s="180" t="s">
        <v>871</v>
      </c>
      <c r="D241" s="180" t="s">
        <v>382</v>
      </c>
      <c r="E241" s="181" t="s">
        <v>2148</v>
      </c>
      <c r="F241" s="182" t="s">
        <v>979</v>
      </c>
      <c r="G241" s="183" t="s">
        <v>443</v>
      </c>
      <c r="H241" s="184">
        <v>158.30000000000001</v>
      </c>
      <c r="I241" s="185"/>
      <c r="J241" s="186">
        <f t="shared" si="60"/>
        <v>0</v>
      </c>
      <c r="K241" s="182" t="s">
        <v>459</v>
      </c>
      <c r="L241" s="39"/>
      <c r="M241" s="187" t="s">
        <v>5</v>
      </c>
      <c r="N241" s="188" t="s">
        <v>51</v>
      </c>
      <c r="O241" s="40"/>
      <c r="P241" s="189">
        <f t="shared" si="61"/>
        <v>0</v>
      </c>
      <c r="Q241" s="189">
        <v>0</v>
      </c>
      <c r="R241" s="189">
        <f t="shared" si="62"/>
        <v>0</v>
      </c>
      <c r="S241" s="189">
        <v>0</v>
      </c>
      <c r="T241" s="190">
        <f t="shared" si="63"/>
        <v>0</v>
      </c>
      <c r="AR241" s="22" t="s">
        <v>462</v>
      </c>
      <c r="AT241" s="22" t="s">
        <v>382</v>
      </c>
      <c r="AU241" s="22" t="s">
        <v>89</v>
      </c>
      <c r="AY241" s="22" t="s">
        <v>380</v>
      </c>
      <c r="BE241" s="191">
        <f t="shared" si="64"/>
        <v>0</v>
      </c>
      <c r="BF241" s="191">
        <f t="shared" si="65"/>
        <v>0</v>
      </c>
      <c r="BG241" s="191">
        <f t="shared" si="66"/>
        <v>0</v>
      </c>
      <c r="BH241" s="191">
        <f t="shared" si="67"/>
        <v>0</v>
      </c>
      <c r="BI241" s="191">
        <f t="shared" si="68"/>
        <v>0</v>
      </c>
      <c r="BJ241" s="22" t="s">
        <v>24</v>
      </c>
      <c r="BK241" s="191">
        <f t="shared" si="69"/>
        <v>0</v>
      </c>
      <c r="BL241" s="22" t="s">
        <v>462</v>
      </c>
      <c r="BM241" s="22" t="s">
        <v>2149</v>
      </c>
    </row>
    <row r="242" spans="2:65" s="1" customFormat="1" ht="22.5" customHeight="1">
      <c r="B242" s="179"/>
      <c r="C242" s="180" t="s">
        <v>875</v>
      </c>
      <c r="D242" s="180" t="s">
        <v>382</v>
      </c>
      <c r="E242" s="181" t="s">
        <v>2150</v>
      </c>
      <c r="F242" s="182" t="s">
        <v>983</v>
      </c>
      <c r="G242" s="183" t="s">
        <v>443</v>
      </c>
      <c r="H242" s="184">
        <v>193.3</v>
      </c>
      <c r="I242" s="185"/>
      <c r="J242" s="186">
        <f t="shared" si="60"/>
        <v>0</v>
      </c>
      <c r="K242" s="182" t="s">
        <v>459</v>
      </c>
      <c r="L242" s="39"/>
      <c r="M242" s="187" t="s">
        <v>5</v>
      </c>
      <c r="N242" s="188" t="s">
        <v>51</v>
      </c>
      <c r="O242" s="40"/>
      <c r="P242" s="189">
        <f t="shared" si="61"/>
        <v>0</v>
      </c>
      <c r="Q242" s="189">
        <v>0</v>
      </c>
      <c r="R242" s="189">
        <f t="shared" si="62"/>
        <v>0</v>
      </c>
      <c r="S242" s="189">
        <v>0</v>
      </c>
      <c r="T242" s="190">
        <f t="shared" si="63"/>
        <v>0</v>
      </c>
      <c r="AR242" s="22" t="s">
        <v>462</v>
      </c>
      <c r="AT242" s="22" t="s">
        <v>382</v>
      </c>
      <c r="AU242" s="22" t="s">
        <v>89</v>
      </c>
      <c r="AY242" s="22" t="s">
        <v>380</v>
      </c>
      <c r="BE242" s="191">
        <f t="shared" si="64"/>
        <v>0</v>
      </c>
      <c r="BF242" s="191">
        <f t="shared" si="65"/>
        <v>0</v>
      </c>
      <c r="BG242" s="191">
        <f t="shared" si="66"/>
        <v>0</v>
      </c>
      <c r="BH242" s="191">
        <f t="shared" si="67"/>
        <v>0</v>
      </c>
      <c r="BI242" s="191">
        <f t="shared" si="68"/>
        <v>0</v>
      </c>
      <c r="BJ242" s="22" t="s">
        <v>24</v>
      </c>
      <c r="BK242" s="191">
        <f t="shared" si="69"/>
        <v>0</v>
      </c>
      <c r="BL242" s="22" t="s">
        <v>462</v>
      </c>
      <c r="BM242" s="22" t="s">
        <v>2151</v>
      </c>
    </row>
    <row r="243" spans="2:65" s="1" customFormat="1" ht="22.5" customHeight="1">
      <c r="B243" s="179"/>
      <c r="C243" s="180" t="s">
        <v>879</v>
      </c>
      <c r="D243" s="180" t="s">
        <v>382</v>
      </c>
      <c r="E243" s="181" t="s">
        <v>2152</v>
      </c>
      <c r="F243" s="182" t="s">
        <v>2153</v>
      </c>
      <c r="G243" s="183" t="s">
        <v>443</v>
      </c>
      <c r="H243" s="184">
        <v>54.8</v>
      </c>
      <c r="I243" s="185"/>
      <c r="J243" s="186">
        <f t="shared" si="60"/>
        <v>0</v>
      </c>
      <c r="K243" s="182" t="s">
        <v>459</v>
      </c>
      <c r="L243" s="39"/>
      <c r="M243" s="187" t="s">
        <v>5</v>
      </c>
      <c r="N243" s="188" t="s">
        <v>51</v>
      </c>
      <c r="O243" s="40"/>
      <c r="P243" s="189">
        <f t="shared" si="61"/>
        <v>0</v>
      </c>
      <c r="Q243" s="189">
        <v>0</v>
      </c>
      <c r="R243" s="189">
        <f t="shared" si="62"/>
        <v>0</v>
      </c>
      <c r="S243" s="189">
        <v>0</v>
      </c>
      <c r="T243" s="190">
        <f t="shared" si="63"/>
        <v>0</v>
      </c>
      <c r="AR243" s="22" t="s">
        <v>462</v>
      </c>
      <c r="AT243" s="22" t="s">
        <v>382</v>
      </c>
      <c r="AU243" s="22" t="s">
        <v>89</v>
      </c>
      <c r="AY243" s="22" t="s">
        <v>380</v>
      </c>
      <c r="BE243" s="191">
        <f t="shared" si="64"/>
        <v>0</v>
      </c>
      <c r="BF243" s="191">
        <f t="shared" si="65"/>
        <v>0</v>
      </c>
      <c r="BG243" s="191">
        <f t="shared" si="66"/>
        <v>0</v>
      </c>
      <c r="BH243" s="191">
        <f t="shared" si="67"/>
        <v>0</v>
      </c>
      <c r="BI243" s="191">
        <f t="shared" si="68"/>
        <v>0</v>
      </c>
      <c r="BJ243" s="22" t="s">
        <v>24</v>
      </c>
      <c r="BK243" s="191">
        <f t="shared" si="69"/>
        <v>0</v>
      </c>
      <c r="BL243" s="22" t="s">
        <v>462</v>
      </c>
      <c r="BM243" s="22" t="s">
        <v>2154</v>
      </c>
    </row>
    <row r="244" spans="2:65" s="1" customFormat="1" ht="22.5" customHeight="1">
      <c r="B244" s="179"/>
      <c r="C244" s="180" t="s">
        <v>883</v>
      </c>
      <c r="D244" s="180" t="s">
        <v>382</v>
      </c>
      <c r="E244" s="181" t="s">
        <v>2155</v>
      </c>
      <c r="F244" s="182" t="s">
        <v>2156</v>
      </c>
      <c r="G244" s="183" t="s">
        <v>714</v>
      </c>
      <c r="H244" s="184">
        <v>5</v>
      </c>
      <c r="I244" s="185"/>
      <c r="J244" s="186">
        <f t="shared" si="60"/>
        <v>0</v>
      </c>
      <c r="K244" s="182" t="s">
        <v>459</v>
      </c>
      <c r="L244" s="39"/>
      <c r="M244" s="187" t="s">
        <v>5</v>
      </c>
      <c r="N244" s="188" t="s">
        <v>51</v>
      </c>
      <c r="O244" s="40"/>
      <c r="P244" s="189">
        <f t="shared" si="61"/>
        <v>0</v>
      </c>
      <c r="Q244" s="189">
        <v>0</v>
      </c>
      <c r="R244" s="189">
        <f t="shared" si="62"/>
        <v>0</v>
      </c>
      <c r="S244" s="189">
        <v>0</v>
      </c>
      <c r="T244" s="190">
        <f t="shared" si="63"/>
        <v>0</v>
      </c>
      <c r="AR244" s="22" t="s">
        <v>462</v>
      </c>
      <c r="AT244" s="22" t="s">
        <v>382</v>
      </c>
      <c r="AU244" s="22" t="s">
        <v>89</v>
      </c>
      <c r="AY244" s="22" t="s">
        <v>380</v>
      </c>
      <c r="BE244" s="191">
        <f t="shared" si="64"/>
        <v>0</v>
      </c>
      <c r="BF244" s="191">
        <f t="shared" si="65"/>
        <v>0</v>
      </c>
      <c r="BG244" s="191">
        <f t="shared" si="66"/>
        <v>0</v>
      </c>
      <c r="BH244" s="191">
        <f t="shared" si="67"/>
        <v>0</v>
      </c>
      <c r="BI244" s="191">
        <f t="shared" si="68"/>
        <v>0</v>
      </c>
      <c r="BJ244" s="22" t="s">
        <v>24</v>
      </c>
      <c r="BK244" s="191">
        <f t="shared" si="69"/>
        <v>0</v>
      </c>
      <c r="BL244" s="22" t="s">
        <v>462</v>
      </c>
      <c r="BM244" s="22" t="s">
        <v>2157</v>
      </c>
    </row>
    <row r="245" spans="2:65" s="1" customFormat="1" ht="22.5" customHeight="1">
      <c r="B245" s="179"/>
      <c r="C245" s="180" t="s">
        <v>888</v>
      </c>
      <c r="D245" s="180" t="s">
        <v>382</v>
      </c>
      <c r="E245" s="181" t="s">
        <v>2158</v>
      </c>
      <c r="F245" s="182" t="s">
        <v>2159</v>
      </c>
      <c r="G245" s="183" t="s">
        <v>443</v>
      </c>
      <c r="H245" s="184">
        <v>2</v>
      </c>
      <c r="I245" s="185"/>
      <c r="J245" s="186">
        <f t="shared" si="60"/>
        <v>0</v>
      </c>
      <c r="K245" s="182" t="s">
        <v>459</v>
      </c>
      <c r="L245" s="39"/>
      <c r="M245" s="187" t="s">
        <v>5</v>
      </c>
      <c r="N245" s="188" t="s">
        <v>51</v>
      </c>
      <c r="O245" s="40"/>
      <c r="P245" s="189">
        <f t="shared" si="61"/>
        <v>0</v>
      </c>
      <c r="Q245" s="189">
        <v>0</v>
      </c>
      <c r="R245" s="189">
        <f t="shared" si="62"/>
        <v>0</v>
      </c>
      <c r="S245" s="189">
        <v>0</v>
      </c>
      <c r="T245" s="190">
        <f t="shared" si="63"/>
        <v>0</v>
      </c>
      <c r="AR245" s="22" t="s">
        <v>462</v>
      </c>
      <c r="AT245" s="22" t="s">
        <v>382</v>
      </c>
      <c r="AU245" s="22" t="s">
        <v>89</v>
      </c>
      <c r="AY245" s="22" t="s">
        <v>380</v>
      </c>
      <c r="BE245" s="191">
        <f t="shared" si="64"/>
        <v>0</v>
      </c>
      <c r="BF245" s="191">
        <f t="shared" si="65"/>
        <v>0</v>
      </c>
      <c r="BG245" s="191">
        <f t="shared" si="66"/>
        <v>0</v>
      </c>
      <c r="BH245" s="191">
        <f t="shared" si="67"/>
        <v>0</v>
      </c>
      <c r="BI245" s="191">
        <f t="shared" si="68"/>
        <v>0</v>
      </c>
      <c r="BJ245" s="22" t="s">
        <v>24</v>
      </c>
      <c r="BK245" s="191">
        <f t="shared" si="69"/>
        <v>0</v>
      </c>
      <c r="BL245" s="22" t="s">
        <v>462</v>
      </c>
      <c r="BM245" s="22" t="s">
        <v>2160</v>
      </c>
    </row>
    <row r="246" spans="2:65" s="1" customFormat="1" ht="22.5" customHeight="1">
      <c r="B246" s="179"/>
      <c r="C246" s="180" t="s">
        <v>895</v>
      </c>
      <c r="D246" s="180" t="s">
        <v>382</v>
      </c>
      <c r="E246" s="181" t="s">
        <v>2161</v>
      </c>
      <c r="F246" s="182" t="s">
        <v>2162</v>
      </c>
      <c r="G246" s="183" t="s">
        <v>443</v>
      </c>
      <c r="H246" s="184">
        <v>20.399999999999999</v>
      </c>
      <c r="I246" s="185"/>
      <c r="J246" s="186">
        <f t="shared" si="60"/>
        <v>0</v>
      </c>
      <c r="K246" s="182" t="s">
        <v>459</v>
      </c>
      <c r="L246" s="39"/>
      <c r="M246" s="187" t="s">
        <v>5</v>
      </c>
      <c r="N246" s="188" t="s">
        <v>51</v>
      </c>
      <c r="O246" s="40"/>
      <c r="P246" s="189">
        <f t="shared" si="61"/>
        <v>0</v>
      </c>
      <c r="Q246" s="189">
        <v>0</v>
      </c>
      <c r="R246" s="189">
        <f t="shared" si="62"/>
        <v>0</v>
      </c>
      <c r="S246" s="189">
        <v>0</v>
      </c>
      <c r="T246" s="190">
        <f t="shared" si="63"/>
        <v>0</v>
      </c>
      <c r="AR246" s="22" t="s">
        <v>462</v>
      </c>
      <c r="AT246" s="22" t="s">
        <v>382</v>
      </c>
      <c r="AU246" s="22" t="s">
        <v>89</v>
      </c>
      <c r="AY246" s="22" t="s">
        <v>380</v>
      </c>
      <c r="BE246" s="191">
        <f t="shared" si="64"/>
        <v>0</v>
      </c>
      <c r="BF246" s="191">
        <f t="shared" si="65"/>
        <v>0</v>
      </c>
      <c r="BG246" s="191">
        <f t="shared" si="66"/>
        <v>0</v>
      </c>
      <c r="BH246" s="191">
        <f t="shared" si="67"/>
        <v>0</v>
      </c>
      <c r="BI246" s="191">
        <f t="shared" si="68"/>
        <v>0</v>
      </c>
      <c r="BJ246" s="22" t="s">
        <v>24</v>
      </c>
      <c r="BK246" s="191">
        <f t="shared" si="69"/>
        <v>0</v>
      </c>
      <c r="BL246" s="22" t="s">
        <v>462</v>
      </c>
      <c r="BM246" s="22" t="s">
        <v>2163</v>
      </c>
    </row>
    <row r="247" spans="2:65" s="1" customFormat="1" ht="22.5" customHeight="1">
      <c r="B247" s="179"/>
      <c r="C247" s="180" t="s">
        <v>899</v>
      </c>
      <c r="D247" s="180" t="s">
        <v>382</v>
      </c>
      <c r="E247" s="181" t="s">
        <v>2164</v>
      </c>
      <c r="F247" s="182" t="s">
        <v>2165</v>
      </c>
      <c r="G247" s="183" t="s">
        <v>443</v>
      </c>
      <c r="H247" s="184">
        <v>34</v>
      </c>
      <c r="I247" s="185"/>
      <c r="J247" s="186">
        <f t="shared" si="60"/>
        <v>0</v>
      </c>
      <c r="K247" s="182" t="s">
        <v>459</v>
      </c>
      <c r="L247" s="39"/>
      <c r="M247" s="187" t="s">
        <v>5</v>
      </c>
      <c r="N247" s="188" t="s">
        <v>51</v>
      </c>
      <c r="O247" s="40"/>
      <c r="P247" s="189">
        <f t="shared" si="61"/>
        <v>0</v>
      </c>
      <c r="Q247" s="189">
        <v>0</v>
      </c>
      <c r="R247" s="189">
        <f t="shared" si="62"/>
        <v>0</v>
      </c>
      <c r="S247" s="189">
        <v>0</v>
      </c>
      <c r="T247" s="190">
        <f t="shared" si="63"/>
        <v>0</v>
      </c>
      <c r="AR247" s="22" t="s">
        <v>462</v>
      </c>
      <c r="AT247" s="22" t="s">
        <v>382</v>
      </c>
      <c r="AU247" s="22" t="s">
        <v>89</v>
      </c>
      <c r="AY247" s="22" t="s">
        <v>380</v>
      </c>
      <c r="BE247" s="191">
        <f t="shared" si="64"/>
        <v>0</v>
      </c>
      <c r="BF247" s="191">
        <f t="shared" si="65"/>
        <v>0</v>
      </c>
      <c r="BG247" s="191">
        <f t="shared" si="66"/>
        <v>0</v>
      </c>
      <c r="BH247" s="191">
        <f t="shared" si="67"/>
        <v>0</v>
      </c>
      <c r="BI247" s="191">
        <f t="shared" si="68"/>
        <v>0</v>
      </c>
      <c r="BJ247" s="22" t="s">
        <v>24</v>
      </c>
      <c r="BK247" s="191">
        <f t="shared" si="69"/>
        <v>0</v>
      </c>
      <c r="BL247" s="22" t="s">
        <v>462</v>
      </c>
      <c r="BM247" s="22" t="s">
        <v>2166</v>
      </c>
    </row>
    <row r="248" spans="2:65" s="1" customFormat="1" ht="22.5" customHeight="1">
      <c r="B248" s="179"/>
      <c r="C248" s="180" t="s">
        <v>903</v>
      </c>
      <c r="D248" s="180" t="s">
        <v>382</v>
      </c>
      <c r="E248" s="181" t="s">
        <v>2167</v>
      </c>
      <c r="F248" s="182" t="s">
        <v>2168</v>
      </c>
      <c r="G248" s="183" t="s">
        <v>443</v>
      </c>
      <c r="H248" s="184">
        <v>34</v>
      </c>
      <c r="I248" s="185"/>
      <c r="J248" s="186">
        <f t="shared" si="60"/>
        <v>0</v>
      </c>
      <c r="K248" s="182" t="s">
        <v>459</v>
      </c>
      <c r="L248" s="39"/>
      <c r="M248" s="187" t="s">
        <v>5</v>
      </c>
      <c r="N248" s="188" t="s">
        <v>51</v>
      </c>
      <c r="O248" s="40"/>
      <c r="P248" s="189">
        <f t="shared" si="61"/>
        <v>0</v>
      </c>
      <c r="Q248" s="189">
        <v>0</v>
      </c>
      <c r="R248" s="189">
        <f t="shared" si="62"/>
        <v>0</v>
      </c>
      <c r="S248" s="189">
        <v>0</v>
      </c>
      <c r="T248" s="190">
        <f t="shared" si="63"/>
        <v>0</v>
      </c>
      <c r="AR248" s="22" t="s">
        <v>462</v>
      </c>
      <c r="AT248" s="22" t="s">
        <v>382</v>
      </c>
      <c r="AU248" s="22" t="s">
        <v>89</v>
      </c>
      <c r="AY248" s="22" t="s">
        <v>380</v>
      </c>
      <c r="BE248" s="191">
        <f t="shared" si="64"/>
        <v>0</v>
      </c>
      <c r="BF248" s="191">
        <f t="shared" si="65"/>
        <v>0</v>
      </c>
      <c r="BG248" s="191">
        <f t="shared" si="66"/>
        <v>0</v>
      </c>
      <c r="BH248" s="191">
        <f t="shared" si="67"/>
        <v>0</v>
      </c>
      <c r="BI248" s="191">
        <f t="shared" si="68"/>
        <v>0</v>
      </c>
      <c r="BJ248" s="22" t="s">
        <v>24</v>
      </c>
      <c r="BK248" s="191">
        <f t="shared" si="69"/>
        <v>0</v>
      </c>
      <c r="BL248" s="22" t="s">
        <v>462</v>
      </c>
      <c r="BM248" s="22" t="s">
        <v>2169</v>
      </c>
    </row>
    <row r="249" spans="2:65" s="1" customFormat="1" ht="31.5" customHeight="1">
      <c r="B249" s="179"/>
      <c r="C249" s="180" t="s">
        <v>907</v>
      </c>
      <c r="D249" s="180" t="s">
        <v>382</v>
      </c>
      <c r="E249" s="181" t="s">
        <v>2170</v>
      </c>
      <c r="F249" s="182" t="s">
        <v>2171</v>
      </c>
      <c r="G249" s="183" t="s">
        <v>794</v>
      </c>
      <c r="H249" s="216"/>
      <c r="I249" s="185"/>
      <c r="J249" s="186">
        <f t="shared" si="60"/>
        <v>0</v>
      </c>
      <c r="K249" s="182" t="s">
        <v>386</v>
      </c>
      <c r="L249" s="39"/>
      <c r="M249" s="187" t="s">
        <v>5</v>
      </c>
      <c r="N249" s="188" t="s">
        <v>51</v>
      </c>
      <c r="O249" s="40"/>
      <c r="P249" s="189">
        <f t="shared" si="61"/>
        <v>0</v>
      </c>
      <c r="Q249" s="189">
        <v>0</v>
      </c>
      <c r="R249" s="189">
        <f t="shared" si="62"/>
        <v>0</v>
      </c>
      <c r="S249" s="189">
        <v>0</v>
      </c>
      <c r="T249" s="190">
        <f t="shared" si="63"/>
        <v>0</v>
      </c>
      <c r="AR249" s="22" t="s">
        <v>462</v>
      </c>
      <c r="AT249" s="22" t="s">
        <v>382</v>
      </c>
      <c r="AU249" s="22" t="s">
        <v>89</v>
      </c>
      <c r="AY249" s="22" t="s">
        <v>380</v>
      </c>
      <c r="BE249" s="191">
        <f t="shared" si="64"/>
        <v>0</v>
      </c>
      <c r="BF249" s="191">
        <f t="shared" si="65"/>
        <v>0</v>
      </c>
      <c r="BG249" s="191">
        <f t="shared" si="66"/>
        <v>0</v>
      </c>
      <c r="BH249" s="191">
        <f t="shared" si="67"/>
        <v>0</v>
      </c>
      <c r="BI249" s="191">
        <f t="shared" si="68"/>
        <v>0</v>
      </c>
      <c r="BJ249" s="22" t="s">
        <v>24</v>
      </c>
      <c r="BK249" s="191">
        <f t="shared" si="69"/>
        <v>0</v>
      </c>
      <c r="BL249" s="22" t="s">
        <v>462</v>
      </c>
      <c r="BM249" s="22" t="s">
        <v>2172</v>
      </c>
    </row>
    <row r="250" spans="2:65" s="11" customFormat="1" ht="29.85" customHeight="1">
      <c r="B250" s="165"/>
      <c r="D250" s="176" t="s">
        <v>79</v>
      </c>
      <c r="E250" s="177" t="s">
        <v>1063</v>
      </c>
      <c r="F250" s="177" t="s">
        <v>1064</v>
      </c>
      <c r="I250" s="168"/>
      <c r="J250" s="178">
        <f>BK250</f>
        <v>0</v>
      </c>
      <c r="L250" s="165"/>
      <c r="M250" s="170"/>
      <c r="N250" s="171"/>
      <c r="O250" s="171"/>
      <c r="P250" s="172">
        <f>SUM(P251:P303)</f>
        <v>0</v>
      </c>
      <c r="Q250" s="171"/>
      <c r="R250" s="172">
        <f>SUM(R251:R303)</f>
        <v>0</v>
      </c>
      <c r="S250" s="171"/>
      <c r="T250" s="173">
        <f>SUM(T251:T303)</f>
        <v>0</v>
      </c>
      <c r="AR250" s="166" t="s">
        <v>89</v>
      </c>
      <c r="AT250" s="174" t="s">
        <v>79</v>
      </c>
      <c r="AU250" s="174" t="s">
        <v>24</v>
      </c>
      <c r="AY250" s="166" t="s">
        <v>380</v>
      </c>
      <c r="BK250" s="175">
        <f>SUM(BK251:BK303)</f>
        <v>0</v>
      </c>
    </row>
    <row r="251" spans="2:65" s="1" customFormat="1" ht="22.5" customHeight="1">
      <c r="B251" s="179"/>
      <c r="C251" s="180" t="s">
        <v>911</v>
      </c>
      <c r="D251" s="180" t="s">
        <v>382</v>
      </c>
      <c r="E251" s="181" t="s">
        <v>2173</v>
      </c>
      <c r="F251" s="182" t="s">
        <v>2174</v>
      </c>
      <c r="G251" s="183" t="s">
        <v>714</v>
      </c>
      <c r="H251" s="184">
        <v>1</v>
      </c>
      <c r="I251" s="185"/>
      <c r="J251" s="186">
        <f t="shared" ref="J251:J284" si="70">ROUND(I251*H251,2)</f>
        <v>0</v>
      </c>
      <c r="K251" s="182" t="s">
        <v>459</v>
      </c>
      <c r="L251" s="39"/>
      <c r="M251" s="187" t="s">
        <v>5</v>
      </c>
      <c r="N251" s="188" t="s">
        <v>51</v>
      </c>
      <c r="O251" s="40"/>
      <c r="P251" s="189">
        <f t="shared" ref="P251:P284" si="71">O251*H251</f>
        <v>0</v>
      </c>
      <c r="Q251" s="189">
        <v>0</v>
      </c>
      <c r="R251" s="189">
        <f t="shared" ref="R251:R284" si="72">Q251*H251</f>
        <v>0</v>
      </c>
      <c r="S251" s="189">
        <v>0</v>
      </c>
      <c r="T251" s="190">
        <f t="shared" ref="T251:T284" si="73">S251*H251</f>
        <v>0</v>
      </c>
      <c r="AR251" s="22" t="s">
        <v>462</v>
      </c>
      <c r="AT251" s="22" t="s">
        <v>382</v>
      </c>
      <c r="AU251" s="22" t="s">
        <v>89</v>
      </c>
      <c r="AY251" s="22" t="s">
        <v>380</v>
      </c>
      <c r="BE251" s="191">
        <f t="shared" ref="BE251:BE284" si="74">IF(N251="základní",J251,0)</f>
        <v>0</v>
      </c>
      <c r="BF251" s="191">
        <f t="shared" ref="BF251:BF284" si="75">IF(N251="snížená",J251,0)</f>
        <v>0</v>
      </c>
      <c r="BG251" s="191">
        <f t="shared" ref="BG251:BG284" si="76">IF(N251="zákl. přenesená",J251,0)</f>
        <v>0</v>
      </c>
      <c r="BH251" s="191">
        <f t="shared" ref="BH251:BH284" si="77">IF(N251="sníž. přenesená",J251,0)</f>
        <v>0</v>
      </c>
      <c r="BI251" s="191">
        <f t="shared" ref="BI251:BI284" si="78">IF(N251="nulová",J251,0)</f>
        <v>0</v>
      </c>
      <c r="BJ251" s="22" t="s">
        <v>24</v>
      </c>
      <c r="BK251" s="191">
        <f t="shared" ref="BK251:BK284" si="79">ROUND(I251*H251,2)</f>
        <v>0</v>
      </c>
      <c r="BL251" s="22" t="s">
        <v>462</v>
      </c>
      <c r="BM251" s="22" t="s">
        <v>2175</v>
      </c>
    </row>
    <row r="252" spans="2:65" s="1" customFormat="1" ht="22.5" customHeight="1">
      <c r="B252" s="179"/>
      <c r="C252" s="180" t="s">
        <v>915</v>
      </c>
      <c r="D252" s="180" t="s">
        <v>382</v>
      </c>
      <c r="E252" s="181" t="s">
        <v>2176</v>
      </c>
      <c r="F252" s="182" t="s">
        <v>2177</v>
      </c>
      <c r="G252" s="183" t="s">
        <v>714</v>
      </c>
      <c r="H252" s="184">
        <v>2</v>
      </c>
      <c r="I252" s="185"/>
      <c r="J252" s="186">
        <f t="shared" si="70"/>
        <v>0</v>
      </c>
      <c r="K252" s="182" t="s">
        <v>459</v>
      </c>
      <c r="L252" s="39"/>
      <c r="M252" s="187" t="s">
        <v>5</v>
      </c>
      <c r="N252" s="188" t="s">
        <v>51</v>
      </c>
      <c r="O252" s="40"/>
      <c r="P252" s="189">
        <f t="shared" si="71"/>
        <v>0</v>
      </c>
      <c r="Q252" s="189">
        <v>0</v>
      </c>
      <c r="R252" s="189">
        <f t="shared" si="72"/>
        <v>0</v>
      </c>
      <c r="S252" s="189">
        <v>0</v>
      </c>
      <c r="T252" s="190">
        <f t="shared" si="73"/>
        <v>0</v>
      </c>
      <c r="AR252" s="22" t="s">
        <v>462</v>
      </c>
      <c r="AT252" s="22" t="s">
        <v>382</v>
      </c>
      <c r="AU252" s="22" t="s">
        <v>89</v>
      </c>
      <c r="AY252" s="22" t="s">
        <v>380</v>
      </c>
      <c r="BE252" s="191">
        <f t="shared" si="74"/>
        <v>0</v>
      </c>
      <c r="BF252" s="191">
        <f t="shared" si="75"/>
        <v>0</v>
      </c>
      <c r="BG252" s="191">
        <f t="shared" si="76"/>
        <v>0</v>
      </c>
      <c r="BH252" s="191">
        <f t="shared" si="77"/>
        <v>0</v>
      </c>
      <c r="BI252" s="191">
        <f t="shared" si="78"/>
        <v>0</v>
      </c>
      <c r="BJ252" s="22" t="s">
        <v>24</v>
      </c>
      <c r="BK252" s="191">
        <f t="shared" si="79"/>
        <v>0</v>
      </c>
      <c r="BL252" s="22" t="s">
        <v>462</v>
      </c>
      <c r="BM252" s="22" t="s">
        <v>2178</v>
      </c>
    </row>
    <row r="253" spans="2:65" s="1" customFormat="1" ht="22.5" customHeight="1">
      <c r="B253" s="179"/>
      <c r="C253" s="180" t="s">
        <v>919</v>
      </c>
      <c r="D253" s="180" t="s">
        <v>382</v>
      </c>
      <c r="E253" s="181" t="s">
        <v>2179</v>
      </c>
      <c r="F253" s="182" t="s">
        <v>2180</v>
      </c>
      <c r="G253" s="183" t="s">
        <v>714</v>
      </c>
      <c r="H253" s="184">
        <v>2</v>
      </c>
      <c r="I253" s="185"/>
      <c r="J253" s="186">
        <f t="shared" si="70"/>
        <v>0</v>
      </c>
      <c r="K253" s="182" t="s">
        <v>459</v>
      </c>
      <c r="L253" s="39"/>
      <c r="M253" s="187" t="s">
        <v>5</v>
      </c>
      <c r="N253" s="188" t="s">
        <v>51</v>
      </c>
      <c r="O253" s="40"/>
      <c r="P253" s="189">
        <f t="shared" si="71"/>
        <v>0</v>
      </c>
      <c r="Q253" s="189">
        <v>0</v>
      </c>
      <c r="R253" s="189">
        <f t="shared" si="72"/>
        <v>0</v>
      </c>
      <c r="S253" s="189">
        <v>0</v>
      </c>
      <c r="T253" s="190">
        <f t="shared" si="73"/>
        <v>0</v>
      </c>
      <c r="AR253" s="22" t="s">
        <v>462</v>
      </c>
      <c r="AT253" s="22" t="s">
        <v>382</v>
      </c>
      <c r="AU253" s="22" t="s">
        <v>89</v>
      </c>
      <c r="AY253" s="22" t="s">
        <v>380</v>
      </c>
      <c r="BE253" s="191">
        <f t="shared" si="74"/>
        <v>0</v>
      </c>
      <c r="BF253" s="191">
        <f t="shared" si="75"/>
        <v>0</v>
      </c>
      <c r="BG253" s="191">
        <f t="shared" si="76"/>
        <v>0</v>
      </c>
      <c r="BH253" s="191">
        <f t="shared" si="77"/>
        <v>0</v>
      </c>
      <c r="BI253" s="191">
        <f t="shared" si="78"/>
        <v>0</v>
      </c>
      <c r="BJ253" s="22" t="s">
        <v>24</v>
      </c>
      <c r="BK253" s="191">
        <f t="shared" si="79"/>
        <v>0</v>
      </c>
      <c r="BL253" s="22" t="s">
        <v>462</v>
      </c>
      <c r="BM253" s="22" t="s">
        <v>2181</v>
      </c>
    </row>
    <row r="254" spans="2:65" s="1" customFormat="1" ht="22.5" customHeight="1">
      <c r="B254" s="179"/>
      <c r="C254" s="180" t="s">
        <v>923</v>
      </c>
      <c r="D254" s="180" t="s">
        <v>382</v>
      </c>
      <c r="E254" s="181" t="s">
        <v>2182</v>
      </c>
      <c r="F254" s="182" t="s">
        <v>2183</v>
      </c>
      <c r="G254" s="183" t="s">
        <v>714</v>
      </c>
      <c r="H254" s="184">
        <v>2</v>
      </c>
      <c r="I254" s="185"/>
      <c r="J254" s="186">
        <f t="shared" si="70"/>
        <v>0</v>
      </c>
      <c r="K254" s="182" t="s">
        <v>459</v>
      </c>
      <c r="L254" s="39"/>
      <c r="M254" s="187" t="s">
        <v>5</v>
      </c>
      <c r="N254" s="188" t="s">
        <v>51</v>
      </c>
      <c r="O254" s="40"/>
      <c r="P254" s="189">
        <f t="shared" si="71"/>
        <v>0</v>
      </c>
      <c r="Q254" s="189">
        <v>0</v>
      </c>
      <c r="R254" s="189">
        <f t="shared" si="72"/>
        <v>0</v>
      </c>
      <c r="S254" s="189">
        <v>0</v>
      </c>
      <c r="T254" s="190">
        <f t="shared" si="73"/>
        <v>0</v>
      </c>
      <c r="AR254" s="22" t="s">
        <v>462</v>
      </c>
      <c r="AT254" s="22" t="s">
        <v>382</v>
      </c>
      <c r="AU254" s="22" t="s">
        <v>89</v>
      </c>
      <c r="AY254" s="22" t="s">
        <v>380</v>
      </c>
      <c r="BE254" s="191">
        <f t="shared" si="74"/>
        <v>0</v>
      </c>
      <c r="BF254" s="191">
        <f t="shared" si="75"/>
        <v>0</v>
      </c>
      <c r="BG254" s="191">
        <f t="shared" si="76"/>
        <v>0</v>
      </c>
      <c r="BH254" s="191">
        <f t="shared" si="77"/>
        <v>0</v>
      </c>
      <c r="BI254" s="191">
        <f t="shared" si="78"/>
        <v>0</v>
      </c>
      <c r="BJ254" s="22" t="s">
        <v>24</v>
      </c>
      <c r="BK254" s="191">
        <f t="shared" si="79"/>
        <v>0</v>
      </c>
      <c r="BL254" s="22" t="s">
        <v>462</v>
      </c>
      <c r="BM254" s="22" t="s">
        <v>2184</v>
      </c>
    </row>
    <row r="255" spans="2:65" s="1" customFormat="1" ht="22.5" customHeight="1">
      <c r="B255" s="179"/>
      <c r="C255" s="180" t="s">
        <v>927</v>
      </c>
      <c r="D255" s="180" t="s">
        <v>382</v>
      </c>
      <c r="E255" s="181" t="s">
        <v>2185</v>
      </c>
      <c r="F255" s="182" t="s">
        <v>2186</v>
      </c>
      <c r="G255" s="183" t="s">
        <v>714</v>
      </c>
      <c r="H255" s="184">
        <v>2</v>
      </c>
      <c r="I255" s="185"/>
      <c r="J255" s="186">
        <f t="shared" si="70"/>
        <v>0</v>
      </c>
      <c r="K255" s="182" t="s">
        <v>459</v>
      </c>
      <c r="L255" s="39"/>
      <c r="M255" s="187" t="s">
        <v>5</v>
      </c>
      <c r="N255" s="188" t="s">
        <v>51</v>
      </c>
      <c r="O255" s="40"/>
      <c r="P255" s="189">
        <f t="shared" si="71"/>
        <v>0</v>
      </c>
      <c r="Q255" s="189">
        <v>0</v>
      </c>
      <c r="R255" s="189">
        <f t="shared" si="72"/>
        <v>0</v>
      </c>
      <c r="S255" s="189">
        <v>0</v>
      </c>
      <c r="T255" s="190">
        <f t="shared" si="73"/>
        <v>0</v>
      </c>
      <c r="AR255" s="22" t="s">
        <v>462</v>
      </c>
      <c r="AT255" s="22" t="s">
        <v>382</v>
      </c>
      <c r="AU255" s="22" t="s">
        <v>89</v>
      </c>
      <c r="AY255" s="22" t="s">
        <v>380</v>
      </c>
      <c r="BE255" s="191">
        <f t="shared" si="74"/>
        <v>0</v>
      </c>
      <c r="BF255" s="191">
        <f t="shared" si="75"/>
        <v>0</v>
      </c>
      <c r="BG255" s="191">
        <f t="shared" si="76"/>
        <v>0</v>
      </c>
      <c r="BH255" s="191">
        <f t="shared" si="77"/>
        <v>0</v>
      </c>
      <c r="BI255" s="191">
        <f t="shared" si="78"/>
        <v>0</v>
      </c>
      <c r="BJ255" s="22" t="s">
        <v>24</v>
      </c>
      <c r="BK255" s="191">
        <f t="shared" si="79"/>
        <v>0</v>
      </c>
      <c r="BL255" s="22" t="s">
        <v>462</v>
      </c>
      <c r="BM255" s="22" t="s">
        <v>2187</v>
      </c>
    </row>
    <row r="256" spans="2:65" s="1" customFormat="1" ht="22.5" customHeight="1">
      <c r="B256" s="179"/>
      <c r="C256" s="180" t="s">
        <v>934</v>
      </c>
      <c r="D256" s="180" t="s">
        <v>382</v>
      </c>
      <c r="E256" s="181" t="s">
        <v>2188</v>
      </c>
      <c r="F256" s="182" t="s">
        <v>2186</v>
      </c>
      <c r="G256" s="183" t="s">
        <v>714</v>
      </c>
      <c r="H256" s="184">
        <v>1</v>
      </c>
      <c r="I256" s="185"/>
      <c r="J256" s="186">
        <f t="shared" si="70"/>
        <v>0</v>
      </c>
      <c r="K256" s="182" t="s">
        <v>459</v>
      </c>
      <c r="L256" s="39"/>
      <c r="M256" s="187" t="s">
        <v>5</v>
      </c>
      <c r="N256" s="188" t="s">
        <v>51</v>
      </c>
      <c r="O256" s="40"/>
      <c r="P256" s="189">
        <f t="shared" si="71"/>
        <v>0</v>
      </c>
      <c r="Q256" s="189">
        <v>0</v>
      </c>
      <c r="R256" s="189">
        <f t="shared" si="72"/>
        <v>0</v>
      </c>
      <c r="S256" s="189">
        <v>0</v>
      </c>
      <c r="T256" s="190">
        <f t="shared" si="73"/>
        <v>0</v>
      </c>
      <c r="AR256" s="22" t="s">
        <v>462</v>
      </c>
      <c r="AT256" s="22" t="s">
        <v>382</v>
      </c>
      <c r="AU256" s="22" t="s">
        <v>89</v>
      </c>
      <c r="AY256" s="22" t="s">
        <v>380</v>
      </c>
      <c r="BE256" s="191">
        <f t="shared" si="74"/>
        <v>0</v>
      </c>
      <c r="BF256" s="191">
        <f t="shared" si="75"/>
        <v>0</v>
      </c>
      <c r="BG256" s="191">
        <f t="shared" si="76"/>
        <v>0</v>
      </c>
      <c r="BH256" s="191">
        <f t="shared" si="77"/>
        <v>0</v>
      </c>
      <c r="BI256" s="191">
        <f t="shared" si="78"/>
        <v>0</v>
      </c>
      <c r="BJ256" s="22" t="s">
        <v>24</v>
      </c>
      <c r="BK256" s="191">
        <f t="shared" si="79"/>
        <v>0</v>
      </c>
      <c r="BL256" s="22" t="s">
        <v>462</v>
      </c>
      <c r="BM256" s="22" t="s">
        <v>2189</v>
      </c>
    </row>
    <row r="257" spans="2:65" s="1" customFormat="1" ht="22.5" customHeight="1">
      <c r="B257" s="179"/>
      <c r="C257" s="180" t="s">
        <v>938</v>
      </c>
      <c r="D257" s="180" t="s">
        <v>382</v>
      </c>
      <c r="E257" s="181" t="s">
        <v>2190</v>
      </c>
      <c r="F257" s="182" t="s">
        <v>2191</v>
      </c>
      <c r="G257" s="183" t="s">
        <v>714</v>
      </c>
      <c r="H257" s="184">
        <v>1</v>
      </c>
      <c r="I257" s="185"/>
      <c r="J257" s="186">
        <f t="shared" si="70"/>
        <v>0</v>
      </c>
      <c r="K257" s="182" t="s">
        <v>459</v>
      </c>
      <c r="L257" s="39"/>
      <c r="M257" s="187" t="s">
        <v>5</v>
      </c>
      <c r="N257" s="188" t="s">
        <v>51</v>
      </c>
      <c r="O257" s="40"/>
      <c r="P257" s="189">
        <f t="shared" si="71"/>
        <v>0</v>
      </c>
      <c r="Q257" s="189">
        <v>0</v>
      </c>
      <c r="R257" s="189">
        <f t="shared" si="72"/>
        <v>0</v>
      </c>
      <c r="S257" s="189">
        <v>0</v>
      </c>
      <c r="T257" s="190">
        <f t="shared" si="73"/>
        <v>0</v>
      </c>
      <c r="AR257" s="22" t="s">
        <v>462</v>
      </c>
      <c r="AT257" s="22" t="s">
        <v>382</v>
      </c>
      <c r="AU257" s="22" t="s">
        <v>89</v>
      </c>
      <c r="AY257" s="22" t="s">
        <v>380</v>
      </c>
      <c r="BE257" s="191">
        <f t="shared" si="74"/>
        <v>0</v>
      </c>
      <c r="BF257" s="191">
        <f t="shared" si="75"/>
        <v>0</v>
      </c>
      <c r="BG257" s="191">
        <f t="shared" si="76"/>
        <v>0</v>
      </c>
      <c r="BH257" s="191">
        <f t="shared" si="77"/>
        <v>0</v>
      </c>
      <c r="BI257" s="191">
        <f t="shared" si="78"/>
        <v>0</v>
      </c>
      <c r="BJ257" s="22" t="s">
        <v>24</v>
      </c>
      <c r="BK257" s="191">
        <f t="shared" si="79"/>
        <v>0</v>
      </c>
      <c r="BL257" s="22" t="s">
        <v>462</v>
      </c>
      <c r="BM257" s="22" t="s">
        <v>2192</v>
      </c>
    </row>
    <row r="258" spans="2:65" s="1" customFormat="1" ht="22.5" customHeight="1">
      <c r="B258" s="179"/>
      <c r="C258" s="180" t="s">
        <v>942</v>
      </c>
      <c r="D258" s="180" t="s">
        <v>382</v>
      </c>
      <c r="E258" s="181" t="s">
        <v>2193</v>
      </c>
      <c r="F258" s="182" t="s">
        <v>2174</v>
      </c>
      <c r="G258" s="183" t="s">
        <v>714</v>
      </c>
      <c r="H258" s="184">
        <v>1</v>
      </c>
      <c r="I258" s="185"/>
      <c r="J258" s="186">
        <f t="shared" si="70"/>
        <v>0</v>
      </c>
      <c r="K258" s="182" t="s">
        <v>459</v>
      </c>
      <c r="L258" s="39"/>
      <c r="M258" s="187" t="s">
        <v>5</v>
      </c>
      <c r="N258" s="188" t="s">
        <v>51</v>
      </c>
      <c r="O258" s="40"/>
      <c r="P258" s="189">
        <f t="shared" si="71"/>
        <v>0</v>
      </c>
      <c r="Q258" s="189">
        <v>0</v>
      </c>
      <c r="R258" s="189">
        <f t="shared" si="72"/>
        <v>0</v>
      </c>
      <c r="S258" s="189">
        <v>0</v>
      </c>
      <c r="T258" s="190">
        <f t="shared" si="73"/>
        <v>0</v>
      </c>
      <c r="AR258" s="22" t="s">
        <v>462</v>
      </c>
      <c r="AT258" s="22" t="s">
        <v>382</v>
      </c>
      <c r="AU258" s="22" t="s">
        <v>89</v>
      </c>
      <c r="AY258" s="22" t="s">
        <v>380</v>
      </c>
      <c r="BE258" s="191">
        <f t="shared" si="74"/>
        <v>0</v>
      </c>
      <c r="BF258" s="191">
        <f t="shared" si="75"/>
        <v>0</v>
      </c>
      <c r="BG258" s="191">
        <f t="shared" si="76"/>
        <v>0</v>
      </c>
      <c r="BH258" s="191">
        <f t="shared" si="77"/>
        <v>0</v>
      </c>
      <c r="BI258" s="191">
        <f t="shared" si="78"/>
        <v>0</v>
      </c>
      <c r="BJ258" s="22" t="s">
        <v>24</v>
      </c>
      <c r="BK258" s="191">
        <f t="shared" si="79"/>
        <v>0</v>
      </c>
      <c r="BL258" s="22" t="s">
        <v>462</v>
      </c>
      <c r="BM258" s="22" t="s">
        <v>2194</v>
      </c>
    </row>
    <row r="259" spans="2:65" s="1" customFormat="1" ht="22.5" customHeight="1">
      <c r="B259" s="179"/>
      <c r="C259" s="180" t="s">
        <v>948</v>
      </c>
      <c r="D259" s="180" t="s">
        <v>382</v>
      </c>
      <c r="E259" s="181" t="s">
        <v>2195</v>
      </c>
      <c r="F259" s="182" t="s">
        <v>2186</v>
      </c>
      <c r="G259" s="183" t="s">
        <v>714</v>
      </c>
      <c r="H259" s="184">
        <v>1</v>
      </c>
      <c r="I259" s="185"/>
      <c r="J259" s="186">
        <f t="shared" si="70"/>
        <v>0</v>
      </c>
      <c r="K259" s="182" t="s">
        <v>459</v>
      </c>
      <c r="L259" s="39"/>
      <c r="M259" s="187" t="s">
        <v>5</v>
      </c>
      <c r="N259" s="188" t="s">
        <v>51</v>
      </c>
      <c r="O259" s="40"/>
      <c r="P259" s="189">
        <f t="shared" si="71"/>
        <v>0</v>
      </c>
      <c r="Q259" s="189">
        <v>0</v>
      </c>
      <c r="R259" s="189">
        <f t="shared" si="72"/>
        <v>0</v>
      </c>
      <c r="S259" s="189">
        <v>0</v>
      </c>
      <c r="T259" s="190">
        <f t="shared" si="73"/>
        <v>0</v>
      </c>
      <c r="AR259" s="22" t="s">
        <v>462</v>
      </c>
      <c r="AT259" s="22" t="s">
        <v>382</v>
      </c>
      <c r="AU259" s="22" t="s">
        <v>89</v>
      </c>
      <c r="AY259" s="22" t="s">
        <v>380</v>
      </c>
      <c r="BE259" s="191">
        <f t="shared" si="74"/>
        <v>0</v>
      </c>
      <c r="BF259" s="191">
        <f t="shared" si="75"/>
        <v>0</v>
      </c>
      <c r="BG259" s="191">
        <f t="shared" si="76"/>
        <v>0</v>
      </c>
      <c r="BH259" s="191">
        <f t="shared" si="77"/>
        <v>0</v>
      </c>
      <c r="BI259" s="191">
        <f t="shared" si="78"/>
        <v>0</v>
      </c>
      <c r="BJ259" s="22" t="s">
        <v>24</v>
      </c>
      <c r="BK259" s="191">
        <f t="shared" si="79"/>
        <v>0</v>
      </c>
      <c r="BL259" s="22" t="s">
        <v>462</v>
      </c>
      <c r="BM259" s="22" t="s">
        <v>2196</v>
      </c>
    </row>
    <row r="260" spans="2:65" s="1" customFormat="1" ht="22.5" customHeight="1">
      <c r="B260" s="179"/>
      <c r="C260" s="180" t="s">
        <v>953</v>
      </c>
      <c r="D260" s="180" t="s">
        <v>382</v>
      </c>
      <c r="E260" s="181" t="s">
        <v>2197</v>
      </c>
      <c r="F260" s="182" t="s">
        <v>2174</v>
      </c>
      <c r="G260" s="183" t="s">
        <v>714</v>
      </c>
      <c r="H260" s="184">
        <v>1</v>
      </c>
      <c r="I260" s="185"/>
      <c r="J260" s="186">
        <f t="shared" si="70"/>
        <v>0</v>
      </c>
      <c r="K260" s="182" t="s">
        <v>459</v>
      </c>
      <c r="L260" s="39"/>
      <c r="M260" s="187" t="s">
        <v>5</v>
      </c>
      <c r="N260" s="188" t="s">
        <v>51</v>
      </c>
      <c r="O260" s="40"/>
      <c r="P260" s="189">
        <f t="shared" si="71"/>
        <v>0</v>
      </c>
      <c r="Q260" s="189">
        <v>0</v>
      </c>
      <c r="R260" s="189">
        <f t="shared" si="72"/>
        <v>0</v>
      </c>
      <c r="S260" s="189">
        <v>0</v>
      </c>
      <c r="T260" s="190">
        <f t="shared" si="73"/>
        <v>0</v>
      </c>
      <c r="AR260" s="22" t="s">
        <v>462</v>
      </c>
      <c r="AT260" s="22" t="s">
        <v>382</v>
      </c>
      <c r="AU260" s="22" t="s">
        <v>89</v>
      </c>
      <c r="AY260" s="22" t="s">
        <v>380</v>
      </c>
      <c r="BE260" s="191">
        <f t="shared" si="74"/>
        <v>0</v>
      </c>
      <c r="BF260" s="191">
        <f t="shared" si="75"/>
        <v>0</v>
      </c>
      <c r="BG260" s="191">
        <f t="shared" si="76"/>
        <v>0</v>
      </c>
      <c r="BH260" s="191">
        <f t="shared" si="77"/>
        <v>0</v>
      </c>
      <c r="BI260" s="191">
        <f t="shared" si="78"/>
        <v>0</v>
      </c>
      <c r="BJ260" s="22" t="s">
        <v>24</v>
      </c>
      <c r="BK260" s="191">
        <f t="shared" si="79"/>
        <v>0</v>
      </c>
      <c r="BL260" s="22" t="s">
        <v>462</v>
      </c>
      <c r="BM260" s="22" t="s">
        <v>2198</v>
      </c>
    </row>
    <row r="261" spans="2:65" s="1" customFormat="1" ht="22.5" customHeight="1">
      <c r="B261" s="179"/>
      <c r="C261" s="180" t="s">
        <v>957</v>
      </c>
      <c r="D261" s="180" t="s">
        <v>382</v>
      </c>
      <c r="E261" s="181" t="s">
        <v>2199</v>
      </c>
      <c r="F261" s="182" t="s">
        <v>2186</v>
      </c>
      <c r="G261" s="183" t="s">
        <v>714</v>
      </c>
      <c r="H261" s="184">
        <v>2</v>
      </c>
      <c r="I261" s="185"/>
      <c r="J261" s="186">
        <f t="shared" si="70"/>
        <v>0</v>
      </c>
      <c r="K261" s="182" t="s">
        <v>459</v>
      </c>
      <c r="L261" s="39"/>
      <c r="M261" s="187" t="s">
        <v>5</v>
      </c>
      <c r="N261" s="188" t="s">
        <v>51</v>
      </c>
      <c r="O261" s="40"/>
      <c r="P261" s="189">
        <f t="shared" si="71"/>
        <v>0</v>
      </c>
      <c r="Q261" s="189">
        <v>0</v>
      </c>
      <c r="R261" s="189">
        <f t="shared" si="72"/>
        <v>0</v>
      </c>
      <c r="S261" s="189">
        <v>0</v>
      </c>
      <c r="T261" s="190">
        <f t="shared" si="73"/>
        <v>0</v>
      </c>
      <c r="AR261" s="22" t="s">
        <v>462</v>
      </c>
      <c r="AT261" s="22" t="s">
        <v>382</v>
      </c>
      <c r="AU261" s="22" t="s">
        <v>89</v>
      </c>
      <c r="AY261" s="22" t="s">
        <v>380</v>
      </c>
      <c r="BE261" s="191">
        <f t="shared" si="74"/>
        <v>0</v>
      </c>
      <c r="BF261" s="191">
        <f t="shared" si="75"/>
        <v>0</v>
      </c>
      <c r="BG261" s="191">
        <f t="shared" si="76"/>
        <v>0</v>
      </c>
      <c r="BH261" s="191">
        <f t="shared" si="77"/>
        <v>0</v>
      </c>
      <c r="BI261" s="191">
        <f t="shared" si="78"/>
        <v>0</v>
      </c>
      <c r="BJ261" s="22" t="s">
        <v>24</v>
      </c>
      <c r="BK261" s="191">
        <f t="shared" si="79"/>
        <v>0</v>
      </c>
      <c r="BL261" s="22" t="s">
        <v>462</v>
      </c>
      <c r="BM261" s="22" t="s">
        <v>2200</v>
      </c>
    </row>
    <row r="262" spans="2:65" s="1" customFormat="1" ht="22.5" customHeight="1">
      <c r="B262" s="179"/>
      <c r="C262" s="180" t="s">
        <v>962</v>
      </c>
      <c r="D262" s="180" t="s">
        <v>382</v>
      </c>
      <c r="E262" s="181" t="s">
        <v>2201</v>
      </c>
      <c r="F262" s="182" t="s">
        <v>2202</v>
      </c>
      <c r="G262" s="183" t="s">
        <v>714</v>
      </c>
      <c r="H262" s="184">
        <v>2</v>
      </c>
      <c r="I262" s="185"/>
      <c r="J262" s="186">
        <f t="shared" si="70"/>
        <v>0</v>
      </c>
      <c r="K262" s="182" t="s">
        <v>459</v>
      </c>
      <c r="L262" s="39"/>
      <c r="M262" s="187" t="s">
        <v>5</v>
      </c>
      <c r="N262" s="188" t="s">
        <v>51</v>
      </c>
      <c r="O262" s="40"/>
      <c r="P262" s="189">
        <f t="shared" si="71"/>
        <v>0</v>
      </c>
      <c r="Q262" s="189">
        <v>0</v>
      </c>
      <c r="R262" s="189">
        <f t="shared" si="72"/>
        <v>0</v>
      </c>
      <c r="S262" s="189">
        <v>0</v>
      </c>
      <c r="T262" s="190">
        <f t="shared" si="73"/>
        <v>0</v>
      </c>
      <c r="AR262" s="22" t="s">
        <v>462</v>
      </c>
      <c r="AT262" s="22" t="s">
        <v>382</v>
      </c>
      <c r="AU262" s="22" t="s">
        <v>89</v>
      </c>
      <c r="AY262" s="22" t="s">
        <v>380</v>
      </c>
      <c r="BE262" s="191">
        <f t="shared" si="74"/>
        <v>0</v>
      </c>
      <c r="BF262" s="191">
        <f t="shared" si="75"/>
        <v>0</v>
      </c>
      <c r="BG262" s="191">
        <f t="shared" si="76"/>
        <v>0</v>
      </c>
      <c r="BH262" s="191">
        <f t="shared" si="77"/>
        <v>0</v>
      </c>
      <c r="BI262" s="191">
        <f t="shared" si="78"/>
        <v>0</v>
      </c>
      <c r="BJ262" s="22" t="s">
        <v>24</v>
      </c>
      <c r="BK262" s="191">
        <f t="shared" si="79"/>
        <v>0</v>
      </c>
      <c r="BL262" s="22" t="s">
        <v>462</v>
      </c>
      <c r="BM262" s="22" t="s">
        <v>2203</v>
      </c>
    </row>
    <row r="263" spans="2:65" s="1" customFormat="1" ht="22.5" customHeight="1">
      <c r="B263" s="179"/>
      <c r="C263" s="180" t="s">
        <v>966</v>
      </c>
      <c r="D263" s="180" t="s">
        <v>382</v>
      </c>
      <c r="E263" s="181" t="s">
        <v>2204</v>
      </c>
      <c r="F263" s="182" t="s">
        <v>2205</v>
      </c>
      <c r="G263" s="183" t="s">
        <v>714</v>
      </c>
      <c r="H263" s="184">
        <v>1</v>
      </c>
      <c r="I263" s="185"/>
      <c r="J263" s="186">
        <f t="shared" si="70"/>
        <v>0</v>
      </c>
      <c r="K263" s="182" t="s">
        <v>459</v>
      </c>
      <c r="L263" s="39"/>
      <c r="M263" s="187" t="s">
        <v>5</v>
      </c>
      <c r="N263" s="188" t="s">
        <v>51</v>
      </c>
      <c r="O263" s="40"/>
      <c r="P263" s="189">
        <f t="shared" si="71"/>
        <v>0</v>
      </c>
      <c r="Q263" s="189">
        <v>0</v>
      </c>
      <c r="R263" s="189">
        <f t="shared" si="72"/>
        <v>0</v>
      </c>
      <c r="S263" s="189">
        <v>0</v>
      </c>
      <c r="T263" s="190">
        <f t="shared" si="73"/>
        <v>0</v>
      </c>
      <c r="AR263" s="22" t="s">
        <v>462</v>
      </c>
      <c r="AT263" s="22" t="s">
        <v>382</v>
      </c>
      <c r="AU263" s="22" t="s">
        <v>89</v>
      </c>
      <c r="AY263" s="22" t="s">
        <v>380</v>
      </c>
      <c r="BE263" s="191">
        <f t="shared" si="74"/>
        <v>0</v>
      </c>
      <c r="BF263" s="191">
        <f t="shared" si="75"/>
        <v>0</v>
      </c>
      <c r="BG263" s="191">
        <f t="shared" si="76"/>
        <v>0</v>
      </c>
      <c r="BH263" s="191">
        <f t="shared" si="77"/>
        <v>0</v>
      </c>
      <c r="BI263" s="191">
        <f t="shared" si="78"/>
        <v>0</v>
      </c>
      <c r="BJ263" s="22" t="s">
        <v>24</v>
      </c>
      <c r="BK263" s="191">
        <f t="shared" si="79"/>
        <v>0</v>
      </c>
      <c r="BL263" s="22" t="s">
        <v>462</v>
      </c>
      <c r="BM263" s="22" t="s">
        <v>2206</v>
      </c>
    </row>
    <row r="264" spans="2:65" s="1" customFormat="1" ht="22.5" customHeight="1">
      <c r="B264" s="179"/>
      <c r="C264" s="180" t="s">
        <v>973</v>
      </c>
      <c r="D264" s="180" t="s">
        <v>382</v>
      </c>
      <c r="E264" s="181" t="s">
        <v>2207</v>
      </c>
      <c r="F264" s="182" t="s">
        <v>2180</v>
      </c>
      <c r="G264" s="183" t="s">
        <v>714</v>
      </c>
      <c r="H264" s="184">
        <v>1</v>
      </c>
      <c r="I264" s="185"/>
      <c r="J264" s="186">
        <f t="shared" si="70"/>
        <v>0</v>
      </c>
      <c r="K264" s="182" t="s">
        <v>459</v>
      </c>
      <c r="L264" s="39"/>
      <c r="M264" s="187" t="s">
        <v>5</v>
      </c>
      <c r="N264" s="188" t="s">
        <v>51</v>
      </c>
      <c r="O264" s="40"/>
      <c r="P264" s="189">
        <f t="shared" si="71"/>
        <v>0</v>
      </c>
      <c r="Q264" s="189">
        <v>0</v>
      </c>
      <c r="R264" s="189">
        <f t="shared" si="72"/>
        <v>0</v>
      </c>
      <c r="S264" s="189">
        <v>0</v>
      </c>
      <c r="T264" s="190">
        <f t="shared" si="73"/>
        <v>0</v>
      </c>
      <c r="AR264" s="22" t="s">
        <v>462</v>
      </c>
      <c r="AT264" s="22" t="s">
        <v>382</v>
      </c>
      <c r="AU264" s="22" t="s">
        <v>89</v>
      </c>
      <c r="AY264" s="22" t="s">
        <v>380</v>
      </c>
      <c r="BE264" s="191">
        <f t="shared" si="74"/>
        <v>0</v>
      </c>
      <c r="BF264" s="191">
        <f t="shared" si="75"/>
        <v>0</v>
      </c>
      <c r="BG264" s="191">
        <f t="shared" si="76"/>
        <v>0</v>
      </c>
      <c r="BH264" s="191">
        <f t="shared" si="77"/>
        <v>0</v>
      </c>
      <c r="BI264" s="191">
        <f t="shared" si="78"/>
        <v>0</v>
      </c>
      <c r="BJ264" s="22" t="s">
        <v>24</v>
      </c>
      <c r="BK264" s="191">
        <f t="shared" si="79"/>
        <v>0</v>
      </c>
      <c r="BL264" s="22" t="s">
        <v>462</v>
      </c>
      <c r="BM264" s="22" t="s">
        <v>2208</v>
      </c>
    </row>
    <row r="265" spans="2:65" s="1" customFormat="1" ht="22.5" customHeight="1">
      <c r="B265" s="179"/>
      <c r="C265" s="180" t="s">
        <v>977</v>
      </c>
      <c r="D265" s="180" t="s">
        <v>382</v>
      </c>
      <c r="E265" s="181" t="s">
        <v>2209</v>
      </c>
      <c r="F265" s="182" t="s">
        <v>2186</v>
      </c>
      <c r="G265" s="183" t="s">
        <v>714</v>
      </c>
      <c r="H265" s="184">
        <v>1</v>
      </c>
      <c r="I265" s="185"/>
      <c r="J265" s="186">
        <f t="shared" si="70"/>
        <v>0</v>
      </c>
      <c r="K265" s="182" t="s">
        <v>459</v>
      </c>
      <c r="L265" s="39"/>
      <c r="M265" s="187" t="s">
        <v>5</v>
      </c>
      <c r="N265" s="188" t="s">
        <v>51</v>
      </c>
      <c r="O265" s="40"/>
      <c r="P265" s="189">
        <f t="shared" si="71"/>
        <v>0</v>
      </c>
      <c r="Q265" s="189">
        <v>0</v>
      </c>
      <c r="R265" s="189">
        <f t="shared" si="72"/>
        <v>0</v>
      </c>
      <c r="S265" s="189">
        <v>0</v>
      </c>
      <c r="T265" s="190">
        <f t="shared" si="73"/>
        <v>0</v>
      </c>
      <c r="AR265" s="22" t="s">
        <v>462</v>
      </c>
      <c r="AT265" s="22" t="s">
        <v>382</v>
      </c>
      <c r="AU265" s="22" t="s">
        <v>89</v>
      </c>
      <c r="AY265" s="22" t="s">
        <v>380</v>
      </c>
      <c r="BE265" s="191">
        <f t="shared" si="74"/>
        <v>0</v>
      </c>
      <c r="BF265" s="191">
        <f t="shared" si="75"/>
        <v>0</v>
      </c>
      <c r="BG265" s="191">
        <f t="shared" si="76"/>
        <v>0</v>
      </c>
      <c r="BH265" s="191">
        <f t="shared" si="77"/>
        <v>0</v>
      </c>
      <c r="BI265" s="191">
        <f t="shared" si="78"/>
        <v>0</v>
      </c>
      <c r="BJ265" s="22" t="s">
        <v>24</v>
      </c>
      <c r="BK265" s="191">
        <f t="shared" si="79"/>
        <v>0</v>
      </c>
      <c r="BL265" s="22" t="s">
        <v>462</v>
      </c>
      <c r="BM265" s="22" t="s">
        <v>2210</v>
      </c>
    </row>
    <row r="266" spans="2:65" s="1" customFormat="1" ht="22.5" customHeight="1">
      <c r="B266" s="179"/>
      <c r="C266" s="180" t="s">
        <v>981</v>
      </c>
      <c r="D266" s="180" t="s">
        <v>382</v>
      </c>
      <c r="E266" s="181" t="s">
        <v>2211</v>
      </c>
      <c r="F266" s="182" t="s">
        <v>2186</v>
      </c>
      <c r="G266" s="183" t="s">
        <v>714</v>
      </c>
      <c r="H266" s="184">
        <v>2</v>
      </c>
      <c r="I266" s="185"/>
      <c r="J266" s="186">
        <f t="shared" si="70"/>
        <v>0</v>
      </c>
      <c r="K266" s="182" t="s">
        <v>459</v>
      </c>
      <c r="L266" s="39"/>
      <c r="M266" s="187" t="s">
        <v>5</v>
      </c>
      <c r="N266" s="188" t="s">
        <v>51</v>
      </c>
      <c r="O266" s="40"/>
      <c r="P266" s="189">
        <f t="shared" si="71"/>
        <v>0</v>
      </c>
      <c r="Q266" s="189">
        <v>0</v>
      </c>
      <c r="R266" s="189">
        <f t="shared" si="72"/>
        <v>0</v>
      </c>
      <c r="S266" s="189">
        <v>0</v>
      </c>
      <c r="T266" s="190">
        <f t="shared" si="73"/>
        <v>0</v>
      </c>
      <c r="AR266" s="22" t="s">
        <v>462</v>
      </c>
      <c r="AT266" s="22" t="s">
        <v>382</v>
      </c>
      <c r="AU266" s="22" t="s">
        <v>89</v>
      </c>
      <c r="AY266" s="22" t="s">
        <v>380</v>
      </c>
      <c r="BE266" s="191">
        <f t="shared" si="74"/>
        <v>0</v>
      </c>
      <c r="BF266" s="191">
        <f t="shared" si="75"/>
        <v>0</v>
      </c>
      <c r="BG266" s="191">
        <f t="shared" si="76"/>
        <v>0</v>
      </c>
      <c r="BH266" s="191">
        <f t="shared" si="77"/>
        <v>0</v>
      </c>
      <c r="BI266" s="191">
        <f t="shared" si="78"/>
        <v>0</v>
      </c>
      <c r="BJ266" s="22" t="s">
        <v>24</v>
      </c>
      <c r="BK266" s="191">
        <f t="shared" si="79"/>
        <v>0</v>
      </c>
      <c r="BL266" s="22" t="s">
        <v>462</v>
      </c>
      <c r="BM266" s="22" t="s">
        <v>2212</v>
      </c>
    </row>
    <row r="267" spans="2:65" s="1" customFormat="1" ht="22.5" customHeight="1">
      <c r="B267" s="179"/>
      <c r="C267" s="180" t="s">
        <v>985</v>
      </c>
      <c r="D267" s="180" t="s">
        <v>382</v>
      </c>
      <c r="E267" s="181" t="s">
        <v>2213</v>
      </c>
      <c r="F267" s="182" t="s">
        <v>2186</v>
      </c>
      <c r="G267" s="183" t="s">
        <v>714</v>
      </c>
      <c r="H267" s="184">
        <v>1</v>
      </c>
      <c r="I267" s="185"/>
      <c r="J267" s="186">
        <f t="shared" si="70"/>
        <v>0</v>
      </c>
      <c r="K267" s="182" t="s">
        <v>459</v>
      </c>
      <c r="L267" s="39"/>
      <c r="M267" s="187" t="s">
        <v>5</v>
      </c>
      <c r="N267" s="188" t="s">
        <v>51</v>
      </c>
      <c r="O267" s="40"/>
      <c r="P267" s="189">
        <f t="shared" si="71"/>
        <v>0</v>
      </c>
      <c r="Q267" s="189">
        <v>0</v>
      </c>
      <c r="R267" s="189">
        <f t="shared" si="72"/>
        <v>0</v>
      </c>
      <c r="S267" s="189">
        <v>0</v>
      </c>
      <c r="T267" s="190">
        <f t="shared" si="73"/>
        <v>0</v>
      </c>
      <c r="AR267" s="22" t="s">
        <v>462</v>
      </c>
      <c r="AT267" s="22" t="s">
        <v>382</v>
      </c>
      <c r="AU267" s="22" t="s">
        <v>89</v>
      </c>
      <c r="AY267" s="22" t="s">
        <v>380</v>
      </c>
      <c r="BE267" s="191">
        <f t="shared" si="74"/>
        <v>0</v>
      </c>
      <c r="BF267" s="191">
        <f t="shared" si="75"/>
        <v>0</v>
      </c>
      <c r="BG267" s="191">
        <f t="shared" si="76"/>
        <v>0</v>
      </c>
      <c r="BH267" s="191">
        <f t="shared" si="77"/>
        <v>0</v>
      </c>
      <c r="BI267" s="191">
        <f t="shared" si="78"/>
        <v>0</v>
      </c>
      <c r="BJ267" s="22" t="s">
        <v>24</v>
      </c>
      <c r="BK267" s="191">
        <f t="shared" si="79"/>
        <v>0</v>
      </c>
      <c r="BL267" s="22" t="s">
        <v>462</v>
      </c>
      <c r="BM267" s="22" t="s">
        <v>2214</v>
      </c>
    </row>
    <row r="268" spans="2:65" s="1" customFormat="1" ht="22.5" customHeight="1">
      <c r="B268" s="179"/>
      <c r="C268" s="180" t="s">
        <v>989</v>
      </c>
      <c r="D268" s="180" t="s">
        <v>382</v>
      </c>
      <c r="E268" s="181" t="s">
        <v>2215</v>
      </c>
      <c r="F268" s="182" t="s">
        <v>2177</v>
      </c>
      <c r="G268" s="183" t="s">
        <v>714</v>
      </c>
      <c r="H268" s="184">
        <v>1</v>
      </c>
      <c r="I268" s="185"/>
      <c r="J268" s="186">
        <f t="shared" si="70"/>
        <v>0</v>
      </c>
      <c r="K268" s="182" t="s">
        <v>459</v>
      </c>
      <c r="L268" s="39"/>
      <c r="M268" s="187" t="s">
        <v>5</v>
      </c>
      <c r="N268" s="188" t="s">
        <v>51</v>
      </c>
      <c r="O268" s="40"/>
      <c r="P268" s="189">
        <f t="shared" si="71"/>
        <v>0</v>
      </c>
      <c r="Q268" s="189">
        <v>0</v>
      </c>
      <c r="R268" s="189">
        <f t="shared" si="72"/>
        <v>0</v>
      </c>
      <c r="S268" s="189">
        <v>0</v>
      </c>
      <c r="T268" s="190">
        <f t="shared" si="73"/>
        <v>0</v>
      </c>
      <c r="AR268" s="22" t="s">
        <v>462</v>
      </c>
      <c r="AT268" s="22" t="s">
        <v>382</v>
      </c>
      <c r="AU268" s="22" t="s">
        <v>89</v>
      </c>
      <c r="AY268" s="22" t="s">
        <v>380</v>
      </c>
      <c r="BE268" s="191">
        <f t="shared" si="74"/>
        <v>0</v>
      </c>
      <c r="BF268" s="191">
        <f t="shared" si="75"/>
        <v>0</v>
      </c>
      <c r="BG268" s="191">
        <f t="shared" si="76"/>
        <v>0</v>
      </c>
      <c r="BH268" s="191">
        <f t="shared" si="77"/>
        <v>0</v>
      </c>
      <c r="BI268" s="191">
        <f t="shared" si="78"/>
        <v>0</v>
      </c>
      <c r="BJ268" s="22" t="s">
        <v>24</v>
      </c>
      <c r="BK268" s="191">
        <f t="shared" si="79"/>
        <v>0</v>
      </c>
      <c r="BL268" s="22" t="s">
        <v>462</v>
      </c>
      <c r="BM268" s="22" t="s">
        <v>2216</v>
      </c>
    </row>
    <row r="269" spans="2:65" s="1" customFormat="1" ht="22.5" customHeight="1">
      <c r="B269" s="179"/>
      <c r="C269" s="180" t="s">
        <v>993</v>
      </c>
      <c r="D269" s="180" t="s">
        <v>382</v>
      </c>
      <c r="E269" s="181" t="s">
        <v>2217</v>
      </c>
      <c r="F269" s="182" t="s">
        <v>2205</v>
      </c>
      <c r="G269" s="183" t="s">
        <v>714</v>
      </c>
      <c r="H269" s="184">
        <v>1</v>
      </c>
      <c r="I269" s="185"/>
      <c r="J269" s="186">
        <f t="shared" si="70"/>
        <v>0</v>
      </c>
      <c r="K269" s="182" t="s">
        <v>459</v>
      </c>
      <c r="L269" s="39"/>
      <c r="M269" s="187" t="s">
        <v>5</v>
      </c>
      <c r="N269" s="188" t="s">
        <v>51</v>
      </c>
      <c r="O269" s="40"/>
      <c r="P269" s="189">
        <f t="shared" si="71"/>
        <v>0</v>
      </c>
      <c r="Q269" s="189">
        <v>0</v>
      </c>
      <c r="R269" s="189">
        <f t="shared" si="72"/>
        <v>0</v>
      </c>
      <c r="S269" s="189">
        <v>0</v>
      </c>
      <c r="T269" s="190">
        <f t="shared" si="73"/>
        <v>0</v>
      </c>
      <c r="AR269" s="22" t="s">
        <v>462</v>
      </c>
      <c r="AT269" s="22" t="s">
        <v>382</v>
      </c>
      <c r="AU269" s="22" t="s">
        <v>89</v>
      </c>
      <c r="AY269" s="22" t="s">
        <v>380</v>
      </c>
      <c r="BE269" s="191">
        <f t="shared" si="74"/>
        <v>0</v>
      </c>
      <c r="BF269" s="191">
        <f t="shared" si="75"/>
        <v>0</v>
      </c>
      <c r="BG269" s="191">
        <f t="shared" si="76"/>
        <v>0</v>
      </c>
      <c r="BH269" s="191">
        <f t="shared" si="77"/>
        <v>0</v>
      </c>
      <c r="BI269" s="191">
        <f t="shared" si="78"/>
        <v>0</v>
      </c>
      <c r="BJ269" s="22" t="s">
        <v>24</v>
      </c>
      <c r="BK269" s="191">
        <f t="shared" si="79"/>
        <v>0</v>
      </c>
      <c r="BL269" s="22" t="s">
        <v>462</v>
      </c>
      <c r="BM269" s="22" t="s">
        <v>2218</v>
      </c>
    </row>
    <row r="270" spans="2:65" s="1" customFormat="1" ht="22.5" customHeight="1">
      <c r="B270" s="179"/>
      <c r="C270" s="180" t="s">
        <v>997</v>
      </c>
      <c r="D270" s="180" t="s">
        <v>382</v>
      </c>
      <c r="E270" s="181" t="s">
        <v>2219</v>
      </c>
      <c r="F270" s="182" t="s">
        <v>2220</v>
      </c>
      <c r="G270" s="183" t="s">
        <v>714</v>
      </c>
      <c r="H270" s="184">
        <v>1</v>
      </c>
      <c r="I270" s="185"/>
      <c r="J270" s="186">
        <f t="shared" si="70"/>
        <v>0</v>
      </c>
      <c r="K270" s="182" t="s">
        <v>459</v>
      </c>
      <c r="L270" s="39"/>
      <c r="M270" s="187" t="s">
        <v>5</v>
      </c>
      <c r="N270" s="188" t="s">
        <v>51</v>
      </c>
      <c r="O270" s="40"/>
      <c r="P270" s="189">
        <f t="shared" si="71"/>
        <v>0</v>
      </c>
      <c r="Q270" s="189">
        <v>0</v>
      </c>
      <c r="R270" s="189">
        <f t="shared" si="72"/>
        <v>0</v>
      </c>
      <c r="S270" s="189">
        <v>0</v>
      </c>
      <c r="T270" s="190">
        <f t="shared" si="73"/>
        <v>0</v>
      </c>
      <c r="AR270" s="22" t="s">
        <v>462</v>
      </c>
      <c r="AT270" s="22" t="s">
        <v>382</v>
      </c>
      <c r="AU270" s="22" t="s">
        <v>89</v>
      </c>
      <c r="AY270" s="22" t="s">
        <v>380</v>
      </c>
      <c r="BE270" s="191">
        <f t="shared" si="74"/>
        <v>0</v>
      </c>
      <c r="BF270" s="191">
        <f t="shared" si="75"/>
        <v>0</v>
      </c>
      <c r="BG270" s="191">
        <f t="shared" si="76"/>
        <v>0</v>
      </c>
      <c r="BH270" s="191">
        <f t="shared" si="77"/>
        <v>0</v>
      </c>
      <c r="BI270" s="191">
        <f t="shared" si="78"/>
        <v>0</v>
      </c>
      <c r="BJ270" s="22" t="s">
        <v>24</v>
      </c>
      <c r="BK270" s="191">
        <f t="shared" si="79"/>
        <v>0</v>
      </c>
      <c r="BL270" s="22" t="s">
        <v>462</v>
      </c>
      <c r="BM270" s="22" t="s">
        <v>2221</v>
      </c>
    </row>
    <row r="271" spans="2:65" s="1" customFormat="1" ht="22.5" customHeight="1">
      <c r="B271" s="179"/>
      <c r="C271" s="180" t="s">
        <v>1001</v>
      </c>
      <c r="D271" s="180" t="s">
        <v>382</v>
      </c>
      <c r="E271" s="181" t="s">
        <v>2222</v>
      </c>
      <c r="F271" s="182" t="s">
        <v>2223</v>
      </c>
      <c r="G271" s="183" t="s">
        <v>714</v>
      </c>
      <c r="H271" s="184">
        <v>1</v>
      </c>
      <c r="I271" s="185"/>
      <c r="J271" s="186">
        <f t="shared" si="70"/>
        <v>0</v>
      </c>
      <c r="K271" s="182" t="s">
        <v>459</v>
      </c>
      <c r="L271" s="39"/>
      <c r="M271" s="187" t="s">
        <v>5</v>
      </c>
      <c r="N271" s="188" t="s">
        <v>51</v>
      </c>
      <c r="O271" s="40"/>
      <c r="P271" s="189">
        <f t="shared" si="71"/>
        <v>0</v>
      </c>
      <c r="Q271" s="189">
        <v>0</v>
      </c>
      <c r="R271" s="189">
        <f t="shared" si="72"/>
        <v>0</v>
      </c>
      <c r="S271" s="189">
        <v>0</v>
      </c>
      <c r="T271" s="190">
        <f t="shared" si="73"/>
        <v>0</v>
      </c>
      <c r="AR271" s="22" t="s">
        <v>462</v>
      </c>
      <c r="AT271" s="22" t="s">
        <v>382</v>
      </c>
      <c r="AU271" s="22" t="s">
        <v>89</v>
      </c>
      <c r="AY271" s="22" t="s">
        <v>380</v>
      </c>
      <c r="BE271" s="191">
        <f t="shared" si="74"/>
        <v>0</v>
      </c>
      <c r="BF271" s="191">
        <f t="shared" si="75"/>
        <v>0</v>
      </c>
      <c r="BG271" s="191">
        <f t="shared" si="76"/>
        <v>0</v>
      </c>
      <c r="BH271" s="191">
        <f t="shared" si="77"/>
        <v>0</v>
      </c>
      <c r="BI271" s="191">
        <f t="shared" si="78"/>
        <v>0</v>
      </c>
      <c r="BJ271" s="22" t="s">
        <v>24</v>
      </c>
      <c r="BK271" s="191">
        <f t="shared" si="79"/>
        <v>0</v>
      </c>
      <c r="BL271" s="22" t="s">
        <v>462</v>
      </c>
      <c r="BM271" s="22" t="s">
        <v>2224</v>
      </c>
    </row>
    <row r="272" spans="2:65" s="1" customFormat="1" ht="22.5" customHeight="1">
      <c r="B272" s="179"/>
      <c r="C272" s="180" t="s">
        <v>1005</v>
      </c>
      <c r="D272" s="180" t="s">
        <v>382</v>
      </c>
      <c r="E272" s="181" t="s">
        <v>2225</v>
      </c>
      <c r="F272" s="182" t="s">
        <v>2223</v>
      </c>
      <c r="G272" s="183" t="s">
        <v>714</v>
      </c>
      <c r="H272" s="184">
        <v>1</v>
      </c>
      <c r="I272" s="185"/>
      <c r="J272" s="186">
        <f t="shared" si="70"/>
        <v>0</v>
      </c>
      <c r="K272" s="182" t="s">
        <v>459</v>
      </c>
      <c r="L272" s="39"/>
      <c r="M272" s="187" t="s">
        <v>5</v>
      </c>
      <c r="N272" s="188" t="s">
        <v>51</v>
      </c>
      <c r="O272" s="40"/>
      <c r="P272" s="189">
        <f t="shared" si="71"/>
        <v>0</v>
      </c>
      <c r="Q272" s="189">
        <v>0</v>
      </c>
      <c r="R272" s="189">
        <f t="shared" si="72"/>
        <v>0</v>
      </c>
      <c r="S272" s="189">
        <v>0</v>
      </c>
      <c r="T272" s="190">
        <f t="shared" si="73"/>
        <v>0</v>
      </c>
      <c r="AR272" s="22" t="s">
        <v>462</v>
      </c>
      <c r="AT272" s="22" t="s">
        <v>382</v>
      </c>
      <c r="AU272" s="22" t="s">
        <v>89</v>
      </c>
      <c r="AY272" s="22" t="s">
        <v>380</v>
      </c>
      <c r="BE272" s="191">
        <f t="shared" si="74"/>
        <v>0</v>
      </c>
      <c r="BF272" s="191">
        <f t="shared" si="75"/>
        <v>0</v>
      </c>
      <c r="BG272" s="191">
        <f t="shared" si="76"/>
        <v>0</v>
      </c>
      <c r="BH272" s="191">
        <f t="shared" si="77"/>
        <v>0</v>
      </c>
      <c r="BI272" s="191">
        <f t="shared" si="78"/>
        <v>0</v>
      </c>
      <c r="BJ272" s="22" t="s">
        <v>24</v>
      </c>
      <c r="BK272" s="191">
        <f t="shared" si="79"/>
        <v>0</v>
      </c>
      <c r="BL272" s="22" t="s">
        <v>462</v>
      </c>
      <c r="BM272" s="22" t="s">
        <v>2226</v>
      </c>
    </row>
    <row r="273" spans="2:65" s="1" customFormat="1" ht="22.5" customHeight="1">
      <c r="B273" s="179"/>
      <c r="C273" s="180" t="s">
        <v>1009</v>
      </c>
      <c r="D273" s="180" t="s">
        <v>382</v>
      </c>
      <c r="E273" s="181" t="s">
        <v>2227</v>
      </c>
      <c r="F273" s="182" t="s">
        <v>2228</v>
      </c>
      <c r="G273" s="183" t="s">
        <v>714</v>
      </c>
      <c r="H273" s="184">
        <v>1</v>
      </c>
      <c r="I273" s="185"/>
      <c r="J273" s="186">
        <f t="shared" si="70"/>
        <v>0</v>
      </c>
      <c r="K273" s="182" t="s">
        <v>459</v>
      </c>
      <c r="L273" s="39"/>
      <c r="M273" s="187" t="s">
        <v>5</v>
      </c>
      <c r="N273" s="188" t="s">
        <v>51</v>
      </c>
      <c r="O273" s="40"/>
      <c r="P273" s="189">
        <f t="shared" si="71"/>
        <v>0</v>
      </c>
      <c r="Q273" s="189">
        <v>0</v>
      </c>
      <c r="R273" s="189">
        <f t="shared" si="72"/>
        <v>0</v>
      </c>
      <c r="S273" s="189">
        <v>0</v>
      </c>
      <c r="T273" s="190">
        <f t="shared" si="73"/>
        <v>0</v>
      </c>
      <c r="AR273" s="22" t="s">
        <v>462</v>
      </c>
      <c r="AT273" s="22" t="s">
        <v>382</v>
      </c>
      <c r="AU273" s="22" t="s">
        <v>89</v>
      </c>
      <c r="AY273" s="22" t="s">
        <v>380</v>
      </c>
      <c r="BE273" s="191">
        <f t="shared" si="74"/>
        <v>0</v>
      </c>
      <c r="BF273" s="191">
        <f t="shared" si="75"/>
        <v>0</v>
      </c>
      <c r="BG273" s="191">
        <f t="shared" si="76"/>
        <v>0</v>
      </c>
      <c r="BH273" s="191">
        <f t="shared" si="77"/>
        <v>0</v>
      </c>
      <c r="BI273" s="191">
        <f t="shared" si="78"/>
        <v>0</v>
      </c>
      <c r="BJ273" s="22" t="s">
        <v>24</v>
      </c>
      <c r="BK273" s="191">
        <f t="shared" si="79"/>
        <v>0</v>
      </c>
      <c r="BL273" s="22" t="s">
        <v>462</v>
      </c>
      <c r="BM273" s="22" t="s">
        <v>2229</v>
      </c>
    </row>
    <row r="274" spans="2:65" s="1" customFormat="1" ht="22.5" customHeight="1">
      <c r="B274" s="179"/>
      <c r="C274" s="180" t="s">
        <v>1013</v>
      </c>
      <c r="D274" s="180" t="s">
        <v>382</v>
      </c>
      <c r="E274" s="181" t="s">
        <v>2230</v>
      </c>
      <c r="F274" s="182" t="s">
        <v>2231</v>
      </c>
      <c r="G274" s="183" t="s">
        <v>714</v>
      </c>
      <c r="H274" s="184">
        <v>1</v>
      </c>
      <c r="I274" s="185"/>
      <c r="J274" s="186">
        <f t="shared" si="70"/>
        <v>0</v>
      </c>
      <c r="K274" s="182" t="s">
        <v>459</v>
      </c>
      <c r="L274" s="39"/>
      <c r="M274" s="187" t="s">
        <v>5</v>
      </c>
      <c r="N274" s="188" t="s">
        <v>51</v>
      </c>
      <c r="O274" s="40"/>
      <c r="P274" s="189">
        <f t="shared" si="71"/>
        <v>0</v>
      </c>
      <c r="Q274" s="189">
        <v>0</v>
      </c>
      <c r="R274" s="189">
        <f t="shared" si="72"/>
        <v>0</v>
      </c>
      <c r="S274" s="189">
        <v>0</v>
      </c>
      <c r="T274" s="190">
        <f t="shared" si="73"/>
        <v>0</v>
      </c>
      <c r="AR274" s="22" t="s">
        <v>462</v>
      </c>
      <c r="AT274" s="22" t="s">
        <v>382</v>
      </c>
      <c r="AU274" s="22" t="s">
        <v>89</v>
      </c>
      <c r="AY274" s="22" t="s">
        <v>380</v>
      </c>
      <c r="BE274" s="191">
        <f t="shared" si="74"/>
        <v>0</v>
      </c>
      <c r="BF274" s="191">
        <f t="shared" si="75"/>
        <v>0</v>
      </c>
      <c r="BG274" s="191">
        <f t="shared" si="76"/>
        <v>0</v>
      </c>
      <c r="BH274" s="191">
        <f t="shared" si="77"/>
        <v>0</v>
      </c>
      <c r="BI274" s="191">
        <f t="shared" si="78"/>
        <v>0</v>
      </c>
      <c r="BJ274" s="22" t="s">
        <v>24</v>
      </c>
      <c r="BK274" s="191">
        <f t="shared" si="79"/>
        <v>0</v>
      </c>
      <c r="BL274" s="22" t="s">
        <v>462</v>
      </c>
      <c r="BM274" s="22" t="s">
        <v>2232</v>
      </c>
    </row>
    <row r="275" spans="2:65" s="1" customFormat="1" ht="22.5" customHeight="1">
      <c r="B275" s="179"/>
      <c r="C275" s="180" t="s">
        <v>1020</v>
      </c>
      <c r="D275" s="180" t="s">
        <v>382</v>
      </c>
      <c r="E275" s="181" t="s">
        <v>2233</v>
      </c>
      <c r="F275" s="182" t="s">
        <v>2234</v>
      </c>
      <c r="G275" s="183" t="s">
        <v>714</v>
      </c>
      <c r="H275" s="184">
        <v>5</v>
      </c>
      <c r="I275" s="185"/>
      <c r="J275" s="186">
        <f t="shared" si="70"/>
        <v>0</v>
      </c>
      <c r="K275" s="182" t="s">
        <v>459</v>
      </c>
      <c r="L275" s="39"/>
      <c r="M275" s="187" t="s">
        <v>5</v>
      </c>
      <c r="N275" s="188" t="s">
        <v>51</v>
      </c>
      <c r="O275" s="40"/>
      <c r="P275" s="189">
        <f t="shared" si="71"/>
        <v>0</v>
      </c>
      <c r="Q275" s="189">
        <v>0</v>
      </c>
      <c r="R275" s="189">
        <f t="shared" si="72"/>
        <v>0</v>
      </c>
      <c r="S275" s="189">
        <v>0</v>
      </c>
      <c r="T275" s="190">
        <f t="shared" si="73"/>
        <v>0</v>
      </c>
      <c r="AR275" s="22" t="s">
        <v>462</v>
      </c>
      <c r="AT275" s="22" t="s">
        <v>382</v>
      </c>
      <c r="AU275" s="22" t="s">
        <v>89</v>
      </c>
      <c r="AY275" s="22" t="s">
        <v>380</v>
      </c>
      <c r="BE275" s="191">
        <f t="shared" si="74"/>
        <v>0</v>
      </c>
      <c r="BF275" s="191">
        <f t="shared" si="75"/>
        <v>0</v>
      </c>
      <c r="BG275" s="191">
        <f t="shared" si="76"/>
        <v>0</v>
      </c>
      <c r="BH275" s="191">
        <f t="shared" si="77"/>
        <v>0</v>
      </c>
      <c r="BI275" s="191">
        <f t="shared" si="78"/>
        <v>0</v>
      </c>
      <c r="BJ275" s="22" t="s">
        <v>24</v>
      </c>
      <c r="BK275" s="191">
        <f t="shared" si="79"/>
        <v>0</v>
      </c>
      <c r="BL275" s="22" t="s">
        <v>462</v>
      </c>
      <c r="BM275" s="22" t="s">
        <v>2235</v>
      </c>
    </row>
    <row r="276" spans="2:65" s="1" customFormat="1" ht="22.5" customHeight="1">
      <c r="B276" s="179"/>
      <c r="C276" s="180" t="s">
        <v>1024</v>
      </c>
      <c r="D276" s="180" t="s">
        <v>382</v>
      </c>
      <c r="E276" s="181" t="s">
        <v>2236</v>
      </c>
      <c r="F276" s="182" t="s">
        <v>2228</v>
      </c>
      <c r="G276" s="183" t="s">
        <v>714</v>
      </c>
      <c r="H276" s="184">
        <v>1</v>
      </c>
      <c r="I276" s="185"/>
      <c r="J276" s="186">
        <f t="shared" si="70"/>
        <v>0</v>
      </c>
      <c r="K276" s="182" t="s">
        <v>459</v>
      </c>
      <c r="L276" s="39"/>
      <c r="M276" s="187" t="s">
        <v>5</v>
      </c>
      <c r="N276" s="188" t="s">
        <v>51</v>
      </c>
      <c r="O276" s="40"/>
      <c r="P276" s="189">
        <f t="shared" si="71"/>
        <v>0</v>
      </c>
      <c r="Q276" s="189">
        <v>0</v>
      </c>
      <c r="R276" s="189">
        <f t="shared" si="72"/>
        <v>0</v>
      </c>
      <c r="S276" s="189">
        <v>0</v>
      </c>
      <c r="T276" s="190">
        <f t="shared" si="73"/>
        <v>0</v>
      </c>
      <c r="AR276" s="22" t="s">
        <v>462</v>
      </c>
      <c r="AT276" s="22" t="s">
        <v>382</v>
      </c>
      <c r="AU276" s="22" t="s">
        <v>89</v>
      </c>
      <c r="AY276" s="22" t="s">
        <v>380</v>
      </c>
      <c r="BE276" s="191">
        <f t="shared" si="74"/>
        <v>0</v>
      </c>
      <c r="BF276" s="191">
        <f t="shared" si="75"/>
        <v>0</v>
      </c>
      <c r="BG276" s="191">
        <f t="shared" si="76"/>
        <v>0</v>
      </c>
      <c r="BH276" s="191">
        <f t="shared" si="77"/>
        <v>0</v>
      </c>
      <c r="BI276" s="191">
        <f t="shared" si="78"/>
        <v>0</v>
      </c>
      <c r="BJ276" s="22" t="s">
        <v>24</v>
      </c>
      <c r="BK276" s="191">
        <f t="shared" si="79"/>
        <v>0</v>
      </c>
      <c r="BL276" s="22" t="s">
        <v>462</v>
      </c>
      <c r="BM276" s="22" t="s">
        <v>2237</v>
      </c>
    </row>
    <row r="277" spans="2:65" s="1" customFormat="1" ht="22.5" customHeight="1">
      <c r="B277" s="179"/>
      <c r="C277" s="180" t="s">
        <v>1027</v>
      </c>
      <c r="D277" s="180" t="s">
        <v>382</v>
      </c>
      <c r="E277" s="181" t="s">
        <v>2238</v>
      </c>
      <c r="F277" s="182" t="s">
        <v>2239</v>
      </c>
      <c r="G277" s="183" t="s">
        <v>714</v>
      </c>
      <c r="H277" s="184">
        <v>1</v>
      </c>
      <c r="I277" s="185"/>
      <c r="J277" s="186">
        <f t="shared" si="70"/>
        <v>0</v>
      </c>
      <c r="K277" s="182" t="s">
        <v>459</v>
      </c>
      <c r="L277" s="39"/>
      <c r="M277" s="187" t="s">
        <v>5</v>
      </c>
      <c r="N277" s="188" t="s">
        <v>51</v>
      </c>
      <c r="O277" s="40"/>
      <c r="P277" s="189">
        <f t="shared" si="71"/>
        <v>0</v>
      </c>
      <c r="Q277" s="189">
        <v>0</v>
      </c>
      <c r="R277" s="189">
        <f t="shared" si="72"/>
        <v>0</v>
      </c>
      <c r="S277" s="189">
        <v>0</v>
      </c>
      <c r="T277" s="190">
        <f t="shared" si="73"/>
        <v>0</v>
      </c>
      <c r="AR277" s="22" t="s">
        <v>462</v>
      </c>
      <c r="AT277" s="22" t="s">
        <v>382</v>
      </c>
      <c r="AU277" s="22" t="s">
        <v>89</v>
      </c>
      <c r="AY277" s="22" t="s">
        <v>380</v>
      </c>
      <c r="BE277" s="191">
        <f t="shared" si="74"/>
        <v>0</v>
      </c>
      <c r="BF277" s="191">
        <f t="shared" si="75"/>
        <v>0</v>
      </c>
      <c r="BG277" s="191">
        <f t="shared" si="76"/>
        <v>0</v>
      </c>
      <c r="BH277" s="191">
        <f t="shared" si="77"/>
        <v>0</v>
      </c>
      <c r="BI277" s="191">
        <f t="shared" si="78"/>
        <v>0</v>
      </c>
      <c r="BJ277" s="22" t="s">
        <v>24</v>
      </c>
      <c r="BK277" s="191">
        <f t="shared" si="79"/>
        <v>0</v>
      </c>
      <c r="BL277" s="22" t="s">
        <v>462</v>
      </c>
      <c r="BM277" s="22" t="s">
        <v>2240</v>
      </c>
    </row>
    <row r="278" spans="2:65" s="1" customFormat="1" ht="22.5" customHeight="1">
      <c r="B278" s="179"/>
      <c r="C278" s="180" t="s">
        <v>1031</v>
      </c>
      <c r="D278" s="180" t="s">
        <v>382</v>
      </c>
      <c r="E278" s="181" t="s">
        <v>2241</v>
      </c>
      <c r="F278" s="182" t="s">
        <v>2239</v>
      </c>
      <c r="G278" s="183" t="s">
        <v>714</v>
      </c>
      <c r="H278" s="184">
        <v>1</v>
      </c>
      <c r="I278" s="185"/>
      <c r="J278" s="186">
        <f t="shared" si="70"/>
        <v>0</v>
      </c>
      <c r="K278" s="182" t="s">
        <v>459</v>
      </c>
      <c r="L278" s="39"/>
      <c r="M278" s="187" t="s">
        <v>5</v>
      </c>
      <c r="N278" s="188" t="s">
        <v>51</v>
      </c>
      <c r="O278" s="40"/>
      <c r="P278" s="189">
        <f t="shared" si="71"/>
        <v>0</v>
      </c>
      <c r="Q278" s="189">
        <v>0</v>
      </c>
      <c r="R278" s="189">
        <f t="shared" si="72"/>
        <v>0</v>
      </c>
      <c r="S278" s="189">
        <v>0</v>
      </c>
      <c r="T278" s="190">
        <f t="shared" si="73"/>
        <v>0</v>
      </c>
      <c r="AR278" s="22" t="s">
        <v>462</v>
      </c>
      <c r="AT278" s="22" t="s">
        <v>382</v>
      </c>
      <c r="AU278" s="22" t="s">
        <v>89</v>
      </c>
      <c r="AY278" s="22" t="s">
        <v>380</v>
      </c>
      <c r="BE278" s="191">
        <f t="shared" si="74"/>
        <v>0</v>
      </c>
      <c r="BF278" s="191">
        <f t="shared" si="75"/>
        <v>0</v>
      </c>
      <c r="BG278" s="191">
        <f t="shared" si="76"/>
        <v>0</v>
      </c>
      <c r="BH278" s="191">
        <f t="shared" si="77"/>
        <v>0</v>
      </c>
      <c r="BI278" s="191">
        <f t="shared" si="78"/>
        <v>0</v>
      </c>
      <c r="BJ278" s="22" t="s">
        <v>24</v>
      </c>
      <c r="BK278" s="191">
        <f t="shared" si="79"/>
        <v>0</v>
      </c>
      <c r="BL278" s="22" t="s">
        <v>462</v>
      </c>
      <c r="BM278" s="22" t="s">
        <v>2242</v>
      </c>
    </row>
    <row r="279" spans="2:65" s="1" customFormat="1" ht="22.5" customHeight="1">
      <c r="B279" s="179"/>
      <c r="C279" s="180" t="s">
        <v>1034</v>
      </c>
      <c r="D279" s="180" t="s">
        <v>382</v>
      </c>
      <c r="E279" s="181" t="s">
        <v>2243</v>
      </c>
      <c r="F279" s="182" t="s">
        <v>1224</v>
      </c>
      <c r="G279" s="183" t="s">
        <v>443</v>
      </c>
      <c r="H279" s="184">
        <v>642</v>
      </c>
      <c r="I279" s="185"/>
      <c r="J279" s="186">
        <f t="shared" si="70"/>
        <v>0</v>
      </c>
      <c r="K279" s="182" t="s">
        <v>459</v>
      </c>
      <c r="L279" s="39"/>
      <c r="M279" s="187" t="s">
        <v>5</v>
      </c>
      <c r="N279" s="188" t="s">
        <v>51</v>
      </c>
      <c r="O279" s="40"/>
      <c r="P279" s="189">
        <f t="shared" si="71"/>
        <v>0</v>
      </c>
      <c r="Q279" s="189">
        <v>0</v>
      </c>
      <c r="R279" s="189">
        <f t="shared" si="72"/>
        <v>0</v>
      </c>
      <c r="S279" s="189">
        <v>0</v>
      </c>
      <c r="T279" s="190">
        <f t="shared" si="73"/>
        <v>0</v>
      </c>
      <c r="AR279" s="22" t="s">
        <v>462</v>
      </c>
      <c r="AT279" s="22" t="s">
        <v>382</v>
      </c>
      <c r="AU279" s="22" t="s">
        <v>89</v>
      </c>
      <c r="AY279" s="22" t="s">
        <v>380</v>
      </c>
      <c r="BE279" s="191">
        <f t="shared" si="74"/>
        <v>0</v>
      </c>
      <c r="BF279" s="191">
        <f t="shared" si="75"/>
        <v>0</v>
      </c>
      <c r="BG279" s="191">
        <f t="shared" si="76"/>
        <v>0</v>
      </c>
      <c r="BH279" s="191">
        <f t="shared" si="77"/>
        <v>0</v>
      </c>
      <c r="BI279" s="191">
        <f t="shared" si="78"/>
        <v>0</v>
      </c>
      <c r="BJ279" s="22" t="s">
        <v>24</v>
      </c>
      <c r="BK279" s="191">
        <f t="shared" si="79"/>
        <v>0</v>
      </c>
      <c r="BL279" s="22" t="s">
        <v>462</v>
      </c>
      <c r="BM279" s="22" t="s">
        <v>2244</v>
      </c>
    </row>
    <row r="280" spans="2:65" s="1" customFormat="1" ht="22.5" customHeight="1">
      <c r="B280" s="179"/>
      <c r="C280" s="180" t="s">
        <v>1037</v>
      </c>
      <c r="D280" s="180" t="s">
        <v>382</v>
      </c>
      <c r="E280" s="181" t="s">
        <v>2245</v>
      </c>
      <c r="F280" s="182" t="s">
        <v>2246</v>
      </c>
      <c r="G280" s="183" t="s">
        <v>443</v>
      </c>
      <c r="H280" s="184">
        <v>2.8</v>
      </c>
      <c r="I280" s="185"/>
      <c r="J280" s="186">
        <f t="shared" si="70"/>
        <v>0</v>
      </c>
      <c r="K280" s="182" t="s">
        <v>459</v>
      </c>
      <c r="L280" s="39"/>
      <c r="M280" s="187" t="s">
        <v>5</v>
      </c>
      <c r="N280" s="188" t="s">
        <v>51</v>
      </c>
      <c r="O280" s="40"/>
      <c r="P280" s="189">
        <f t="shared" si="71"/>
        <v>0</v>
      </c>
      <c r="Q280" s="189">
        <v>0</v>
      </c>
      <c r="R280" s="189">
        <f t="shared" si="72"/>
        <v>0</v>
      </c>
      <c r="S280" s="189">
        <v>0</v>
      </c>
      <c r="T280" s="190">
        <f t="shared" si="73"/>
        <v>0</v>
      </c>
      <c r="AR280" s="22" t="s">
        <v>462</v>
      </c>
      <c r="AT280" s="22" t="s">
        <v>382</v>
      </c>
      <c r="AU280" s="22" t="s">
        <v>89</v>
      </c>
      <c r="AY280" s="22" t="s">
        <v>380</v>
      </c>
      <c r="BE280" s="191">
        <f t="shared" si="74"/>
        <v>0</v>
      </c>
      <c r="BF280" s="191">
        <f t="shared" si="75"/>
        <v>0</v>
      </c>
      <c r="BG280" s="191">
        <f t="shared" si="76"/>
        <v>0</v>
      </c>
      <c r="BH280" s="191">
        <f t="shared" si="77"/>
        <v>0</v>
      </c>
      <c r="BI280" s="191">
        <f t="shared" si="78"/>
        <v>0</v>
      </c>
      <c r="BJ280" s="22" t="s">
        <v>24</v>
      </c>
      <c r="BK280" s="191">
        <f t="shared" si="79"/>
        <v>0</v>
      </c>
      <c r="BL280" s="22" t="s">
        <v>462</v>
      </c>
      <c r="BM280" s="22" t="s">
        <v>2247</v>
      </c>
    </row>
    <row r="281" spans="2:65" s="1" customFormat="1" ht="22.5" customHeight="1">
      <c r="B281" s="179"/>
      <c r="C281" s="180" t="s">
        <v>1040</v>
      </c>
      <c r="D281" s="180" t="s">
        <v>382</v>
      </c>
      <c r="E281" s="181" t="s">
        <v>2248</v>
      </c>
      <c r="F281" s="182" t="s">
        <v>2246</v>
      </c>
      <c r="G281" s="183" t="s">
        <v>443</v>
      </c>
      <c r="H281" s="184">
        <v>1.2</v>
      </c>
      <c r="I281" s="185"/>
      <c r="J281" s="186">
        <f t="shared" si="70"/>
        <v>0</v>
      </c>
      <c r="K281" s="182" t="s">
        <v>459</v>
      </c>
      <c r="L281" s="39"/>
      <c r="M281" s="187" t="s">
        <v>5</v>
      </c>
      <c r="N281" s="188" t="s">
        <v>51</v>
      </c>
      <c r="O281" s="40"/>
      <c r="P281" s="189">
        <f t="shared" si="71"/>
        <v>0</v>
      </c>
      <c r="Q281" s="189">
        <v>0</v>
      </c>
      <c r="R281" s="189">
        <f t="shared" si="72"/>
        <v>0</v>
      </c>
      <c r="S281" s="189">
        <v>0</v>
      </c>
      <c r="T281" s="190">
        <f t="shared" si="73"/>
        <v>0</v>
      </c>
      <c r="AR281" s="22" t="s">
        <v>462</v>
      </c>
      <c r="AT281" s="22" t="s">
        <v>382</v>
      </c>
      <c r="AU281" s="22" t="s">
        <v>89</v>
      </c>
      <c r="AY281" s="22" t="s">
        <v>380</v>
      </c>
      <c r="BE281" s="191">
        <f t="shared" si="74"/>
        <v>0</v>
      </c>
      <c r="BF281" s="191">
        <f t="shared" si="75"/>
        <v>0</v>
      </c>
      <c r="BG281" s="191">
        <f t="shared" si="76"/>
        <v>0</v>
      </c>
      <c r="BH281" s="191">
        <f t="shared" si="77"/>
        <v>0</v>
      </c>
      <c r="BI281" s="191">
        <f t="shared" si="78"/>
        <v>0</v>
      </c>
      <c r="BJ281" s="22" t="s">
        <v>24</v>
      </c>
      <c r="BK281" s="191">
        <f t="shared" si="79"/>
        <v>0</v>
      </c>
      <c r="BL281" s="22" t="s">
        <v>462</v>
      </c>
      <c r="BM281" s="22" t="s">
        <v>2249</v>
      </c>
    </row>
    <row r="282" spans="2:65" s="1" customFormat="1" ht="22.5" customHeight="1">
      <c r="B282" s="179"/>
      <c r="C282" s="180" t="s">
        <v>1044</v>
      </c>
      <c r="D282" s="180" t="s">
        <v>382</v>
      </c>
      <c r="E282" s="181" t="s">
        <v>2250</v>
      </c>
      <c r="F282" s="182" t="s">
        <v>2246</v>
      </c>
      <c r="G282" s="183" t="s">
        <v>443</v>
      </c>
      <c r="H282" s="184">
        <v>6.3</v>
      </c>
      <c r="I282" s="185"/>
      <c r="J282" s="186">
        <f t="shared" si="70"/>
        <v>0</v>
      </c>
      <c r="K282" s="182" t="s">
        <v>459</v>
      </c>
      <c r="L282" s="39"/>
      <c r="M282" s="187" t="s">
        <v>5</v>
      </c>
      <c r="N282" s="188" t="s">
        <v>51</v>
      </c>
      <c r="O282" s="40"/>
      <c r="P282" s="189">
        <f t="shared" si="71"/>
        <v>0</v>
      </c>
      <c r="Q282" s="189">
        <v>0</v>
      </c>
      <c r="R282" s="189">
        <f t="shared" si="72"/>
        <v>0</v>
      </c>
      <c r="S282" s="189">
        <v>0</v>
      </c>
      <c r="T282" s="190">
        <f t="shared" si="73"/>
        <v>0</v>
      </c>
      <c r="AR282" s="22" t="s">
        <v>462</v>
      </c>
      <c r="AT282" s="22" t="s">
        <v>382</v>
      </c>
      <c r="AU282" s="22" t="s">
        <v>89</v>
      </c>
      <c r="AY282" s="22" t="s">
        <v>380</v>
      </c>
      <c r="BE282" s="191">
        <f t="shared" si="74"/>
        <v>0</v>
      </c>
      <c r="BF282" s="191">
        <f t="shared" si="75"/>
        <v>0</v>
      </c>
      <c r="BG282" s="191">
        <f t="shared" si="76"/>
        <v>0</v>
      </c>
      <c r="BH282" s="191">
        <f t="shared" si="77"/>
        <v>0</v>
      </c>
      <c r="BI282" s="191">
        <f t="shared" si="78"/>
        <v>0</v>
      </c>
      <c r="BJ282" s="22" t="s">
        <v>24</v>
      </c>
      <c r="BK282" s="191">
        <f t="shared" si="79"/>
        <v>0</v>
      </c>
      <c r="BL282" s="22" t="s">
        <v>462</v>
      </c>
      <c r="BM282" s="22" t="s">
        <v>2251</v>
      </c>
    </row>
    <row r="283" spans="2:65" s="1" customFormat="1" ht="22.5" customHeight="1">
      <c r="B283" s="179"/>
      <c r="C283" s="180" t="s">
        <v>4905</v>
      </c>
      <c r="D283" s="180" t="s">
        <v>382</v>
      </c>
      <c r="E283" s="181" t="s">
        <v>2252</v>
      </c>
      <c r="F283" s="182" t="s">
        <v>2246</v>
      </c>
      <c r="G283" s="183" t="s">
        <v>443</v>
      </c>
      <c r="H283" s="184">
        <v>4.9000000000000004</v>
      </c>
      <c r="I283" s="185"/>
      <c r="J283" s="186">
        <f t="shared" si="70"/>
        <v>0</v>
      </c>
      <c r="K283" s="182" t="s">
        <v>459</v>
      </c>
      <c r="L283" s="39"/>
      <c r="M283" s="187" t="s">
        <v>5</v>
      </c>
      <c r="N283" s="188" t="s">
        <v>51</v>
      </c>
      <c r="O283" s="40"/>
      <c r="P283" s="189">
        <f t="shared" si="71"/>
        <v>0</v>
      </c>
      <c r="Q283" s="189">
        <v>0</v>
      </c>
      <c r="R283" s="189">
        <f t="shared" si="72"/>
        <v>0</v>
      </c>
      <c r="S283" s="189">
        <v>0</v>
      </c>
      <c r="T283" s="190">
        <f t="shared" si="73"/>
        <v>0</v>
      </c>
      <c r="AR283" s="22" t="s">
        <v>462</v>
      </c>
      <c r="AT283" s="22" t="s">
        <v>382</v>
      </c>
      <c r="AU283" s="22" t="s">
        <v>89</v>
      </c>
      <c r="AY283" s="22" t="s">
        <v>380</v>
      </c>
      <c r="BE283" s="191">
        <f t="shared" si="74"/>
        <v>0</v>
      </c>
      <c r="BF283" s="191">
        <f t="shared" si="75"/>
        <v>0</v>
      </c>
      <c r="BG283" s="191">
        <f t="shared" si="76"/>
        <v>0</v>
      </c>
      <c r="BH283" s="191">
        <f t="shared" si="77"/>
        <v>0</v>
      </c>
      <c r="BI283" s="191">
        <f t="shared" si="78"/>
        <v>0</v>
      </c>
      <c r="BJ283" s="22" t="s">
        <v>24</v>
      </c>
      <c r="BK283" s="191">
        <f t="shared" si="79"/>
        <v>0</v>
      </c>
      <c r="BL283" s="22" t="s">
        <v>462</v>
      </c>
      <c r="BM283" s="22" t="s">
        <v>2253</v>
      </c>
    </row>
    <row r="284" spans="2:65" s="1" customFormat="1" ht="22.5" customHeight="1">
      <c r="B284" s="179"/>
      <c r="C284" s="180" t="s">
        <v>1048</v>
      </c>
      <c r="D284" s="180" t="s">
        <v>382</v>
      </c>
      <c r="E284" s="181" t="s">
        <v>2254</v>
      </c>
      <c r="F284" s="182" t="s">
        <v>2255</v>
      </c>
      <c r="G284" s="183" t="s">
        <v>443</v>
      </c>
      <c r="H284" s="184">
        <v>33.21</v>
      </c>
      <c r="I284" s="185"/>
      <c r="J284" s="186">
        <f t="shared" si="70"/>
        <v>0</v>
      </c>
      <c r="K284" s="182" t="s">
        <v>459</v>
      </c>
      <c r="L284" s="39"/>
      <c r="M284" s="187" t="s">
        <v>5</v>
      </c>
      <c r="N284" s="188" t="s">
        <v>51</v>
      </c>
      <c r="O284" s="40"/>
      <c r="P284" s="189">
        <f t="shared" si="71"/>
        <v>0</v>
      </c>
      <c r="Q284" s="189">
        <v>0</v>
      </c>
      <c r="R284" s="189">
        <f t="shared" si="72"/>
        <v>0</v>
      </c>
      <c r="S284" s="189">
        <v>0</v>
      </c>
      <c r="T284" s="190">
        <f t="shared" si="73"/>
        <v>0</v>
      </c>
      <c r="AR284" s="22" t="s">
        <v>462</v>
      </c>
      <c r="AT284" s="22" t="s">
        <v>382</v>
      </c>
      <c r="AU284" s="22" t="s">
        <v>89</v>
      </c>
      <c r="AY284" s="22" t="s">
        <v>380</v>
      </c>
      <c r="BE284" s="191">
        <f t="shared" si="74"/>
        <v>0</v>
      </c>
      <c r="BF284" s="191">
        <f t="shared" si="75"/>
        <v>0</v>
      </c>
      <c r="BG284" s="191">
        <f t="shared" si="76"/>
        <v>0</v>
      </c>
      <c r="BH284" s="191">
        <f t="shared" si="77"/>
        <v>0</v>
      </c>
      <c r="BI284" s="191">
        <f t="shared" si="78"/>
        <v>0</v>
      </c>
      <c r="BJ284" s="22" t="s">
        <v>24</v>
      </c>
      <c r="BK284" s="191">
        <f t="shared" si="79"/>
        <v>0</v>
      </c>
      <c r="BL284" s="22" t="s">
        <v>462</v>
      </c>
      <c r="BM284" s="22" t="s">
        <v>2256</v>
      </c>
    </row>
    <row r="285" spans="2:65" s="1" customFormat="1">
      <c r="B285" s="39"/>
      <c r="D285" s="192" t="s">
        <v>535</v>
      </c>
      <c r="F285" s="193"/>
      <c r="I285" s="194"/>
      <c r="L285" s="39"/>
      <c r="M285" s="195"/>
      <c r="N285" s="40"/>
      <c r="O285" s="40"/>
      <c r="P285" s="40"/>
      <c r="Q285" s="40"/>
      <c r="R285" s="40"/>
      <c r="S285" s="40"/>
      <c r="T285" s="68"/>
      <c r="AT285" s="22" t="s">
        <v>535</v>
      </c>
      <c r="AU285" s="22" t="s">
        <v>89</v>
      </c>
    </row>
    <row r="286" spans="2:65" s="1" customFormat="1" ht="22.5" customHeight="1">
      <c r="B286" s="179"/>
      <c r="C286" s="180" t="s">
        <v>1052</v>
      </c>
      <c r="D286" s="180" t="s">
        <v>382</v>
      </c>
      <c r="E286" s="181" t="s">
        <v>2257</v>
      </c>
      <c r="F286" s="182" t="s">
        <v>2258</v>
      </c>
      <c r="G286" s="183" t="s">
        <v>709</v>
      </c>
      <c r="H286" s="184">
        <v>1</v>
      </c>
      <c r="I286" s="185"/>
      <c r="J286" s="186">
        <f>ROUND(I286*H286,2)</f>
        <v>0</v>
      </c>
      <c r="K286" s="182" t="s">
        <v>459</v>
      </c>
      <c r="L286" s="39"/>
      <c r="M286" s="187" t="s">
        <v>5</v>
      </c>
      <c r="N286" s="188" t="s">
        <v>51</v>
      </c>
      <c r="O286" s="40"/>
      <c r="P286" s="189">
        <f>O286*H286</f>
        <v>0</v>
      </c>
      <c r="Q286" s="189">
        <v>0</v>
      </c>
      <c r="R286" s="189">
        <f>Q286*H286</f>
        <v>0</v>
      </c>
      <c r="S286" s="189">
        <v>0</v>
      </c>
      <c r="T286" s="190">
        <f>S286*H286</f>
        <v>0</v>
      </c>
      <c r="AR286" s="22" t="s">
        <v>462</v>
      </c>
      <c r="AT286" s="22" t="s">
        <v>382</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462</v>
      </c>
      <c r="BM286" s="22" t="s">
        <v>2259</v>
      </c>
    </row>
    <row r="287" spans="2:65" s="1" customFormat="1" ht="22.5" customHeight="1">
      <c r="B287" s="179"/>
      <c r="C287" s="180" t="s">
        <v>1055</v>
      </c>
      <c r="D287" s="180" t="s">
        <v>382</v>
      </c>
      <c r="E287" s="181" t="s">
        <v>2260</v>
      </c>
      <c r="F287" s="182" t="s">
        <v>2258</v>
      </c>
      <c r="G287" s="183" t="s">
        <v>709</v>
      </c>
      <c r="H287" s="184">
        <v>1</v>
      </c>
      <c r="I287" s="185"/>
      <c r="J287" s="186">
        <f>ROUND(I287*H287,2)</f>
        <v>0</v>
      </c>
      <c r="K287" s="182" t="s">
        <v>459</v>
      </c>
      <c r="L287" s="39"/>
      <c r="M287" s="187" t="s">
        <v>5</v>
      </c>
      <c r="N287" s="188" t="s">
        <v>51</v>
      </c>
      <c r="O287" s="40"/>
      <c r="P287" s="189">
        <f>O287*H287</f>
        <v>0</v>
      </c>
      <c r="Q287" s="189">
        <v>0</v>
      </c>
      <c r="R287" s="189">
        <f>Q287*H287</f>
        <v>0</v>
      </c>
      <c r="S287" s="189">
        <v>0</v>
      </c>
      <c r="T287" s="190">
        <f>S287*H287</f>
        <v>0</v>
      </c>
      <c r="AR287" s="22" t="s">
        <v>462</v>
      </c>
      <c r="AT287" s="22" t="s">
        <v>382</v>
      </c>
      <c r="AU287" s="22" t="s">
        <v>89</v>
      </c>
      <c r="AY287" s="22" t="s">
        <v>380</v>
      </c>
      <c r="BE287" s="191">
        <f>IF(N287="základní",J287,0)</f>
        <v>0</v>
      </c>
      <c r="BF287" s="191">
        <f>IF(N287="snížená",J287,0)</f>
        <v>0</v>
      </c>
      <c r="BG287" s="191">
        <f>IF(N287="zákl. přenesená",J287,0)</f>
        <v>0</v>
      </c>
      <c r="BH287" s="191">
        <f>IF(N287="sníž. přenesená",J287,0)</f>
        <v>0</v>
      </c>
      <c r="BI287" s="191">
        <f>IF(N287="nulová",J287,0)</f>
        <v>0</v>
      </c>
      <c r="BJ287" s="22" t="s">
        <v>24</v>
      </c>
      <c r="BK287" s="191">
        <f>ROUND(I287*H287,2)</f>
        <v>0</v>
      </c>
      <c r="BL287" s="22" t="s">
        <v>462</v>
      </c>
      <c r="BM287" s="22" t="s">
        <v>2261</v>
      </c>
    </row>
    <row r="288" spans="2:65" s="1" customFormat="1">
      <c r="B288" s="39"/>
      <c r="D288" s="192" t="s">
        <v>535</v>
      </c>
      <c r="F288" s="193"/>
      <c r="I288" s="194"/>
      <c r="L288" s="39"/>
      <c r="M288" s="195"/>
      <c r="N288" s="40"/>
      <c r="O288" s="40"/>
      <c r="P288" s="40"/>
      <c r="Q288" s="40"/>
      <c r="R288" s="40"/>
      <c r="S288" s="40"/>
      <c r="T288" s="68"/>
      <c r="AT288" s="22" t="s">
        <v>535</v>
      </c>
      <c r="AU288" s="22" t="s">
        <v>89</v>
      </c>
    </row>
    <row r="289" spans="2:65" s="1" customFormat="1" ht="22.5" customHeight="1">
      <c r="B289" s="179"/>
      <c r="C289" s="180" t="s">
        <v>1058</v>
      </c>
      <c r="D289" s="180" t="s">
        <v>382</v>
      </c>
      <c r="E289" s="181" t="s">
        <v>2262</v>
      </c>
      <c r="F289" s="182" t="s">
        <v>2258</v>
      </c>
      <c r="G289" s="183" t="s">
        <v>709</v>
      </c>
      <c r="H289" s="184">
        <v>1</v>
      </c>
      <c r="I289" s="185"/>
      <c r="J289" s="186">
        <f>ROUND(I289*H289,2)</f>
        <v>0</v>
      </c>
      <c r="K289" s="182" t="s">
        <v>459</v>
      </c>
      <c r="L289" s="39"/>
      <c r="M289" s="187" t="s">
        <v>5</v>
      </c>
      <c r="N289" s="188" t="s">
        <v>51</v>
      </c>
      <c r="O289" s="40"/>
      <c r="P289" s="189">
        <f>O289*H289</f>
        <v>0</v>
      </c>
      <c r="Q289" s="189">
        <v>0</v>
      </c>
      <c r="R289" s="189">
        <f>Q289*H289</f>
        <v>0</v>
      </c>
      <c r="S289" s="189">
        <v>0</v>
      </c>
      <c r="T289" s="190">
        <f>S289*H289</f>
        <v>0</v>
      </c>
      <c r="AR289" s="22" t="s">
        <v>462</v>
      </c>
      <c r="AT289" s="22" t="s">
        <v>382</v>
      </c>
      <c r="AU289" s="22" t="s">
        <v>89</v>
      </c>
      <c r="AY289" s="22" t="s">
        <v>380</v>
      </c>
      <c r="BE289" s="191">
        <f>IF(N289="základní",J289,0)</f>
        <v>0</v>
      </c>
      <c r="BF289" s="191">
        <f>IF(N289="snížená",J289,0)</f>
        <v>0</v>
      </c>
      <c r="BG289" s="191">
        <f>IF(N289="zákl. přenesená",J289,0)</f>
        <v>0</v>
      </c>
      <c r="BH289" s="191">
        <f>IF(N289="sníž. přenesená",J289,0)</f>
        <v>0</v>
      </c>
      <c r="BI289" s="191">
        <f>IF(N289="nulová",J289,0)</f>
        <v>0</v>
      </c>
      <c r="BJ289" s="22" t="s">
        <v>24</v>
      </c>
      <c r="BK289" s="191">
        <f>ROUND(I289*H289,2)</f>
        <v>0</v>
      </c>
      <c r="BL289" s="22" t="s">
        <v>462</v>
      </c>
      <c r="BM289" s="22" t="s">
        <v>2263</v>
      </c>
    </row>
    <row r="290" spans="2:65" s="1" customFormat="1">
      <c r="B290" s="39"/>
      <c r="D290" s="192" t="s">
        <v>535</v>
      </c>
      <c r="F290" s="193"/>
      <c r="I290" s="194"/>
      <c r="L290" s="39"/>
      <c r="M290" s="195"/>
      <c r="N290" s="40"/>
      <c r="O290" s="40"/>
      <c r="P290" s="40"/>
      <c r="Q290" s="40"/>
      <c r="R290" s="40"/>
      <c r="S290" s="40"/>
      <c r="T290" s="68"/>
      <c r="AT290" s="22" t="s">
        <v>535</v>
      </c>
      <c r="AU290" s="22" t="s">
        <v>89</v>
      </c>
    </row>
    <row r="291" spans="2:65" s="1" customFormat="1" ht="22.5" customHeight="1">
      <c r="B291" s="179"/>
      <c r="C291" s="180" t="s">
        <v>1065</v>
      </c>
      <c r="D291" s="180" t="s">
        <v>382</v>
      </c>
      <c r="E291" s="181" t="s">
        <v>2264</v>
      </c>
      <c r="F291" s="182" t="s">
        <v>2265</v>
      </c>
      <c r="G291" s="183" t="s">
        <v>443</v>
      </c>
      <c r="H291" s="184">
        <v>13.6</v>
      </c>
      <c r="I291" s="185"/>
      <c r="J291" s="186">
        <f t="shared" ref="J291:J296" si="80">ROUND(I291*H291,2)</f>
        <v>0</v>
      </c>
      <c r="K291" s="182" t="s">
        <v>459</v>
      </c>
      <c r="L291" s="39"/>
      <c r="M291" s="187" t="s">
        <v>5</v>
      </c>
      <c r="N291" s="188" t="s">
        <v>51</v>
      </c>
      <c r="O291" s="40"/>
      <c r="P291" s="189">
        <f t="shared" ref="P291:P296" si="81">O291*H291</f>
        <v>0</v>
      </c>
      <c r="Q291" s="189">
        <v>0</v>
      </c>
      <c r="R291" s="189">
        <f t="shared" ref="R291:R296" si="82">Q291*H291</f>
        <v>0</v>
      </c>
      <c r="S291" s="189">
        <v>0</v>
      </c>
      <c r="T291" s="190">
        <f t="shared" ref="T291:T296" si="83">S291*H291</f>
        <v>0</v>
      </c>
      <c r="AR291" s="22" t="s">
        <v>462</v>
      </c>
      <c r="AT291" s="22" t="s">
        <v>382</v>
      </c>
      <c r="AU291" s="22" t="s">
        <v>89</v>
      </c>
      <c r="AY291" s="22" t="s">
        <v>380</v>
      </c>
      <c r="BE291" s="191">
        <f t="shared" ref="BE291:BE296" si="84">IF(N291="základní",J291,0)</f>
        <v>0</v>
      </c>
      <c r="BF291" s="191">
        <f t="shared" ref="BF291:BF296" si="85">IF(N291="snížená",J291,0)</f>
        <v>0</v>
      </c>
      <c r="BG291" s="191">
        <f t="shared" ref="BG291:BG296" si="86">IF(N291="zákl. přenesená",J291,0)</f>
        <v>0</v>
      </c>
      <c r="BH291" s="191">
        <f t="shared" ref="BH291:BH296" si="87">IF(N291="sníž. přenesená",J291,0)</f>
        <v>0</v>
      </c>
      <c r="BI291" s="191">
        <f t="shared" ref="BI291:BI296" si="88">IF(N291="nulová",J291,0)</f>
        <v>0</v>
      </c>
      <c r="BJ291" s="22" t="s">
        <v>24</v>
      </c>
      <c r="BK291" s="191">
        <f t="shared" ref="BK291:BK296" si="89">ROUND(I291*H291,2)</f>
        <v>0</v>
      </c>
      <c r="BL291" s="22" t="s">
        <v>462</v>
      </c>
      <c r="BM291" s="22" t="s">
        <v>2266</v>
      </c>
    </row>
    <row r="292" spans="2:65" s="1" customFormat="1" ht="22.5" customHeight="1">
      <c r="B292" s="179"/>
      <c r="C292" s="180" t="s">
        <v>1069</v>
      </c>
      <c r="D292" s="180" t="s">
        <v>382</v>
      </c>
      <c r="E292" s="181" t="s">
        <v>2267</v>
      </c>
      <c r="F292" s="182" t="s">
        <v>2268</v>
      </c>
      <c r="G292" s="183" t="s">
        <v>443</v>
      </c>
      <c r="H292" s="184">
        <v>4.5</v>
      </c>
      <c r="I292" s="185"/>
      <c r="J292" s="186">
        <f t="shared" si="80"/>
        <v>0</v>
      </c>
      <c r="K292" s="182" t="s">
        <v>459</v>
      </c>
      <c r="L292" s="39"/>
      <c r="M292" s="187" t="s">
        <v>5</v>
      </c>
      <c r="N292" s="188" t="s">
        <v>51</v>
      </c>
      <c r="O292" s="40"/>
      <c r="P292" s="189">
        <f t="shared" si="81"/>
        <v>0</v>
      </c>
      <c r="Q292" s="189">
        <v>0</v>
      </c>
      <c r="R292" s="189">
        <f t="shared" si="82"/>
        <v>0</v>
      </c>
      <c r="S292" s="189">
        <v>0</v>
      </c>
      <c r="T292" s="190">
        <f t="shared" si="83"/>
        <v>0</v>
      </c>
      <c r="AR292" s="22" t="s">
        <v>462</v>
      </c>
      <c r="AT292" s="22" t="s">
        <v>382</v>
      </c>
      <c r="AU292" s="22" t="s">
        <v>89</v>
      </c>
      <c r="AY292" s="22" t="s">
        <v>380</v>
      </c>
      <c r="BE292" s="191">
        <f t="shared" si="84"/>
        <v>0</v>
      </c>
      <c r="BF292" s="191">
        <f t="shared" si="85"/>
        <v>0</v>
      </c>
      <c r="BG292" s="191">
        <f t="shared" si="86"/>
        <v>0</v>
      </c>
      <c r="BH292" s="191">
        <f t="shared" si="87"/>
        <v>0</v>
      </c>
      <c r="BI292" s="191">
        <f t="shared" si="88"/>
        <v>0</v>
      </c>
      <c r="BJ292" s="22" t="s">
        <v>24</v>
      </c>
      <c r="BK292" s="191">
        <f t="shared" si="89"/>
        <v>0</v>
      </c>
      <c r="BL292" s="22" t="s">
        <v>462</v>
      </c>
      <c r="BM292" s="22" t="s">
        <v>2269</v>
      </c>
    </row>
    <row r="293" spans="2:65" s="1" customFormat="1" ht="22.5" customHeight="1">
      <c r="B293" s="179"/>
      <c r="C293" s="180" t="s">
        <v>1072</v>
      </c>
      <c r="D293" s="180" t="s">
        <v>382</v>
      </c>
      <c r="E293" s="181" t="s">
        <v>2270</v>
      </c>
      <c r="F293" s="182" t="s">
        <v>2271</v>
      </c>
      <c r="G293" s="183" t="s">
        <v>714</v>
      </c>
      <c r="H293" s="184">
        <v>2</v>
      </c>
      <c r="I293" s="185"/>
      <c r="J293" s="186">
        <f t="shared" si="80"/>
        <v>0</v>
      </c>
      <c r="K293" s="182" t="s">
        <v>459</v>
      </c>
      <c r="L293" s="39"/>
      <c r="M293" s="187" t="s">
        <v>5</v>
      </c>
      <c r="N293" s="188" t="s">
        <v>51</v>
      </c>
      <c r="O293" s="40"/>
      <c r="P293" s="189">
        <f t="shared" si="81"/>
        <v>0</v>
      </c>
      <c r="Q293" s="189">
        <v>0</v>
      </c>
      <c r="R293" s="189">
        <f t="shared" si="82"/>
        <v>0</v>
      </c>
      <c r="S293" s="189">
        <v>0</v>
      </c>
      <c r="T293" s="190">
        <f t="shared" si="83"/>
        <v>0</v>
      </c>
      <c r="AR293" s="22" t="s">
        <v>462</v>
      </c>
      <c r="AT293" s="22" t="s">
        <v>382</v>
      </c>
      <c r="AU293" s="22" t="s">
        <v>89</v>
      </c>
      <c r="AY293" s="22" t="s">
        <v>380</v>
      </c>
      <c r="BE293" s="191">
        <f t="shared" si="84"/>
        <v>0</v>
      </c>
      <c r="BF293" s="191">
        <f t="shared" si="85"/>
        <v>0</v>
      </c>
      <c r="BG293" s="191">
        <f t="shared" si="86"/>
        <v>0</v>
      </c>
      <c r="BH293" s="191">
        <f t="shared" si="87"/>
        <v>0</v>
      </c>
      <c r="BI293" s="191">
        <f t="shared" si="88"/>
        <v>0</v>
      </c>
      <c r="BJ293" s="22" t="s">
        <v>24</v>
      </c>
      <c r="BK293" s="191">
        <f t="shared" si="89"/>
        <v>0</v>
      </c>
      <c r="BL293" s="22" t="s">
        <v>462</v>
      </c>
      <c r="BM293" s="22" t="s">
        <v>2272</v>
      </c>
    </row>
    <row r="294" spans="2:65" s="1" customFormat="1" ht="22.5" customHeight="1">
      <c r="B294" s="179"/>
      <c r="C294" s="180" t="s">
        <v>1076</v>
      </c>
      <c r="D294" s="180" t="s">
        <v>382</v>
      </c>
      <c r="E294" s="181" t="s">
        <v>2273</v>
      </c>
      <c r="F294" s="182" t="s">
        <v>2274</v>
      </c>
      <c r="G294" s="183" t="s">
        <v>709</v>
      </c>
      <c r="H294" s="184">
        <v>1</v>
      </c>
      <c r="I294" s="185"/>
      <c r="J294" s="186">
        <f t="shared" si="80"/>
        <v>0</v>
      </c>
      <c r="K294" s="182" t="s">
        <v>459</v>
      </c>
      <c r="L294" s="39"/>
      <c r="M294" s="187" t="s">
        <v>5</v>
      </c>
      <c r="N294" s="188" t="s">
        <v>51</v>
      </c>
      <c r="O294" s="40"/>
      <c r="P294" s="189">
        <f t="shared" si="81"/>
        <v>0</v>
      </c>
      <c r="Q294" s="189">
        <v>0</v>
      </c>
      <c r="R294" s="189">
        <f t="shared" si="82"/>
        <v>0</v>
      </c>
      <c r="S294" s="189">
        <v>0</v>
      </c>
      <c r="T294" s="190">
        <f t="shared" si="83"/>
        <v>0</v>
      </c>
      <c r="AR294" s="22" t="s">
        <v>462</v>
      </c>
      <c r="AT294" s="22" t="s">
        <v>382</v>
      </c>
      <c r="AU294" s="22" t="s">
        <v>89</v>
      </c>
      <c r="AY294" s="22" t="s">
        <v>380</v>
      </c>
      <c r="BE294" s="191">
        <f t="shared" si="84"/>
        <v>0</v>
      </c>
      <c r="BF294" s="191">
        <f t="shared" si="85"/>
        <v>0</v>
      </c>
      <c r="BG294" s="191">
        <f t="shared" si="86"/>
        <v>0</v>
      </c>
      <c r="BH294" s="191">
        <f t="shared" si="87"/>
        <v>0</v>
      </c>
      <c r="BI294" s="191">
        <f t="shared" si="88"/>
        <v>0</v>
      </c>
      <c r="BJ294" s="22" t="s">
        <v>24</v>
      </c>
      <c r="BK294" s="191">
        <f t="shared" si="89"/>
        <v>0</v>
      </c>
      <c r="BL294" s="22" t="s">
        <v>462</v>
      </c>
      <c r="BM294" s="22" t="s">
        <v>2275</v>
      </c>
    </row>
    <row r="295" spans="2:65" s="1" customFormat="1" ht="22.5" customHeight="1">
      <c r="B295" s="179"/>
      <c r="C295" s="180" t="s">
        <v>1080</v>
      </c>
      <c r="D295" s="180" t="s">
        <v>382</v>
      </c>
      <c r="E295" s="181" t="s">
        <v>2276</v>
      </c>
      <c r="F295" s="182" t="s">
        <v>2277</v>
      </c>
      <c r="G295" s="183" t="s">
        <v>709</v>
      </c>
      <c r="H295" s="184">
        <v>1</v>
      </c>
      <c r="I295" s="185"/>
      <c r="J295" s="186">
        <f t="shared" si="80"/>
        <v>0</v>
      </c>
      <c r="K295" s="182" t="s">
        <v>459</v>
      </c>
      <c r="L295" s="39"/>
      <c r="M295" s="187" t="s">
        <v>5</v>
      </c>
      <c r="N295" s="188" t="s">
        <v>51</v>
      </c>
      <c r="O295" s="40"/>
      <c r="P295" s="189">
        <f t="shared" si="81"/>
        <v>0</v>
      </c>
      <c r="Q295" s="189">
        <v>0</v>
      </c>
      <c r="R295" s="189">
        <f t="shared" si="82"/>
        <v>0</v>
      </c>
      <c r="S295" s="189">
        <v>0</v>
      </c>
      <c r="T295" s="190">
        <f t="shared" si="83"/>
        <v>0</v>
      </c>
      <c r="AR295" s="22" t="s">
        <v>462</v>
      </c>
      <c r="AT295" s="22" t="s">
        <v>382</v>
      </c>
      <c r="AU295" s="22" t="s">
        <v>89</v>
      </c>
      <c r="AY295" s="22" t="s">
        <v>380</v>
      </c>
      <c r="BE295" s="191">
        <f t="shared" si="84"/>
        <v>0</v>
      </c>
      <c r="BF295" s="191">
        <f t="shared" si="85"/>
        <v>0</v>
      </c>
      <c r="BG295" s="191">
        <f t="shared" si="86"/>
        <v>0</v>
      </c>
      <c r="BH295" s="191">
        <f t="shared" si="87"/>
        <v>0</v>
      </c>
      <c r="BI295" s="191">
        <f t="shared" si="88"/>
        <v>0</v>
      </c>
      <c r="BJ295" s="22" t="s">
        <v>24</v>
      </c>
      <c r="BK295" s="191">
        <f t="shared" si="89"/>
        <v>0</v>
      </c>
      <c r="BL295" s="22" t="s">
        <v>462</v>
      </c>
      <c r="BM295" s="22" t="s">
        <v>2278</v>
      </c>
    </row>
    <row r="296" spans="2:65" s="1" customFormat="1" ht="22.5" customHeight="1">
      <c r="B296" s="179"/>
      <c r="C296" s="180" t="s">
        <v>1084</v>
      </c>
      <c r="D296" s="180" t="s">
        <v>382</v>
      </c>
      <c r="E296" s="181" t="s">
        <v>2279</v>
      </c>
      <c r="F296" s="182" t="s">
        <v>2280</v>
      </c>
      <c r="G296" s="183" t="s">
        <v>709</v>
      </c>
      <c r="H296" s="184">
        <v>3</v>
      </c>
      <c r="I296" s="185"/>
      <c r="J296" s="186">
        <f t="shared" si="80"/>
        <v>0</v>
      </c>
      <c r="K296" s="182" t="s">
        <v>459</v>
      </c>
      <c r="L296" s="39"/>
      <c r="M296" s="187" t="s">
        <v>5</v>
      </c>
      <c r="N296" s="188" t="s">
        <v>51</v>
      </c>
      <c r="O296" s="40"/>
      <c r="P296" s="189">
        <f t="shared" si="81"/>
        <v>0</v>
      </c>
      <c r="Q296" s="189">
        <v>0</v>
      </c>
      <c r="R296" s="189">
        <f t="shared" si="82"/>
        <v>0</v>
      </c>
      <c r="S296" s="189">
        <v>0</v>
      </c>
      <c r="T296" s="190">
        <f t="shared" si="83"/>
        <v>0</v>
      </c>
      <c r="AR296" s="22" t="s">
        <v>462</v>
      </c>
      <c r="AT296" s="22" t="s">
        <v>382</v>
      </c>
      <c r="AU296" s="22" t="s">
        <v>89</v>
      </c>
      <c r="AY296" s="22" t="s">
        <v>380</v>
      </c>
      <c r="BE296" s="191">
        <f t="shared" si="84"/>
        <v>0</v>
      </c>
      <c r="BF296" s="191">
        <f t="shared" si="85"/>
        <v>0</v>
      </c>
      <c r="BG296" s="191">
        <f t="shared" si="86"/>
        <v>0</v>
      </c>
      <c r="BH296" s="191">
        <f t="shared" si="87"/>
        <v>0</v>
      </c>
      <c r="BI296" s="191">
        <f t="shared" si="88"/>
        <v>0</v>
      </c>
      <c r="BJ296" s="22" t="s">
        <v>24</v>
      </c>
      <c r="BK296" s="191">
        <f t="shared" si="89"/>
        <v>0</v>
      </c>
      <c r="BL296" s="22" t="s">
        <v>462</v>
      </c>
      <c r="BM296" s="22" t="s">
        <v>2281</v>
      </c>
    </row>
    <row r="297" spans="2:65" s="1" customFormat="1">
      <c r="B297" s="39"/>
      <c r="D297" s="192" t="s">
        <v>535</v>
      </c>
      <c r="F297" s="193"/>
      <c r="I297" s="194"/>
      <c r="L297" s="39"/>
      <c r="M297" s="195"/>
      <c r="N297" s="40"/>
      <c r="O297" s="40"/>
      <c r="P297" s="40"/>
      <c r="Q297" s="40"/>
      <c r="R297" s="40"/>
      <c r="S297" s="40"/>
      <c r="T297" s="68"/>
      <c r="AT297" s="22" t="s">
        <v>535</v>
      </c>
      <c r="AU297" s="22" t="s">
        <v>89</v>
      </c>
    </row>
    <row r="298" spans="2:65" s="1" customFormat="1" ht="31.5" customHeight="1">
      <c r="B298" s="179"/>
      <c r="C298" s="180" t="s">
        <v>1087</v>
      </c>
      <c r="D298" s="180" t="s">
        <v>382</v>
      </c>
      <c r="E298" s="181" t="s">
        <v>2282</v>
      </c>
      <c r="F298" s="182" t="s">
        <v>2283</v>
      </c>
      <c r="G298" s="183" t="s">
        <v>709</v>
      </c>
      <c r="H298" s="184">
        <v>1</v>
      </c>
      <c r="I298" s="185"/>
      <c r="J298" s="186">
        <f t="shared" ref="J298:J303" si="90">ROUND(I298*H298,2)</f>
        <v>0</v>
      </c>
      <c r="K298" s="182" t="s">
        <v>459</v>
      </c>
      <c r="L298" s="39"/>
      <c r="M298" s="187" t="s">
        <v>5</v>
      </c>
      <c r="N298" s="188" t="s">
        <v>51</v>
      </c>
      <c r="O298" s="40"/>
      <c r="P298" s="189">
        <f t="shared" ref="P298:P303" si="91">O298*H298</f>
        <v>0</v>
      </c>
      <c r="Q298" s="189">
        <v>0</v>
      </c>
      <c r="R298" s="189">
        <f t="shared" ref="R298:R303" si="92">Q298*H298</f>
        <v>0</v>
      </c>
      <c r="S298" s="189">
        <v>0</v>
      </c>
      <c r="T298" s="190">
        <f t="shared" ref="T298:T303" si="93">S298*H298</f>
        <v>0</v>
      </c>
      <c r="AR298" s="22" t="s">
        <v>462</v>
      </c>
      <c r="AT298" s="22" t="s">
        <v>382</v>
      </c>
      <c r="AU298" s="22" t="s">
        <v>89</v>
      </c>
      <c r="AY298" s="22" t="s">
        <v>380</v>
      </c>
      <c r="BE298" s="191">
        <f t="shared" ref="BE298:BE303" si="94">IF(N298="základní",J298,0)</f>
        <v>0</v>
      </c>
      <c r="BF298" s="191">
        <f t="shared" ref="BF298:BF303" si="95">IF(N298="snížená",J298,0)</f>
        <v>0</v>
      </c>
      <c r="BG298" s="191">
        <f t="shared" ref="BG298:BG303" si="96">IF(N298="zákl. přenesená",J298,0)</f>
        <v>0</v>
      </c>
      <c r="BH298" s="191">
        <f t="shared" ref="BH298:BH303" si="97">IF(N298="sníž. přenesená",J298,0)</f>
        <v>0</v>
      </c>
      <c r="BI298" s="191">
        <f t="shared" ref="BI298:BI303" si="98">IF(N298="nulová",J298,0)</f>
        <v>0</v>
      </c>
      <c r="BJ298" s="22" t="s">
        <v>24</v>
      </c>
      <c r="BK298" s="191">
        <f t="shared" ref="BK298:BK303" si="99">ROUND(I298*H298,2)</f>
        <v>0</v>
      </c>
      <c r="BL298" s="22" t="s">
        <v>462</v>
      </c>
      <c r="BM298" s="22" t="s">
        <v>2284</v>
      </c>
    </row>
    <row r="299" spans="2:65" s="1" customFormat="1" ht="31.5" customHeight="1">
      <c r="B299" s="179"/>
      <c r="C299" s="180" t="s">
        <v>1091</v>
      </c>
      <c r="D299" s="180" t="s">
        <v>382</v>
      </c>
      <c r="E299" s="181" t="s">
        <v>2285</v>
      </c>
      <c r="F299" s="182" t="s">
        <v>2286</v>
      </c>
      <c r="G299" s="183" t="s">
        <v>709</v>
      </c>
      <c r="H299" s="184">
        <v>1</v>
      </c>
      <c r="I299" s="185"/>
      <c r="J299" s="186">
        <f t="shared" si="90"/>
        <v>0</v>
      </c>
      <c r="K299" s="182" t="s">
        <v>459</v>
      </c>
      <c r="L299" s="39"/>
      <c r="M299" s="187" t="s">
        <v>5</v>
      </c>
      <c r="N299" s="188" t="s">
        <v>51</v>
      </c>
      <c r="O299" s="40"/>
      <c r="P299" s="189">
        <f t="shared" si="91"/>
        <v>0</v>
      </c>
      <c r="Q299" s="189">
        <v>0</v>
      </c>
      <c r="R299" s="189">
        <f t="shared" si="92"/>
        <v>0</v>
      </c>
      <c r="S299" s="189">
        <v>0</v>
      </c>
      <c r="T299" s="190">
        <f t="shared" si="93"/>
        <v>0</v>
      </c>
      <c r="AR299" s="22" t="s">
        <v>462</v>
      </c>
      <c r="AT299" s="22" t="s">
        <v>382</v>
      </c>
      <c r="AU299" s="22" t="s">
        <v>89</v>
      </c>
      <c r="AY299" s="22" t="s">
        <v>380</v>
      </c>
      <c r="BE299" s="191">
        <f t="shared" si="94"/>
        <v>0</v>
      </c>
      <c r="BF299" s="191">
        <f t="shared" si="95"/>
        <v>0</v>
      </c>
      <c r="BG299" s="191">
        <f t="shared" si="96"/>
        <v>0</v>
      </c>
      <c r="BH299" s="191">
        <f t="shared" si="97"/>
        <v>0</v>
      </c>
      <c r="BI299" s="191">
        <f t="shared" si="98"/>
        <v>0</v>
      </c>
      <c r="BJ299" s="22" t="s">
        <v>24</v>
      </c>
      <c r="BK299" s="191">
        <f t="shared" si="99"/>
        <v>0</v>
      </c>
      <c r="BL299" s="22" t="s">
        <v>462</v>
      </c>
      <c r="BM299" s="22" t="s">
        <v>2287</v>
      </c>
    </row>
    <row r="300" spans="2:65" s="1" customFormat="1" ht="31.5" customHeight="1">
      <c r="B300" s="179"/>
      <c r="C300" s="180" t="s">
        <v>1095</v>
      </c>
      <c r="D300" s="180" t="s">
        <v>382</v>
      </c>
      <c r="E300" s="181" t="s">
        <v>2288</v>
      </c>
      <c r="F300" s="182" t="s">
        <v>2289</v>
      </c>
      <c r="G300" s="183" t="s">
        <v>709</v>
      </c>
      <c r="H300" s="184">
        <v>1</v>
      </c>
      <c r="I300" s="185"/>
      <c r="J300" s="186">
        <f t="shared" si="90"/>
        <v>0</v>
      </c>
      <c r="K300" s="182" t="s">
        <v>459</v>
      </c>
      <c r="L300" s="39"/>
      <c r="M300" s="187" t="s">
        <v>5</v>
      </c>
      <c r="N300" s="188" t="s">
        <v>51</v>
      </c>
      <c r="O300" s="40"/>
      <c r="P300" s="189">
        <f t="shared" si="91"/>
        <v>0</v>
      </c>
      <c r="Q300" s="189">
        <v>0</v>
      </c>
      <c r="R300" s="189">
        <f t="shared" si="92"/>
        <v>0</v>
      </c>
      <c r="S300" s="189">
        <v>0</v>
      </c>
      <c r="T300" s="190">
        <f t="shared" si="93"/>
        <v>0</v>
      </c>
      <c r="AR300" s="22" t="s">
        <v>462</v>
      </c>
      <c r="AT300" s="22" t="s">
        <v>382</v>
      </c>
      <c r="AU300" s="22" t="s">
        <v>89</v>
      </c>
      <c r="AY300" s="22" t="s">
        <v>380</v>
      </c>
      <c r="BE300" s="191">
        <f t="shared" si="94"/>
        <v>0</v>
      </c>
      <c r="BF300" s="191">
        <f t="shared" si="95"/>
        <v>0</v>
      </c>
      <c r="BG300" s="191">
        <f t="shared" si="96"/>
        <v>0</v>
      </c>
      <c r="BH300" s="191">
        <f t="shared" si="97"/>
        <v>0</v>
      </c>
      <c r="BI300" s="191">
        <f t="shared" si="98"/>
        <v>0</v>
      </c>
      <c r="BJ300" s="22" t="s">
        <v>24</v>
      </c>
      <c r="BK300" s="191">
        <f t="shared" si="99"/>
        <v>0</v>
      </c>
      <c r="BL300" s="22" t="s">
        <v>462</v>
      </c>
      <c r="BM300" s="22" t="s">
        <v>2290</v>
      </c>
    </row>
    <row r="301" spans="2:65" s="1" customFormat="1" ht="31.5" customHeight="1">
      <c r="B301" s="179"/>
      <c r="C301" s="180" t="s">
        <v>1099</v>
      </c>
      <c r="D301" s="180" t="s">
        <v>382</v>
      </c>
      <c r="E301" s="181" t="s">
        <v>2291</v>
      </c>
      <c r="F301" s="182" t="s">
        <v>2292</v>
      </c>
      <c r="G301" s="183" t="s">
        <v>709</v>
      </c>
      <c r="H301" s="184">
        <v>1</v>
      </c>
      <c r="I301" s="185"/>
      <c r="J301" s="186">
        <f t="shared" si="90"/>
        <v>0</v>
      </c>
      <c r="K301" s="182" t="s">
        <v>459</v>
      </c>
      <c r="L301" s="39"/>
      <c r="M301" s="187" t="s">
        <v>5</v>
      </c>
      <c r="N301" s="188" t="s">
        <v>51</v>
      </c>
      <c r="O301" s="40"/>
      <c r="P301" s="189">
        <f t="shared" si="91"/>
        <v>0</v>
      </c>
      <c r="Q301" s="189">
        <v>0</v>
      </c>
      <c r="R301" s="189">
        <f t="shared" si="92"/>
        <v>0</v>
      </c>
      <c r="S301" s="189">
        <v>0</v>
      </c>
      <c r="T301" s="190">
        <f t="shared" si="93"/>
        <v>0</v>
      </c>
      <c r="AR301" s="22" t="s">
        <v>462</v>
      </c>
      <c r="AT301" s="22" t="s">
        <v>382</v>
      </c>
      <c r="AU301" s="22" t="s">
        <v>89</v>
      </c>
      <c r="AY301" s="22" t="s">
        <v>380</v>
      </c>
      <c r="BE301" s="191">
        <f t="shared" si="94"/>
        <v>0</v>
      </c>
      <c r="BF301" s="191">
        <f t="shared" si="95"/>
        <v>0</v>
      </c>
      <c r="BG301" s="191">
        <f t="shared" si="96"/>
        <v>0</v>
      </c>
      <c r="BH301" s="191">
        <f t="shared" si="97"/>
        <v>0</v>
      </c>
      <c r="BI301" s="191">
        <f t="shared" si="98"/>
        <v>0</v>
      </c>
      <c r="BJ301" s="22" t="s">
        <v>24</v>
      </c>
      <c r="BK301" s="191">
        <f t="shared" si="99"/>
        <v>0</v>
      </c>
      <c r="BL301" s="22" t="s">
        <v>462</v>
      </c>
      <c r="BM301" s="22" t="s">
        <v>2293</v>
      </c>
    </row>
    <row r="302" spans="2:65" s="1" customFormat="1" ht="22.5" customHeight="1">
      <c r="B302" s="179"/>
      <c r="C302" s="180" t="s">
        <v>1102</v>
      </c>
      <c r="D302" s="180" t="s">
        <v>382</v>
      </c>
      <c r="E302" s="181" t="s">
        <v>2294</v>
      </c>
      <c r="F302" s="182" t="s">
        <v>2295</v>
      </c>
      <c r="G302" s="183" t="s">
        <v>709</v>
      </c>
      <c r="H302" s="184">
        <v>1</v>
      </c>
      <c r="I302" s="185"/>
      <c r="J302" s="186">
        <f t="shared" si="90"/>
        <v>0</v>
      </c>
      <c r="K302" s="182" t="s">
        <v>5</v>
      </c>
      <c r="L302" s="39"/>
      <c r="M302" s="187" t="s">
        <v>5</v>
      </c>
      <c r="N302" s="188" t="s">
        <v>51</v>
      </c>
      <c r="O302" s="40"/>
      <c r="P302" s="189">
        <f t="shared" si="91"/>
        <v>0</v>
      </c>
      <c r="Q302" s="189">
        <v>0</v>
      </c>
      <c r="R302" s="189">
        <f t="shared" si="92"/>
        <v>0</v>
      </c>
      <c r="S302" s="189">
        <v>0</v>
      </c>
      <c r="T302" s="190">
        <f t="shared" si="93"/>
        <v>0</v>
      </c>
      <c r="AR302" s="22" t="s">
        <v>462</v>
      </c>
      <c r="AT302" s="22" t="s">
        <v>382</v>
      </c>
      <c r="AU302" s="22" t="s">
        <v>89</v>
      </c>
      <c r="AY302" s="22" t="s">
        <v>380</v>
      </c>
      <c r="BE302" s="191">
        <f t="shared" si="94"/>
        <v>0</v>
      </c>
      <c r="BF302" s="191">
        <f t="shared" si="95"/>
        <v>0</v>
      </c>
      <c r="BG302" s="191">
        <f t="shared" si="96"/>
        <v>0</v>
      </c>
      <c r="BH302" s="191">
        <f t="shared" si="97"/>
        <v>0</v>
      </c>
      <c r="BI302" s="191">
        <f t="shared" si="98"/>
        <v>0</v>
      </c>
      <c r="BJ302" s="22" t="s">
        <v>24</v>
      </c>
      <c r="BK302" s="191">
        <f t="shared" si="99"/>
        <v>0</v>
      </c>
      <c r="BL302" s="22" t="s">
        <v>462</v>
      </c>
      <c r="BM302" s="22" t="s">
        <v>2296</v>
      </c>
    </row>
    <row r="303" spans="2:65" s="1" customFormat="1" ht="22.5" customHeight="1">
      <c r="B303" s="179"/>
      <c r="C303" s="180" t="s">
        <v>1106</v>
      </c>
      <c r="D303" s="180" t="s">
        <v>382</v>
      </c>
      <c r="E303" s="181" t="s">
        <v>2297</v>
      </c>
      <c r="F303" s="182" t="s">
        <v>2298</v>
      </c>
      <c r="G303" s="183" t="s">
        <v>794</v>
      </c>
      <c r="H303" s="216"/>
      <c r="I303" s="185"/>
      <c r="J303" s="186">
        <f t="shared" si="90"/>
        <v>0</v>
      </c>
      <c r="K303" s="182" t="s">
        <v>386</v>
      </c>
      <c r="L303" s="39"/>
      <c r="M303" s="187" t="s">
        <v>5</v>
      </c>
      <c r="N303" s="188" t="s">
        <v>51</v>
      </c>
      <c r="O303" s="40"/>
      <c r="P303" s="189">
        <f t="shared" si="91"/>
        <v>0</v>
      </c>
      <c r="Q303" s="189">
        <v>0</v>
      </c>
      <c r="R303" s="189">
        <f t="shared" si="92"/>
        <v>0</v>
      </c>
      <c r="S303" s="189">
        <v>0</v>
      </c>
      <c r="T303" s="190">
        <f t="shared" si="93"/>
        <v>0</v>
      </c>
      <c r="AR303" s="22" t="s">
        <v>462</v>
      </c>
      <c r="AT303" s="22" t="s">
        <v>382</v>
      </c>
      <c r="AU303" s="22" t="s">
        <v>89</v>
      </c>
      <c r="AY303" s="22" t="s">
        <v>380</v>
      </c>
      <c r="BE303" s="191">
        <f t="shared" si="94"/>
        <v>0</v>
      </c>
      <c r="BF303" s="191">
        <f t="shared" si="95"/>
        <v>0</v>
      </c>
      <c r="BG303" s="191">
        <f t="shared" si="96"/>
        <v>0</v>
      </c>
      <c r="BH303" s="191">
        <f t="shared" si="97"/>
        <v>0</v>
      </c>
      <c r="BI303" s="191">
        <f t="shared" si="98"/>
        <v>0</v>
      </c>
      <c r="BJ303" s="22" t="s">
        <v>24</v>
      </c>
      <c r="BK303" s="191">
        <f t="shared" si="99"/>
        <v>0</v>
      </c>
      <c r="BL303" s="22" t="s">
        <v>462</v>
      </c>
      <c r="BM303" s="22" t="s">
        <v>2299</v>
      </c>
    </row>
    <row r="304" spans="2:65" s="11" customFormat="1" ht="29.85" customHeight="1">
      <c r="B304" s="165"/>
      <c r="D304" s="176" t="s">
        <v>79</v>
      </c>
      <c r="E304" s="177" t="s">
        <v>1274</v>
      </c>
      <c r="F304" s="177" t="s">
        <v>1275</v>
      </c>
      <c r="I304" s="168"/>
      <c r="J304" s="178">
        <f>BK304</f>
        <v>0</v>
      </c>
      <c r="L304" s="165"/>
      <c r="M304" s="170"/>
      <c r="N304" s="171"/>
      <c r="O304" s="171"/>
      <c r="P304" s="172">
        <f>SUM(P305:P314)</f>
        <v>0</v>
      </c>
      <c r="Q304" s="171"/>
      <c r="R304" s="172">
        <f>SUM(R305:R314)</f>
        <v>21.165984696799999</v>
      </c>
      <c r="S304" s="171"/>
      <c r="T304" s="173">
        <f>SUM(T305:T314)</f>
        <v>0</v>
      </c>
      <c r="AR304" s="166" t="s">
        <v>89</v>
      </c>
      <c r="AT304" s="174" t="s">
        <v>79</v>
      </c>
      <c r="AU304" s="174" t="s">
        <v>24</v>
      </c>
      <c r="AY304" s="166" t="s">
        <v>380</v>
      </c>
      <c r="BK304" s="175">
        <f>SUM(BK305:BK314)</f>
        <v>0</v>
      </c>
    </row>
    <row r="305" spans="2:65" s="1" customFormat="1" ht="22.5" customHeight="1">
      <c r="B305" s="179"/>
      <c r="C305" s="180" t="s">
        <v>1110</v>
      </c>
      <c r="D305" s="180" t="s">
        <v>382</v>
      </c>
      <c r="E305" s="181" t="s">
        <v>1298</v>
      </c>
      <c r="F305" s="182" t="s">
        <v>2300</v>
      </c>
      <c r="G305" s="183" t="s">
        <v>443</v>
      </c>
      <c r="H305" s="184">
        <v>42.5</v>
      </c>
      <c r="I305" s="185"/>
      <c r="J305" s="186">
        <f t="shared" ref="J305:J314" si="100">ROUND(I305*H305,2)</f>
        <v>0</v>
      </c>
      <c r="K305" s="182" t="s">
        <v>386</v>
      </c>
      <c r="L305" s="39"/>
      <c r="M305" s="187" t="s">
        <v>5</v>
      </c>
      <c r="N305" s="188" t="s">
        <v>51</v>
      </c>
      <c r="O305" s="40"/>
      <c r="P305" s="189">
        <f t="shared" ref="P305:P314" si="101">O305*H305</f>
        <v>0</v>
      </c>
      <c r="Q305" s="189">
        <v>6.2E-4</v>
      </c>
      <c r="R305" s="189">
        <f t="shared" ref="R305:R314" si="102">Q305*H305</f>
        <v>2.6349999999999998E-2</v>
      </c>
      <c r="S305" s="189">
        <v>0</v>
      </c>
      <c r="T305" s="190">
        <f t="shared" ref="T305:T314" si="103">S305*H305</f>
        <v>0</v>
      </c>
      <c r="AR305" s="22" t="s">
        <v>462</v>
      </c>
      <c r="AT305" s="22" t="s">
        <v>382</v>
      </c>
      <c r="AU305" s="22" t="s">
        <v>89</v>
      </c>
      <c r="AY305" s="22" t="s">
        <v>380</v>
      </c>
      <c r="BE305" s="191">
        <f t="shared" ref="BE305:BE314" si="104">IF(N305="základní",J305,0)</f>
        <v>0</v>
      </c>
      <c r="BF305" s="191">
        <f t="shared" ref="BF305:BF314" si="105">IF(N305="snížená",J305,0)</f>
        <v>0</v>
      </c>
      <c r="BG305" s="191">
        <f t="shared" ref="BG305:BG314" si="106">IF(N305="zákl. přenesená",J305,0)</f>
        <v>0</v>
      </c>
      <c r="BH305" s="191">
        <f t="shared" ref="BH305:BH314" si="107">IF(N305="sníž. přenesená",J305,0)</f>
        <v>0</v>
      </c>
      <c r="BI305" s="191">
        <f t="shared" ref="BI305:BI314" si="108">IF(N305="nulová",J305,0)</f>
        <v>0</v>
      </c>
      <c r="BJ305" s="22" t="s">
        <v>24</v>
      </c>
      <c r="BK305" s="191">
        <f t="shared" ref="BK305:BK314" si="109">ROUND(I305*H305,2)</f>
        <v>0</v>
      </c>
      <c r="BL305" s="22" t="s">
        <v>462</v>
      </c>
      <c r="BM305" s="22" t="s">
        <v>2301</v>
      </c>
    </row>
    <row r="306" spans="2:65" s="1" customFormat="1" ht="22.5" customHeight="1">
      <c r="B306" s="179"/>
      <c r="C306" s="180" t="s">
        <v>1114</v>
      </c>
      <c r="D306" s="180" t="s">
        <v>382</v>
      </c>
      <c r="E306" s="181" t="s">
        <v>1302</v>
      </c>
      <c r="F306" s="182" t="s">
        <v>2302</v>
      </c>
      <c r="G306" s="183" t="s">
        <v>436</v>
      </c>
      <c r="H306" s="184">
        <v>6.17</v>
      </c>
      <c r="I306" s="185"/>
      <c r="J306" s="186">
        <f t="shared" si="100"/>
        <v>0</v>
      </c>
      <c r="K306" s="182" t="s">
        <v>386</v>
      </c>
      <c r="L306" s="39"/>
      <c r="M306" s="187" t="s">
        <v>5</v>
      </c>
      <c r="N306" s="188" t="s">
        <v>51</v>
      </c>
      <c r="O306" s="40"/>
      <c r="P306" s="189">
        <f t="shared" si="101"/>
        <v>0</v>
      </c>
      <c r="Q306" s="189">
        <v>3.7499999999999999E-3</v>
      </c>
      <c r="R306" s="189">
        <f t="shared" si="102"/>
        <v>2.3137499999999998E-2</v>
      </c>
      <c r="S306" s="189">
        <v>0</v>
      </c>
      <c r="T306" s="190">
        <f t="shared" si="103"/>
        <v>0</v>
      </c>
      <c r="AR306" s="22" t="s">
        <v>462</v>
      </c>
      <c r="AT306" s="22" t="s">
        <v>382</v>
      </c>
      <c r="AU306" s="22" t="s">
        <v>89</v>
      </c>
      <c r="AY306" s="22" t="s">
        <v>380</v>
      </c>
      <c r="BE306" s="191">
        <f t="shared" si="104"/>
        <v>0</v>
      </c>
      <c r="BF306" s="191">
        <f t="shared" si="105"/>
        <v>0</v>
      </c>
      <c r="BG306" s="191">
        <f t="shared" si="106"/>
        <v>0</v>
      </c>
      <c r="BH306" s="191">
        <f t="shared" si="107"/>
        <v>0</v>
      </c>
      <c r="BI306" s="191">
        <f t="shared" si="108"/>
        <v>0</v>
      </c>
      <c r="BJ306" s="22" t="s">
        <v>24</v>
      </c>
      <c r="BK306" s="191">
        <f t="shared" si="109"/>
        <v>0</v>
      </c>
      <c r="BL306" s="22" t="s">
        <v>462</v>
      </c>
      <c r="BM306" s="22" t="s">
        <v>2303</v>
      </c>
    </row>
    <row r="307" spans="2:65" s="1" customFormat="1" ht="22.5" customHeight="1">
      <c r="B307" s="179"/>
      <c r="C307" s="206" t="s">
        <v>1117</v>
      </c>
      <c r="D307" s="206" t="s">
        <v>456</v>
      </c>
      <c r="E307" s="207" t="s">
        <v>1311</v>
      </c>
      <c r="F307" s="208" t="s">
        <v>1312</v>
      </c>
      <c r="G307" s="209" t="s">
        <v>436</v>
      </c>
      <c r="H307" s="210">
        <v>6.2930000000000001</v>
      </c>
      <c r="I307" s="211"/>
      <c r="J307" s="212">
        <f t="shared" si="100"/>
        <v>0</v>
      </c>
      <c r="K307" s="208" t="s">
        <v>459</v>
      </c>
      <c r="L307" s="213"/>
      <c r="M307" s="214" t="s">
        <v>5</v>
      </c>
      <c r="N307" s="215" t="s">
        <v>51</v>
      </c>
      <c r="O307" s="40"/>
      <c r="P307" s="189">
        <f t="shared" si="101"/>
        <v>0</v>
      </c>
      <c r="Q307" s="189">
        <v>0</v>
      </c>
      <c r="R307" s="189">
        <f t="shared" si="102"/>
        <v>0</v>
      </c>
      <c r="S307" s="189">
        <v>0</v>
      </c>
      <c r="T307" s="190">
        <f t="shared" si="103"/>
        <v>0</v>
      </c>
      <c r="AR307" s="22" t="s">
        <v>531</v>
      </c>
      <c r="AT307" s="22" t="s">
        <v>456</v>
      </c>
      <c r="AU307" s="22" t="s">
        <v>89</v>
      </c>
      <c r="AY307" s="22" t="s">
        <v>380</v>
      </c>
      <c r="BE307" s="191">
        <f t="shared" si="104"/>
        <v>0</v>
      </c>
      <c r="BF307" s="191">
        <f t="shared" si="105"/>
        <v>0</v>
      </c>
      <c r="BG307" s="191">
        <f t="shared" si="106"/>
        <v>0</v>
      </c>
      <c r="BH307" s="191">
        <f t="shared" si="107"/>
        <v>0</v>
      </c>
      <c r="BI307" s="191">
        <f t="shared" si="108"/>
        <v>0</v>
      </c>
      <c r="BJ307" s="22" t="s">
        <v>24</v>
      </c>
      <c r="BK307" s="191">
        <f t="shared" si="109"/>
        <v>0</v>
      </c>
      <c r="BL307" s="22" t="s">
        <v>462</v>
      </c>
      <c r="BM307" s="22" t="s">
        <v>2304</v>
      </c>
    </row>
    <row r="308" spans="2:65" s="1" customFormat="1" ht="22.5" customHeight="1">
      <c r="B308" s="179"/>
      <c r="C308" s="180" t="s">
        <v>1121</v>
      </c>
      <c r="D308" s="180" t="s">
        <v>382</v>
      </c>
      <c r="E308" s="181" t="s">
        <v>2305</v>
      </c>
      <c r="F308" s="182" t="s">
        <v>2306</v>
      </c>
      <c r="G308" s="183" t="s">
        <v>436</v>
      </c>
      <c r="H308" s="184">
        <v>329.58800000000002</v>
      </c>
      <c r="I308" s="185"/>
      <c r="J308" s="186">
        <f t="shared" si="100"/>
        <v>0</v>
      </c>
      <c r="K308" s="182" t="s">
        <v>459</v>
      </c>
      <c r="L308" s="39"/>
      <c r="M308" s="187" t="s">
        <v>5</v>
      </c>
      <c r="N308" s="188" t="s">
        <v>51</v>
      </c>
      <c r="O308" s="40"/>
      <c r="P308" s="189">
        <f t="shared" si="101"/>
        <v>0</v>
      </c>
      <c r="Q308" s="189">
        <v>0</v>
      </c>
      <c r="R308" s="189">
        <f t="shared" si="102"/>
        <v>0</v>
      </c>
      <c r="S308" s="189">
        <v>0</v>
      </c>
      <c r="T308" s="190">
        <f t="shared" si="103"/>
        <v>0</v>
      </c>
      <c r="AR308" s="22" t="s">
        <v>462</v>
      </c>
      <c r="AT308" s="22" t="s">
        <v>382</v>
      </c>
      <c r="AU308" s="22" t="s">
        <v>89</v>
      </c>
      <c r="AY308" s="22" t="s">
        <v>380</v>
      </c>
      <c r="BE308" s="191">
        <f t="shared" si="104"/>
        <v>0</v>
      </c>
      <c r="BF308" s="191">
        <f t="shared" si="105"/>
        <v>0</v>
      </c>
      <c r="BG308" s="191">
        <f t="shared" si="106"/>
        <v>0</v>
      </c>
      <c r="BH308" s="191">
        <f t="shared" si="107"/>
        <v>0</v>
      </c>
      <c r="BI308" s="191">
        <f t="shared" si="108"/>
        <v>0</v>
      </c>
      <c r="BJ308" s="22" t="s">
        <v>24</v>
      </c>
      <c r="BK308" s="191">
        <f t="shared" si="109"/>
        <v>0</v>
      </c>
      <c r="BL308" s="22" t="s">
        <v>462</v>
      </c>
      <c r="BM308" s="22" t="s">
        <v>2307</v>
      </c>
    </row>
    <row r="309" spans="2:65" s="1" customFormat="1" ht="31.5" customHeight="1">
      <c r="B309" s="179"/>
      <c r="C309" s="180" t="s">
        <v>1124</v>
      </c>
      <c r="D309" s="180" t="s">
        <v>382</v>
      </c>
      <c r="E309" s="181" t="s">
        <v>2308</v>
      </c>
      <c r="F309" s="182" t="s">
        <v>2309</v>
      </c>
      <c r="G309" s="183" t="s">
        <v>443</v>
      </c>
      <c r="H309" s="184">
        <v>71.113</v>
      </c>
      <c r="I309" s="185"/>
      <c r="J309" s="186">
        <f t="shared" si="100"/>
        <v>0</v>
      </c>
      <c r="K309" s="182" t="s">
        <v>386</v>
      </c>
      <c r="L309" s="39"/>
      <c r="M309" s="187" t="s">
        <v>5</v>
      </c>
      <c r="N309" s="188" t="s">
        <v>51</v>
      </c>
      <c r="O309" s="40"/>
      <c r="P309" s="189">
        <f t="shared" si="101"/>
        <v>0</v>
      </c>
      <c r="Q309" s="189">
        <v>9.5989599999999994E-2</v>
      </c>
      <c r="R309" s="189">
        <f t="shared" si="102"/>
        <v>6.8261084247999992</v>
      </c>
      <c r="S309" s="189">
        <v>0</v>
      </c>
      <c r="T309" s="190">
        <f t="shared" si="103"/>
        <v>0</v>
      </c>
      <c r="AR309" s="22" t="s">
        <v>462</v>
      </c>
      <c r="AT309" s="22" t="s">
        <v>382</v>
      </c>
      <c r="AU309" s="22" t="s">
        <v>89</v>
      </c>
      <c r="AY309" s="22" t="s">
        <v>380</v>
      </c>
      <c r="BE309" s="191">
        <f t="shared" si="104"/>
        <v>0</v>
      </c>
      <c r="BF309" s="191">
        <f t="shared" si="105"/>
        <v>0</v>
      </c>
      <c r="BG309" s="191">
        <f t="shared" si="106"/>
        <v>0</v>
      </c>
      <c r="BH309" s="191">
        <f t="shared" si="107"/>
        <v>0</v>
      </c>
      <c r="BI309" s="191">
        <f t="shared" si="108"/>
        <v>0</v>
      </c>
      <c r="BJ309" s="22" t="s">
        <v>24</v>
      </c>
      <c r="BK309" s="191">
        <f t="shared" si="109"/>
        <v>0</v>
      </c>
      <c r="BL309" s="22" t="s">
        <v>462</v>
      </c>
      <c r="BM309" s="22" t="s">
        <v>2310</v>
      </c>
    </row>
    <row r="310" spans="2:65" s="1" customFormat="1" ht="22.5" customHeight="1">
      <c r="B310" s="179"/>
      <c r="C310" s="206" t="s">
        <v>1127</v>
      </c>
      <c r="D310" s="206" t="s">
        <v>456</v>
      </c>
      <c r="E310" s="207" t="s">
        <v>2311</v>
      </c>
      <c r="F310" s="208" t="s">
        <v>2312</v>
      </c>
      <c r="G310" s="209" t="s">
        <v>470</v>
      </c>
      <c r="H310" s="210">
        <v>78</v>
      </c>
      <c r="I310" s="211"/>
      <c r="J310" s="212">
        <f t="shared" si="100"/>
        <v>0</v>
      </c>
      <c r="K310" s="208" t="s">
        <v>386</v>
      </c>
      <c r="L310" s="213"/>
      <c r="M310" s="214" t="s">
        <v>5</v>
      </c>
      <c r="N310" s="215" t="s">
        <v>51</v>
      </c>
      <c r="O310" s="40"/>
      <c r="P310" s="189">
        <f t="shared" si="101"/>
        <v>0</v>
      </c>
      <c r="Q310" s="189">
        <v>3.3500000000000002E-2</v>
      </c>
      <c r="R310" s="189">
        <f t="shared" si="102"/>
        <v>2.613</v>
      </c>
      <c r="S310" s="189">
        <v>0</v>
      </c>
      <c r="T310" s="190">
        <f t="shared" si="103"/>
        <v>0</v>
      </c>
      <c r="AR310" s="22" t="s">
        <v>531</v>
      </c>
      <c r="AT310" s="22" t="s">
        <v>456</v>
      </c>
      <c r="AU310" s="22" t="s">
        <v>89</v>
      </c>
      <c r="AY310" s="22" t="s">
        <v>380</v>
      </c>
      <c r="BE310" s="191">
        <f t="shared" si="104"/>
        <v>0</v>
      </c>
      <c r="BF310" s="191">
        <f t="shared" si="105"/>
        <v>0</v>
      </c>
      <c r="BG310" s="191">
        <f t="shared" si="106"/>
        <v>0</v>
      </c>
      <c r="BH310" s="191">
        <f t="shared" si="107"/>
        <v>0</v>
      </c>
      <c r="BI310" s="191">
        <f t="shared" si="108"/>
        <v>0</v>
      </c>
      <c r="BJ310" s="22" t="s">
        <v>24</v>
      </c>
      <c r="BK310" s="191">
        <f t="shared" si="109"/>
        <v>0</v>
      </c>
      <c r="BL310" s="22" t="s">
        <v>462</v>
      </c>
      <c r="BM310" s="22" t="s">
        <v>2313</v>
      </c>
    </row>
    <row r="311" spans="2:65" s="1" customFormat="1" ht="22.5" customHeight="1">
      <c r="B311" s="179"/>
      <c r="C311" s="180" t="s">
        <v>1131</v>
      </c>
      <c r="D311" s="180" t="s">
        <v>382</v>
      </c>
      <c r="E311" s="181" t="s">
        <v>2314</v>
      </c>
      <c r="F311" s="182" t="s">
        <v>2315</v>
      </c>
      <c r="G311" s="183" t="s">
        <v>436</v>
      </c>
      <c r="H311" s="184">
        <v>42.308</v>
      </c>
      <c r="I311" s="185"/>
      <c r="J311" s="186">
        <f t="shared" si="100"/>
        <v>0</v>
      </c>
      <c r="K311" s="182" t="s">
        <v>386</v>
      </c>
      <c r="L311" s="39"/>
      <c r="M311" s="187" t="s">
        <v>5</v>
      </c>
      <c r="N311" s="188" t="s">
        <v>51</v>
      </c>
      <c r="O311" s="40"/>
      <c r="P311" s="189">
        <f t="shared" si="101"/>
        <v>0</v>
      </c>
      <c r="Q311" s="189">
        <v>0.27560000000000001</v>
      </c>
      <c r="R311" s="189">
        <f t="shared" si="102"/>
        <v>11.6600848</v>
      </c>
      <c r="S311" s="189">
        <v>0</v>
      </c>
      <c r="T311" s="190">
        <f t="shared" si="103"/>
        <v>0</v>
      </c>
      <c r="AR311" s="22" t="s">
        <v>462</v>
      </c>
      <c r="AT311" s="22" t="s">
        <v>382</v>
      </c>
      <c r="AU311" s="22" t="s">
        <v>89</v>
      </c>
      <c r="AY311" s="22" t="s">
        <v>380</v>
      </c>
      <c r="BE311" s="191">
        <f t="shared" si="104"/>
        <v>0</v>
      </c>
      <c r="BF311" s="191">
        <f t="shared" si="105"/>
        <v>0</v>
      </c>
      <c r="BG311" s="191">
        <f t="shared" si="106"/>
        <v>0</v>
      </c>
      <c r="BH311" s="191">
        <f t="shared" si="107"/>
        <v>0</v>
      </c>
      <c r="BI311" s="191">
        <f t="shared" si="108"/>
        <v>0</v>
      </c>
      <c r="BJ311" s="22" t="s">
        <v>24</v>
      </c>
      <c r="BK311" s="191">
        <f t="shared" si="109"/>
        <v>0</v>
      </c>
      <c r="BL311" s="22" t="s">
        <v>462</v>
      </c>
      <c r="BM311" s="22" t="s">
        <v>2316</v>
      </c>
    </row>
    <row r="312" spans="2:65" s="1" customFormat="1" ht="31.5" customHeight="1">
      <c r="B312" s="179"/>
      <c r="C312" s="180" t="s">
        <v>1135</v>
      </c>
      <c r="D312" s="180" t="s">
        <v>382</v>
      </c>
      <c r="E312" s="181" t="s">
        <v>2317</v>
      </c>
      <c r="F312" s="182" t="s">
        <v>2318</v>
      </c>
      <c r="G312" s="183" t="s">
        <v>436</v>
      </c>
      <c r="H312" s="184">
        <v>42.308</v>
      </c>
      <c r="I312" s="185"/>
      <c r="J312" s="186">
        <f t="shared" si="100"/>
        <v>0</v>
      </c>
      <c r="K312" s="182" t="s">
        <v>386</v>
      </c>
      <c r="L312" s="39"/>
      <c r="M312" s="187" t="s">
        <v>5</v>
      </c>
      <c r="N312" s="188" t="s">
        <v>51</v>
      </c>
      <c r="O312" s="40"/>
      <c r="P312" s="189">
        <f t="shared" si="101"/>
        <v>0</v>
      </c>
      <c r="Q312" s="189">
        <v>9.8999999999999994E-5</v>
      </c>
      <c r="R312" s="189">
        <f t="shared" si="102"/>
        <v>4.1884919999999994E-3</v>
      </c>
      <c r="S312" s="189">
        <v>0</v>
      </c>
      <c r="T312" s="190">
        <f t="shared" si="103"/>
        <v>0</v>
      </c>
      <c r="AR312" s="22" t="s">
        <v>462</v>
      </c>
      <c r="AT312" s="22" t="s">
        <v>382</v>
      </c>
      <c r="AU312" s="22" t="s">
        <v>89</v>
      </c>
      <c r="AY312" s="22" t="s">
        <v>380</v>
      </c>
      <c r="BE312" s="191">
        <f t="shared" si="104"/>
        <v>0</v>
      </c>
      <c r="BF312" s="191">
        <f t="shared" si="105"/>
        <v>0</v>
      </c>
      <c r="BG312" s="191">
        <f t="shared" si="106"/>
        <v>0</v>
      </c>
      <c r="BH312" s="191">
        <f t="shared" si="107"/>
        <v>0</v>
      </c>
      <c r="BI312" s="191">
        <f t="shared" si="108"/>
        <v>0</v>
      </c>
      <c r="BJ312" s="22" t="s">
        <v>24</v>
      </c>
      <c r="BK312" s="191">
        <f t="shared" si="109"/>
        <v>0</v>
      </c>
      <c r="BL312" s="22" t="s">
        <v>462</v>
      </c>
      <c r="BM312" s="22" t="s">
        <v>2319</v>
      </c>
    </row>
    <row r="313" spans="2:65" s="1" customFormat="1" ht="31.5" customHeight="1">
      <c r="B313" s="179"/>
      <c r="C313" s="206" t="s">
        <v>1140</v>
      </c>
      <c r="D313" s="206" t="s">
        <v>456</v>
      </c>
      <c r="E313" s="207" t="s">
        <v>2320</v>
      </c>
      <c r="F313" s="208" t="s">
        <v>2321</v>
      </c>
      <c r="G313" s="209" t="s">
        <v>436</v>
      </c>
      <c r="H313" s="210">
        <v>42.308</v>
      </c>
      <c r="I313" s="211"/>
      <c r="J313" s="212">
        <f t="shared" si="100"/>
        <v>0</v>
      </c>
      <c r="K313" s="208" t="s">
        <v>386</v>
      </c>
      <c r="L313" s="213"/>
      <c r="M313" s="214" t="s">
        <v>5</v>
      </c>
      <c r="N313" s="215" t="s">
        <v>51</v>
      </c>
      <c r="O313" s="40"/>
      <c r="P313" s="189">
        <f t="shared" si="101"/>
        <v>0</v>
      </c>
      <c r="Q313" s="189">
        <v>3.1E-4</v>
      </c>
      <c r="R313" s="189">
        <f t="shared" si="102"/>
        <v>1.3115480000000001E-2</v>
      </c>
      <c r="S313" s="189">
        <v>0</v>
      </c>
      <c r="T313" s="190">
        <f t="shared" si="103"/>
        <v>0</v>
      </c>
      <c r="AR313" s="22" t="s">
        <v>531</v>
      </c>
      <c r="AT313" s="22" t="s">
        <v>456</v>
      </c>
      <c r="AU313" s="22" t="s">
        <v>89</v>
      </c>
      <c r="AY313" s="22" t="s">
        <v>380</v>
      </c>
      <c r="BE313" s="191">
        <f t="shared" si="104"/>
        <v>0</v>
      </c>
      <c r="BF313" s="191">
        <f t="shared" si="105"/>
        <v>0</v>
      </c>
      <c r="BG313" s="191">
        <f t="shared" si="106"/>
        <v>0</v>
      </c>
      <c r="BH313" s="191">
        <f t="shared" si="107"/>
        <v>0</v>
      </c>
      <c r="BI313" s="191">
        <f t="shared" si="108"/>
        <v>0</v>
      </c>
      <c r="BJ313" s="22" t="s">
        <v>24</v>
      </c>
      <c r="BK313" s="191">
        <f t="shared" si="109"/>
        <v>0</v>
      </c>
      <c r="BL313" s="22" t="s">
        <v>462</v>
      </c>
      <c r="BM313" s="22" t="s">
        <v>2322</v>
      </c>
    </row>
    <row r="314" spans="2:65" s="1" customFormat="1" ht="22.5" customHeight="1">
      <c r="B314" s="179"/>
      <c r="C314" s="180" t="s">
        <v>1144</v>
      </c>
      <c r="D314" s="180" t="s">
        <v>382</v>
      </c>
      <c r="E314" s="181" t="s">
        <v>2323</v>
      </c>
      <c r="F314" s="182" t="s">
        <v>2324</v>
      </c>
      <c r="G314" s="183" t="s">
        <v>794</v>
      </c>
      <c r="H314" s="216"/>
      <c r="I314" s="185"/>
      <c r="J314" s="186">
        <f t="shared" si="100"/>
        <v>0</v>
      </c>
      <c r="K314" s="182" t="s">
        <v>386</v>
      </c>
      <c r="L314" s="39"/>
      <c r="M314" s="187" t="s">
        <v>5</v>
      </c>
      <c r="N314" s="188" t="s">
        <v>51</v>
      </c>
      <c r="O314" s="40"/>
      <c r="P314" s="189">
        <f t="shared" si="101"/>
        <v>0</v>
      </c>
      <c r="Q314" s="189">
        <v>0</v>
      </c>
      <c r="R314" s="189">
        <f t="shared" si="102"/>
        <v>0</v>
      </c>
      <c r="S314" s="189">
        <v>0</v>
      </c>
      <c r="T314" s="190">
        <f t="shared" si="103"/>
        <v>0</v>
      </c>
      <c r="AR314" s="22" t="s">
        <v>462</v>
      </c>
      <c r="AT314" s="22" t="s">
        <v>382</v>
      </c>
      <c r="AU314" s="22" t="s">
        <v>89</v>
      </c>
      <c r="AY314" s="22" t="s">
        <v>380</v>
      </c>
      <c r="BE314" s="191">
        <f t="shared" si="104"/>
        <v>0</v>
      </c>
      <c r="BF314" s="191">
        <f t="shared" si="105"/>
        <v>0</v>
      </c>
      <c r="BG314" s="191">
        <f t="shared" si="106"/>
        <v>0</v>
      </c>
      <c r="BH314" s="191">
        <f t="shared" si="107"/>
        <v>0</v>
      </c>
      <c r="BI314" s="191">
        <f t="shared" si="108"/>
        <v>0</v>
      </c>
      <c r="BJ314" s="22" t="s">
        <v>24</v>
      </c>
      <c r="BK314" s="191">
        <f t="shared" si="109"/>
        <v>0</v>
      </c>
      <c r="BL314" s="22" t="s">
        <v>462</v>
      </c>
      <c r="BM314" s="22" t="s">
        <v>2325</v>
      </c>
    </row>
    <row r="315" spans="2:65" s="11" customFormat="1" ht="29.85" customHeight="1">
      <c r="B315" s="165"/>
      <c r="D315" s="176" t="s">
        <v>79</v>
      </c>
      <c r="E315" s="177" t="s">
        <v>1333</v>
      </c>
      <c r="F315" s="177" t="s">
        <v>2326</v>
      </c>
      <c r="I315" s="168"/>
      <c r="J315" s="178">
        <f>BK315</f>
        <v>0</v>
      </c>
      <c r="L315" s="165"/>
      <c r="M315" s="170"/>
      <c r="N315" s="171"/>
      <c r="O315" s="171"/>
      <c r="P315" s="172">
        <f>SUM(P316:P318)</f>
        <v>0</v>
      </c>
      <c r="Q315" s="171"/>
      <c r="R315" s="172">
        <f>SUM(R316:R318)</f>
        <v>0.58842900000000009</v>
      </c>
      <c r="S315" s="171"/>
      <c r="T315" s="173">
        <f>SUM(T316:T318)</f>
        <v>0</v>
      </c>
      <c r="AR315" s="166" t="s">
        <v>89</v>
      </c>
      <c r="AT315" s="174" t="s">
        <v>79</v>
      </c>
      <c r="AU315" s="174" t="s">
        <v>24</v>
      </c>
      <c r="AY315" s="166" t="s">
        <v>380</v>
      </c>
      <c r="BK315" s="175">
        <f>SUM(BK316:BK318)</f>
        <v>0</v>
      </c>
    </row>
    <row r="316" spans="2:65" s="1" customFormat="1" ht="22.5" customHeight="1">
      <c r="B316" s="179"/>
      <c r="C316" s="180" t="s">
        <v>1148</v>
      </c>
      <c r="D316" s="180" t="s">
        <v>382</v>
      </c>
      <c r="E316" s="181" t="s">
        <v>2327</v>
      </c>
      <c r="F316" s="182" t="s">
        <v>2328</v>
      </c>
      <c r="G316" s="183" t="s">
        <v>436</v>
      </c>
      <c r="H316" s="184">
        <v>196.47</v>
      </c>
      <c r="I316" s="185"/>
      <c r="J316" s="186">
        <f>ROUND(I316*H316,2)</f>
        <v>0</v>
      </c>
      <c r="K316" s="182" t="s">
        <v>1438</v>
      </c>
      <c r="L316" s="39"/>
      <c r="M316" s="187" t="s">
        <v>5</v>
      </c>
      <c r="N316" s="188" t="s">
        <v>51</v>
      </c>
      <c r="O316" s="40"/>
      <c r="P316" s="189">
        <f>O316*H316</f>
        <v>0</v>
      </c>
      <c r="Q316" s="189">
        <v>1.6000000000000001E-4</v>
      </c>
      <c r="R316" s="189">
        <f>Q316*H316</f>
        <v>3.1435200000000003E-2</v>
      </c>
      <c r="S316" s="189">
        <v>0</v>
      </c>
      <c r="T316" s="190">
        <f>S316*H316</f>
        <v>0</v>
      </c>
      <c r="AR316" s="22" t="s">
        <v>462</v>
      </c>
      <c r="AT316" s="22" t="s">
        <v>382</v>
      </c>
      <c r="AU316" s="22" t="s">
        <v>89</v>
      </c>
      <c r="AY316" s="22" t="s">
        <v>380</v>
      </c>
      <c r="BE316" s="191">
        <f>IF(N316="základní",J316,0)</f>
        <v>0</v>
      </c>
      <c r="BF316" s="191">
        <f>IF(N316="snížená",J316,0)</f>
        <v>0</v>
      </c>
      <c r="BG316" s="191">
        <f>IF(N316="zákl. přenesená",J316,0)</f>
        <v>0</v>
      </c>
      <c r="BH316" s="191">
        <f>IF(N316="sníž. přenesená",J316,0)</f>
        <v>0</v>
      </c>
      <c r="BI316" s="191">
        <f>IF(N316="nulová",J316,0)</f>
        <v>0</v>
      </c>
      <c r="BJ316" s="22" t="s">
        <v>24</v>
      </c>
      <c r="BK316" s="191">
        <f>ROUND(I316*H316,2)</f>
        <v>0</v>
      </c>
      <c r="BL316" s="22" t="s">
        <v>462</v>
      </c>
      <c r="BM316" s="22" t="s">
        <v>2329</v>
      </c>
    </row>
    <row r="317" spans="2:65" s="1" customFormat="1" ht="22.5" customHeight="1">
      <c r="B317" s="179"/>
      <c r="C317" s="206" t="s">
        <v>1152</v>
      </c>
      <c r="D317" s="206" t="s">
        <v>456</v>
      </c>
      <c r="E317" s="207" t="s">
        <v>2330</v>
      </c>
      <c r="F317" s="208" t="s">
        <v>2331</v>
      </c>
      <c r="G317" s="209" t="s">
        <v>436</v>
      </c>
      <c r="H317" s="210">
        <v>206.29400000000001</v>
      </c>
      <c r="I317" s="211"/>
      <c r="J317" s="212">
        <f>ROUND(I317*H317,2)</f>
        <v>0</v>
      </c>
      <c r="K317" s="208" t="s">
        <v>386</v>
      </c>
      <c r="L317" s="213"/>
      <c r="M317" s="214" t="s">
        <v>5</v>
      </c>
      <c r="N317" s="215" t="s">
        <v>51</v>
      </c>
      <c r="O317" s="40"/>
      <c r="P317" s="189">
        <f>O317*H317</f>
        <v>0</v>
      </c>
      <c r="Q317" s="189">
        <v>2.7000000000000001E-3</v>
      </c>
      <c r="R317" s="189">
        <f>Q317*H317</f>
        <v>0.55699380000000009</v>
      </c>
      <c r="S317" s="189">
        <v>0</v>
      </c>
      <c r="T317" s="190">
        <f>S317*H317</f>
        <v>0</v>
      </c>
      <c r="AR317" s="22" t="s">
        <v>531</v>
      </c>
      <c r="AT317" s="22" t="s">
        <v>456</v>
      </c>
      <c r="AU317" s="22" t="s">
        <v>89</v>
      </c>
      <c r="AY317" s="22" t="s">
        <v>380</v>
      </c>
      <c r="BE317" s="191">
        <f>IF(N317="základní",J317,0)</f>
        <v>0</v>
      </c>
      <c r="BF317" s="191">
        <f>IF(N317="snížená",J317,0)</f>
        <v>0</v>
      </c>
      <c r="BG317" s="191">
        <f>IF(N317="zákl. přenesená",J317,0)</f>
        <v>0</v>
      </c>
      <c r="BH317" s="191">
        <f>IF(N317="sníž. přenesená",J317,0)</f>
        <v>0</v>
      </c>
      <c r="BI317" s="191">
        <f>IF(N317="nulová",J317,0)</f>
        <v>0</v>
      </c>
      <c r="BJ317" s="22" t="s">
        <v>24</v>
      </c>
      <c r="BK317" s="191">
        <f>ROUND(I317*H317,2)</f>
        <v>0</v>
      </c>
      <c r="BL317" s="22" t="s">
        <v>462</v>
      </c>
      <c r="BM317" s="22" t="s">
        <v>2332</v>
      </c>
    </row>
    <row r="318" spans="2:65" s="1" customFormat="1" ht="22.5" customHeight="1">
      <c r="B318" s="179"/>
      <c r="C318" s="180" t="s">
        <v>1156</v>
      </c>
      <c r="D318" s="180" t="s">
        <v>382</v>
      </c>
      <c r="E318" s="181" t="s">
        <v>2333</v>
      </c>
      <c r="F318" s="182" t="s">
        <v>2334</v>
      </c>
      <c r="G318" s="183" t="s">
        <v>794</v>
      </c>
      <c r="H318" s="216"/>
      <c r="I318" s="185"/>
      <c r="J318" s="186">
        <f>ROUND(I318*H318,2)</f>
        <v>0</v>
      </c>
      <c r="K318" s="182" t="s">
        <v>386</v>
      </c>
      <c r="L318" s="39"/>
      <c r="M318" s="187" t="s">
        <v>5</v>
      </c>
      <c r="N318" s="188" t="s">
        <v>51</v>
      </c>
      <c r="O318" s="40"/>
      <c r="P318" s="189">
        <f>O318*H318</f>
        <v>0</v>
      </c>
      <c r="Q318" s="189">
        <v>0</v>
      </c>
      <c r="R318" s="189">
        <f>Q318*H318</f>
        <v>0</v>
      </c>
      <c r="S318" s="189">
        <v>0</v>
      </c>
      <c r="T318" s="190">
        <f>S318*H318</f>
        <v>0</v>
      </c>
      <c r="AR318" s="22" t="s">
        <v>462</v>
      </c>
      <c r="AT318" s="22" t="s">
        <v>382</v>
      </c>
      <c r="AU318" s="22" t="s">
        <v>89</v>
      </c>
      <c r="AY318" s="22" t="s">
        <v>380</v>
      </c>
      <c r="BE318" s="191">
        <f>IF(N318="základní",J318,0)</f>
        <v>0</v>
      </c>
      <c r="BF318" s="191">
        <f>IF(N318="snížená",J318,0)</f>
        <v>0</v>
      </c>
      <c r="BG318" s="191">
        <f>IF(N318="zákl. přenesená",J318,0)</f>
        <v>0</v>
      </c>
      <c r="BH318" s="191">
        <f>IF(N318="sníž. přenesená",J318,0)</f>
        <v>0</v>
      </c>
      <c r="BI318" s="191">
        <f>IF(N318="nulová",J318,0)</f>
        <v>0</v>
      </c>
      <c r="BJ318" s="22" t="s">
        <v>24</v>
      </c>
      <c r="BK318" s="191">
        <f>ROUND(I318*H318,2)</f>
        <v>0</v>
      </c>
      <c r="BL318" s="22" t="s">
        <v>462</v>
      </c>
      <c r="BM318" s="22" t="s">
        <v>2335</v>
      </c>
    </row>
    <row r="319" spans="2:65" s="11" customFormat="1" ht="29.85" customHeight="1">
      <c r="B319" s="165"/>
      <c r="D319" s="176" t="s">
        <v>79</v>
      </c>
      <c r="E319" s="177" t="s">
        <v>1347</v>
      </c>
      <c r="F319" s="177" t="s">
        <v>2336</v>
      </c>
      <c r="I319" s="168"/>
      <c r="J319" s="178">
        <f>BK319</f>
        <v>0</v>
      </c>
      <c r="L319" s="165"/>
      <c r="M319" s="170"/>
      <c r="N319" s="171"/>
      <c r="O319" s="171"/>
      <c r="P319" s="172">
        <f>SUM(P320:P323)</f>
        <v>0</v>
      </c>
      <c r="Q319" s="171"/>
      <c r="R319" s="172">
        <f>SUM(R320:R323)</f>
        <v>0.95533588000000003</v>
      </c>
      <c r="S319" s="171"/>
      <c r="T319" s="173">
        <f>SUM(T320:T323)</f>
        <v>0</v>
      </c>
      <c r="AR319" s="166" t="s">
        <v>89</v>
      </c>
      <c r="AT319" s="174" t="s">
        <v>79</v>
      </c>
      <c r="AU319" s="174" t="s">
        <v>24</v>
      </c>
      <c r="AY319" s="166" t="s">
        <v>380</v>
      </c>
      <c r="BK319" s="175">
        <f>SUM(BK320:BK323)</f>
        <v>0</v>
      </c>
    </row>
    <row r="320" spans="2:65" s="1" customFormat="1" ht="22.5" customHeight="1">
      <c r="B320" s="179"/>
      <c r="C320" s="180" t="s">
        <v>1160</v>
      </c>
      <c r="D320" s="180" t="s">
        <v>382</v>
      </c>
      <c r="E320" s="181" t="s">
        <v>2337</v>
      </c>
      <c r="F320" s="182" t="s">
        <v>2338</v>
      </c>
      <c r="G320" s="183" t="s">
        <v>436</v>
      </c>
      <c r="H320" s="184">
        <v>45.03</v>
      </c>
      <c r="I320" s="185"/>
      <c r="J320" s="186">
        <f>ROUND(I320*H320,2)</f>
        <v>0</v>
      </c>
      <c r="K320" s="182" t="s">
        <v>459</v>
      </c>
      <c r="L320" s="39"/>
      <c r="M320" s="187" t="s">
        <v>5</v>
      </c>
      <c r="N320" s="188" t="s">
        <v>51</v>
      </c>
      <c r="O320" s="40"/>
      <c r="P320" s="189">
        <f>O320*H320</f>
        <v>0</v>
      </c>
      <c r="Q320" s="189">
        <v>0</v>
      </c>
      <c r="R320" s="189">
        <f>Q320*H320</f>
        <v>0</v>
      </c>
      <c r="S320" s="189">
        <v>0</v>
      </c>
      <c r="T320" s="190">
        <f>S320*H320</f>
        <v>0</v>
      </c>
      <c r="AR320" s="22" t="s">
        <v>462</v>
      </c>
      <c r="AT320" s="22" t="s">
        <v>382</v>
      </c>
      <c r="AU320" s="22" t="s">
        <v>89</v>
      </c>
      <c r="AY320" s="22" t="s">
        <v>380</v>
      </c>
      <c r="BE320" s="191">
        <f>IF(N320="základní",J320,0)</f>
        <v>0</v>
      </c>
      <c r="BF320" s="191">
        <f>IF(N320="snížená",J320,0)</f>
        <v>0</v>
      </c>
      <c r="BG320" s="191">
        <f>IF(N320="zákl. přenesená",J320,0)</f>
        <v>0</v>
      </c>
      <c r="BH320" s="191">
        <f>IF(N320="sníž. přenesená",J320,0)</f>
        <v>0</v>
      </c>
      <c r="BI320" s="191">
        <f>IF(N320="nulová",J320,0)</f>
        <v>0</v>
      </c>
      <c r="BJ320" s="22" t="s">
        <v>24</v>
      </c>
      <c r="BK320" s="191">
        <f>ROUND(I320*H320,2)</f>
        <v>0</v>
      </c>
      <c r="BL320" s="22" t="s">
        <v>462</v>
      </c>
      <c r="BM320" s="22" t="s">
        <v>2339</v>
      </c>
    </row>
    <row r="321" spans="2:65" s="1" customFormat="1" ht="22.5" customHeight="1">
      <c r="B321" s="179"/>
      <c r="C321" s="180" t="s">
        <v>1164</v>
      </c>
      <c r="D321" s="180" t="s">
        <v>382</v>
      </c>
      <c r="E321" s="181" t="s">
        <v>2340</v>
      </c>
      <c r="F321" s="182" t="s">
        <v>2341</v>
      </c>
      <c r="G321" s="183" t="s">
        <v>436</v>
      </c>
      <c r="H321" s="184">
        <v>6.17</v>
      </c>
      <c r="I321" s="185"/>
      <c r="J321" s="186">
        <f>ROUND(I321*H321,2)</f>
        <v>0</v>
      </c>
      <c r="K321" s="182" t="s">
        <v>386</v>
      </c>
      <c r="L321" s="39"/>
      <c r="M321" s="187" t="s">
        <v>5</v>
      </c>
      <c r="N321" s="188" t="s">
        <v>51</v>
      </c>
      <c r="O321" s="40"/>
      <c r="P321" s="189">
        <f>O321*H321</f>
        <v>0</v>
      </c>
      <c r="Q321" s="189">
        <v>7.4999999999999997E-3</v>
      </c>
      <c r="R321" s="189">
        <f>Q321*H321</f>
        <v>4.6274999999999997E-2</v>
      </c>
      <c r="S321" s="189">
        <v>0</v>
      </c>
      <c r="T321" s="190">
        <f>S321*H321</f>
        <v>0</v>
      </c>
      <c r="AR321" s="22" t="s">
        <v>462</v>
      </c>
      <c r="AT321" s="22" t="s">
        <v>382</v>
      </c>
      <c r="AU321" s="22" t="s">
        <v>89</v>
      </c>
      <c r="AY321" s="22" t="s">
        <v>380</v>
      </c>
      <c r="BE321" s="191">
        <f>IF(N321="základní",J321,0)</f>
        <v>0</v>
      </c>
      <c r="BF321" s="191">
        <f>IF(N321="snížená",J321,0)</f>
        <v>0</v>
      </c>
      <c r="BG321" s="191">
        <f>IF(N321="zákl. přenesená",J321,0)</f>
        <v>0</v>
      </c>
      <c r="BH321" s="191">
        <f>IF(N321="sníž. přenesená",J321,0)</f>
        <v>0</v>
      </c>
      <c r="BI321" s="191">
        <f>IF(N321="nulová",J321,0)</f>
        <v>0</v>
      </c>
      <c r="BJ321" s="22" t="s">
        <v>24</v>
      </c>
      <c r="BK321" s="191">
        <f>ROUND(I321*H321,2)</f>
        <v>0</v>
      </c>
      <c r="BL321" s="22" t="s">
        <v>462</v>
      </c>
      <c r="BM321" s="22" t="s">
        <v>2342</v>
      </c>
    </row>
    <row r="322" spans="2:65" s="1" customFormat="1" ht="22.5" customHeight="1">
      <c r="B322" s="179"/>
      <c r="C322" s="180" t="s">
        <v>1168</v>
      </c>
      <c r="D322" s="180" t="s">
        <v>382</v>
      </c>
      <c r="E322" s="181" t="s">
        <v>1359</v>
      </c>
      <c r="F322" s="182" t="s">
        <v>2343</v>
      </c>
      <c r="G322" s="183" t="s">
        <v>436</v>
      </c>
      <c r="H322" s="184">
        <v>1248.71</v>
      </c>
      <c r="I322" s="185"/>
      <c r="J322" s="186">
        <f>ROUND(I322*H322,2)</f>
        <v>0</v>
      </c>
      <c r="K322" s="182" t="s">
        <v>386</v>
      </c>
      <c r="L322" s="39"/>
      <c r="M322" s="187" t="s">
        <v>5</v>
      </c>
      <c r="N322" s="188" t="s">
        <v>51</v>
      </c>
      <c r="O322" s="40"/>
      <c r="P322" s="189">
        <f>O322*H322</f>
        <v>0</v>
      </c>
      <c r="Q322" s="189">
        <v>7.2800000000000002E-4</v>
      </c>
      <c r="R322" s="189">
        <f>Q322*H322</f>
        <v>0.90906088000000007</v>
      </c>
      <c r="S322" s="189">
        <v>0</v>
      </c>
      <c r="T322" s="190">
        <f>S322*H322</f>
        <v>0</v>
      </c>
      <c r="AR322" s="22" t="s">
        <v>462</v>
      </c>
      <c r="AT322" s="22" t="s">
        <v>382</v>
      </c>
      <c r="AU322" s="22" t="s">
        <v>89</v>
      </c>
      <c r="AY322" s="22" t="s">
        <v>380</v>
      </c>
      <c r="BE322" s="191">
        <f>IF(N322="základní",J322,0)</f>
        <v>0</v>
      </c>
      <c r="BF322" s="191">
        <f>IF(N322="snížená",J322,0)</f>
        <v>0</v>
      </c>
      <c r="BG322" s="191">
        <f>IF(N322="zákl. přenesená",J322,0)</f>
        <v>0</v>
      </c>
      <c r="BH322" s="191">
        <f>IF(N322="sníž. přenesená",J322,0)</f>
        <v>0</v>
      </c>
      <c r="BI322" s="191">
        <f>IF(N322="nulová",J322,0)</f>
        <v>0</v>
      </c>
      <c r="BJ322" s="22" t="s">
        <v>24</v>
      </c>
      <c r="BK322" s="191">
        <f>ROUND(I322*H322,2)</f>
        <v>0</v>
      </c>
      <c r="BL322" s="22" t="s">
        <v>462</v>
      </c>
      <c r="BM322" s="22" t="s">
        <v>2344</v>
      </c>
    </row>
    <row r="323" spans="2:65" s="1" customFormat="1" ht="22.5" customHeight="1">
      <c r="B323" s="179"/>
      <c r="C323" s="180" t="s">
        <v>1172</v>
      </c>
      <c r="D323" s="180" t="s">
        <v>382</v>
      </c>
      <c r="E323" s="181" t="s">
        <v>2345</v>
      </c>
      <c r="F323" s="182" t="s">
        <v>2346</v>
      </c>
      <c r="G323" s="183" t="s">
        <v>794</v>
      </c>
      <c r="H323" s="216"/>
      <c r="I323" s="185"/>
      <c r="J323" s="186">
        <f>ROUND(I323*H323,2)</f>
        <v>0</v>
      </c>
      <c r="K323" s="182" t="s">
        <v>386</v>
      </c>
      <c r="L323" s="39"/>
      <c r="M323" s="187" t="s">
        <v>5</v>
      </c>
      <c r="N323" s="188" t="s">
        <v>51</v>
      </c>
      <c r="O323" s="40"/>
      <c r="P323" s="189">
        <f>O323*H323</f>
        <v>0</v>
      </c>
      <c r="Q323" s="189">
        <v>0</v>
      </c>
      <c r="R323" s="189">
        <f>Q323*H323</f>
        <v>0</v>
      </c>
      <c r="S323" s="189">
        <v>0</v>
      </c>
      <c r="T323" s="190">
        <f>S323*H323</f>
        <v>0</v>
      </c>
      <c r="AR323" s="22" t="s">
        <v>462</v>
      </c>
      <c r="AT323" s="22" t="s">
        <v>382</v>
      </c>
      <c r="AU323" s="22" t="s">
        <v>89</v>
      </c>
      <c r="AY323" s="22" t="s">
        <v>380</v>
      </c>
      <c r="BE323" s="191">
        <f>IF(N323="základní",J323,0)</f>
        <v>0</v>
      </c>
      <c r="BF323" s="191">
        <f>IF(N323="snížená",J323,0)</f>
        <v>0</v>
      </c>
      <c r="BG323" s="191">
        <f>IF(N323="zákl. přenesená",J323,0)</f>
        <v>0</v>
      </c>
      <c r="BH323" s="191">
        <f>IF(N323="sníž. přenesená",J323,0)</f>
        <v>0</v>
      </c>
      <c r="BI323" s="191">
        <f>IF(N323="nulová",J323,0)</f>
        <v>0</v>
      </c>
      <c r="BJ323" s="22" t="s">
        <v>24</v>
      </c>
      <c r="BK323" s="191">
        <f>ROUND(I323*H323,2)</f>
        <v>0</v>
      </c>
      <c r="BL323" s="22" t="s">
        <v>462</v>
      </c>
      <c r="BM323" s="22" t="s">
        <v>2347</v>
      </c>
    </row>
    <row r="324" spans="2:65" s="11" customFormat="1" ht="29.85" customHeight="1">
      <c r="B324" s="165"/>
      <c r="D324" s="176" t="s">
        <v>79</v>
      </c>
      <c r="E324" s="177" t="s">
        <v>1380</v>
      </c>
      <c r="F324" s="177" t="s">
        <v>1381</v>
      </c>
      <c r="I324" s="168"/>
      <c r="J324" s="178">
        <f>BK324</f>
        <v>0</v>
      </c>
      <c r="L324" s="165"/>
      <c r="M324" s="170"/>
      <c r="N324" s="171"/>
      <c r="O324" s="171"/>
      <c r="P324" s="172">
        <f>P325</f>
        <v>0</v>
      </c>
      <c r="Q324" s="171"/>
      <c r="R324" s="172">
        <f>R325</f>
        <v>0</v>
      </c>
      <c r="S324" s="171"/>
      <c r="T324" s="173">
        <f>T325</f>
        <v>0</v>
      </c>
      <c r="AR324" s="166" t="s">
        <v>89</v>
      </c>
      <c r="AT324" s="174" t="s">
        <v>79</v>
      </c>
      <c r="AU324" s="174" t="s">
        <v>24</v>
      </c>
      <c r="AY324" s="166" t="s">
        <v>380</v>
      </c>
      <c r="BK324" s="175">
        <f>BK325</f>
        <v>0</v>
      </c>
    </row>
    <row r="325" spans="2:65" s="1" customFormat="1" ht="22.5" customHeight="1">
      <c r="B325" s="179"/>
      <c r="C325" s="180" t="s">
        <v>1176</v>
      </c>
      <c r="D325" s="180" t="s">
        <v>382</v>
      </c>
      <c r="E325" s="181" t="s">
        <v>2348</v>
      </c>
      <c r="F325" s="182" t="s">
        <v>2349</v>
      </c>
      <c r="G325" s="183" t="s">
        <v>436</v>
      </c>
      <c r="H325" s="184">
        <v>1252.56</v>
      </c>
      <c r="I325" s="185"/>
      <c r="J325" s="186">
        <f>ROUND(I325*H325,2)</f>
        <v>0</v>
      </c>
      <c r="K325" s="182" t="s">
        <v>459</v>
      </c>
      <c r="L325" s="39"/>
      <c r="M325" s="187" t="s">
        <v>5</v>
      </c>
      <c r="N325" s="188" t="s">
        <v>51</v>
      </c>
      <c r="O325" s="40"/>
      <c r="P325" s="189">
        <f>O325*H325</f>
        <v>0</v>
      </c>
      <c r="Q325" s="189">
        <v>0</v>
      </c>
      <c r="R325" s="189">
        <f>Q325*H325</f>
        <v>0</v>
      </c>
      <c r="S325" s="189">
        <v>0</v>
      </c>
      <c r="T325" s="190">
        <f>S325*H325</f>
        <v>0</v>
      </c>
      <c r="AR325" s="22" t="s">
        <v>462</v>
      </c>
      <c r="AT325" s="22" t="s">
        <v>382</v>
      </c>
      <c r="AU325" s="22" t="s">
        <v>89</v>
      </c>
      <c r="AY325" s="22" t="s">
        <v>380</v>
      </c>
      <c r="BE325" s="191">
        <f>IF(N325="základní",J325,0)</f>
        <v>0</v>
      </c>
      <c r="BF325" s="191">
        <f>IF(N325="snížená",J325,0)</f>
        <v>0</v>
      </c>
      <c r="BG325" s="191">
        <f>IF(N325="zákl. přenesená",J325,0)</f>
        <v>0</v>
      </c>
      <c r="BH325" s="191">
        <f>IF(N325="sníž. přenesená",J325,0)</f>
        <v>0</v>
      </c>
      <c r="BI325" s="191">
        <f>IF(N325="nulová",J325,0)</f>
        <v>0</v>
      </c>
      <c r="BJ325" s="22" t="s">
        <v>24</v>
      </c>
      <c r="BK325" s="191">
        <f>ROUND(I325*H325,2)</f>
        <v>0</v>
      </c>
      <c r="BL325" s="22" t="s">
        <v>462</v>
      </c>
      <c r="BM325" s="22" t="s">
        <v>2350</v>
      </c>
    </row>
    <row r="326" spans="2:65" s="11" customFormat="1" ht="29.85" customHeight="1">
      <c r="B326" s="165"/>
      <c r="D326" s="176" t="s">
        <v>79</v>
      </c>
      <c r="E326" s="177" t="s">
        <v>1386</v>
      </c>
      <c r="F326" s="177" t="s">
        <v>1367</v>
      </c>
      <c r="I326" s="168"/>
      <c r="J326" s="178">
        <f>BK326</f>
        <v>0</v>
      </c>
      <c r="L326" s="165"/>
      <c r="M326" s="170"/>
      <c r="N326" s="171"/>
      <c r="O326" s="171"/>
      <c r="P326" s="172">
        <f>P327</f>
        <v>0</v>
      </c>
      <c r="Q326" s="171"/>
      <c r="R326" s="172">
        <f>R327</f>
        <v>1.1150794632000001</v>
      </c>
      <c r="S326" s="171"/>
      <c r="T326" s="173">
        <f>T327</f>
        <v>0</v>
      </c>
      <c r="AR326" s="166" t="s">
        <v>89</v>
      </c>
      <c r="AT326" s="174" t="s">
        <v>79</v>
      </c>
      <c r="AU326" s="174" t="s">
        <v>24</v>
      </c>
      <c r="AY326" s="166" t="s">
        <v>380</v>
      </c>
      <c r="BK326" s="175">
        <f>BK327</f>
        <v>0</v>
      </c>
    </row>
    <row r="327" spans="2:65" s="1" customFormat="1" ht="31.5" customHeight="1">
      <c r="B327" s="179"/>
      <c r="C327" s="180" t="s">
        <v>1180</v>
      </c>
      <c r="D327" s="180" t="s">
        <v>382</v>
      </c>
      <c r="E327" s="181" t="s">
        <v>1388</v>
      </c>
      <c r="F327" s="182" t="s">
        <v>1389</v>
      </c>
      <c r="G327" s="183" t="s">
        <v>436</v>
      </c>
      <c r="H327" s="184">
        <v>4315.3230000000003</v>
      </c>
      <c r="I327" s="185"/>
      <c r="J327" s="186">
        <f>ROUND(I327*H327,2)</f>
        <v>0</v>
      </c>
      <c r="K327" s="182" t="s">
        <v>386</v>
      </c>
      <c r="L327" s="39"/>
      <c r="M327" s="187" t="s">
        <v>5</v>
      </c>
      <c r="N327" s="217" t="s">
        <v>51</v>
      </c>
      <c r="O327" s="218"/>
      <c r="P327" s="219">
        <f>O327*H327</f>
        <v>0</v>
      </c>
      <c r="Q327" s="219">
        <v>2.5839999999999999E-4</v>
      </c>
      <c r="R327" s="219">
        <f>Q327*H327</f>
        <v>1.1150794632000001</v>
      </c>
      <c r="S327" s="219">
        <v>0</v>
      </c>
      <c r="T327" s="220">
        <f>S327*H327</f>
        <v>0</v>
      </c>
      <c r="AR327" s="22" t="s">
        <v>462</v>
      </c>
      <c r="AT327" s="22" t="s">
        <v>382</v>
      </c>
      <c r="AU327" s="22" t="s">
        <v>89</v>
      </c>
      <c r="AY327" s="22" t="s">
        <v>380</v>
      </c>
      <c r="BE327" s="191">
        <f>IF(N327="základní",J327,0)</f>
        <v>0</v>
      </c>
      <c r="BF327" s="191">
        <f>IF(N327="snížená",J327,0)</f>
        <v>0</v>
      </c>
      <c r="BG327" s="191">
        <f>IF(N327="zákl. přenesená",J327,0)</f>
        <v>0</v>
      </c>
      <c r="BH327" s="191">
        <f>IF(N327="sníž. přenesená",J327,0)</f>
        <v>0</v>
      </c>
      <c r="BI327" s="191">
        <f>IF(N327="nulová",J327,0)</f>
        <v>0</v>
      </c>
      <c r="BJ327" s="22" t="s">
        <v>24</v>
      </c>
      <c r="BK327" s="191">
        <f>ROUND(I327*H327,2)</f>
        <v>0</v>
      </c>
      <c r="BL327" s="22" t="s">
        <v>462</v>
      </c>
      <c r="BM327" s="22" t="s">
        <v>2351</v>
      </c>
    </row>
    <row r="328" spans="2:65" s="1" customFormat="1" ht="6.95" customHeight="1">
      <c r="B328" s="54"/>
      <c r="C328" s="55"/>
      <c r="D328" s="55"/>
      <c r="E328" s="55"/>
      <c r="F328" s="55"/>
      <c r="G328" s="55"/>
      <c r="H328" s="55"/>
      <c r="I328" s="132"/>
      <c r="J328" s="55"/>
      <c r="K328" s="55"/>
      <c r="L328" s="39"/>
    </row>
  </sheetData>
  <autoFilter ref="C101:K327"/>
  <mergeCells count="12">
    <mergeCell ref="E92:H92"/>
    <mergeCell ref="E94:H94"/>
    <mergeCell ref="E7:H7"/>
    <mergeCell ref="E9:H9"/>
    <mergeCell ref="E11:H11"/>
    <mergeCell ref="E26:H26"/>
    <mergeCell ref="E47:H47"/>
    <mergeCell ref="G1:H1"/>
    <mergeCell ref="L2:V2"/>
    <mergeCell ref="E49:H49"/>
    <mergeCell ref="E51:H51"/>
    <mergeCell ref="E90:H90"/>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1"/>
  <sheetViews>
    <sheetView showGridLines="0" workbookViewId="0">
      <pane ySplit="1" topLeftCell="A199" activePane="bottomLeft" state="frozen"/>
      <selection pane="bottomLeft" activeCell="H209" sqref="H20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122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2352</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ROUND(SUM(BE89:BE210), 2)</f>
        <v>0</v>
      </c>
      <c r="G32" s="40"/>
      <c r="H32" s="40"/>
      <c r="I32" s="124">
        <v>0.21</v>
      </c>
      <c r="J32" s="123">
        <f>ROUND(ROUND((SUM(BE89:BE210)), 2)*I32, 2)</f>
        <v>0</v>
      </c>
      <c r="K32" s="43"/>
    </row>
    <row r="33" spans="2:11" s="1" customFormat="1" ht="14.45" customHeight="1">
      <c r="B33" s="39"/>
      <c r="C33" s="40"/>
      <c r="D33" s="40"/>
      <c r="E33" s="47" t="s">
        <v>52</v>
      </c>
      <c r="F33" s="123">
        <f>ROUND(SUM(BF89:BF210), 2)</f>
        <v>0</v>
      </c>
      <c r="G33" s="40"/>
      <c r="H33" s="40"/>
      <c r="I33" s="124">
        <v>0.15</v>
      </c>
      <c r="J33" s="123">
        <f>ROUND(ROUND((SUM(BF89:BF210)), 2)*I33, 2)</f>
        <v>0</v>
      </c>
      <c r="K33" s="43"/>
    </row>
    <row r="34" spans="2:11" s="1" customFormat="1" ht="14.45" hidden="1" customHeight="1">
      <c r="B34" s="39"/>
      <c r="C34" s="40"/>
      <c r="D34" s="40"/>
      <c r="E34" s="47" t="s">
        <v>53</v>
      </c>
      <c r="F34" s="123">
        <f>ROUND(SUM(BG89:BG210), 2)</f>
        <v>0</v>
      </c>
      <c r="G34" s="40"/>
      <c r="H34" s="40"/>
      <c r="I34" s="124">
        <v>0.21</v>
      </c>
      <c r="J34" s="123">
        <v>0</v>
      </c>
      <c r="K34" s="43"/>
    </row>
    <row r="35" spans="2:11" s="1" customFormat="1" ht="14.45" hidden="1" customHeight="1">
      <c r="B35" s="39"/>
      <c r="C35" s="40"/>
      <c r="D35" s="40"/>
      <c r="E35" s="47" t="s">
        <v>54</v>
      </c>
      <c r="F35" s="123">
        <f>ROUND(SUM(BH89:BH210), 2)</f>
        <v>0</v>
      </c>
      <c r="G35" s="40"/>
      <c r="H35" s="40"/>
      <c r="I35" s="124">
        <v>0.15</v>
      </c>
      <c r="J35" s="123">
        <v>0</v>
      </c>
      <c r="K35" s="43"/>
    </row>
    <row r="36" spans="2:11" s="1" customFormat="1" ht="14.45" hidden="1" customHeight="1">
      <c r="B36" s="39"/>
      <c r="C36" s="40"/>
      <c r="D36" s="40"/>
      <c r="E36" s="47" t="s">
        <v>55</v>
      </c>
      <c r="F36" s="123">
        <f>ROUND(SUM(BI89:BI210),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SO.02.1-2 - Stavebně konstrukční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J125</f>
        <v>0</v>
      </c>
      <c r="K63" s="153"/>
    </row>
    <row r="64" spans="2:47" s="9" customFormat="1" ht="19.899999999999999" customHeight="1">
      <c r="B64" s="147"/>
      <c r="C64" s="148"/>
      <c r="D64" s="149" t="s">
        <v>1392</v>
      </c>
      <c r="E64" s="150"/>
      <c r="F64" s="150"/>
      <c r="G64" s="150"/>
      <c r="H64" s="150"/>
      <c r="I64" s="151"/>
      <c r="J64" s="152">
        <f>J149</f>
        <v>0</v>
      </c>
      <c r="K64" s="153"/>
    </row>
    <row r="65" spans="2:12" s="9" customFormat="1" ht="19.899999999999999" customHeight="1">
      <c r="B65" s="147"/>
      <c r="C65" s="148"/>
      <c r="D65" s="149" t="s">
        <v>1393</v>
      </c>
      <c r="E65" s="150"/>
      <c r="F65" s="150"/>
      <c r="G65" s="150"/>
      <c r="H65" s="150"/>
      <c r="I65" s="151"/>
      <c r="J65" s="152">
        <f>J198</f>
        <v>0</v>
      </c>
      <c r="K65" s="153"/>
    </row>
    <row r="66" spans="2:12" s="9" customFormat="1" ht="19.899999999999999" customHeight="1">
      <c r="B66" s="147"/>
      <c r="C66" s="148"/>
      <c r="D66" s="149" t="s">
        <v>346</v>
      </c>
      <c r="E66" s="150"/>
      <c r="F66" s="150"/>
      <c r="G66" s="150"/>
      <c r="H66" s="150"/>
      <c r="I66" s="151"/>
      <c r="J66" s="152">
        <f>J201</f>
        <v>0</v>
      </c>
      <c r="K66" s="153"/>
    </row>
    <row r="67" spans="2:12" s="9" customFormat="1" ht="19.899999999999999" customHeight="1">
      <c r="B67" s="147"/>
      <c r="C67" s="148"/>
      <c r="D67" s="149" t="s">
        <v>347</v>
      </c>
      <c r="E67" s="150"/>
      <c r="F67" s="150"/>
      <c r="G67" s="150"/>
      <c r="H67" s="150"/>
      <c r="I67" s="151"/>
      <c r="J67" s="152">
        <f>J208</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8" t="str">
        <f>E7</f>
        <v>DATOVÉ CENTRUM - ZELENEČ</v>
      </c>
      <c r="F77" s="359"/>
      <c r="G77" s="359"/>
      <c r="H77" s="359"/>
      <c r="L77" s="39"/>
    </row>
    <row r="78" spans="2:12" ht="15">
      <c r="B78" s="26"/>
      <c r="C78" s="61" t="s">
        <v>331</v>
      </c>
      <c r="L78" s="26"/>
    </row>
    <row r="79" spans="2:12" s="1" customFormat="1" ht="22.5" customHeight="1">
      <c r="B79" s="39"/>
      <c r="E79" s="358" t="s">
        <v>1937</v>
      </c>
      <c r="F79" s="360"/>
      <c r="G79" s="360"/>
      <c r="H79" s="360"/>
      <c r="L79" s="39"/>
    </row>
    <row r="80" spans="2:12" s="1" customFormat="1" ht="14.45" customHeight="1">
      <c r="B80" s="39"/>
      <c r="C80" s="61" t="s">
        <v>333</v>
      </c>
      <c r="L80" s="39"/>
    </row>
    <row r="81" spans="2:65" s="1" customFormat="1" ht="23.25" customHeight="1">
      <c r="B81" s="39"/>
      <c r="E81" s="328" t="str">
        <f>E11</f>
        <v>SO.02.1-2 - Stavebně konstrukční řešení</v>
      </c>
      <c r="F81" s="360"/>
      <c r="G81" s="360"/>
      <c r="H81" s="360"/>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ht="15">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2026.1667076620897</v>
      </c>
      <c r="S89" s="66"/>
      <c r="T89" s="163">
        <f>T90</f>
        <v>0</v>
      </c>
      <c r="AT89" s="22" t="s">
        <v>79</v>
      </c>
      <c r="AU89" s="22" t="s">
        <v>340</v>
      </c>
      <c r="BK89" s="164">
        <f>BK90</f>
        <v>0</v>
      </c>
    </row>
    <row r="90" spans="2:65" s="11" customFormat="1" ht="37.35" customHeight="1">
      <c r="B90" s="165"/>
      <c r="D90" s="166" t="s">
        <v>79</v>
      </c>
      <c r="E90" s="167" t="s">
        <v>378</v>
      </c>
      <c r="F90" s="167" t="s">
        <v>379</v>
      </c>
      <c r="I90" s="168"/>
      <c r="J90" s="169">
        <f>BK90</f>
        <v>0</v>
      </c>
      <c r="L90" s="165"/>
      <c r="M90" s="170"/>
      <c r="N90" s="171"/>
      <c r="O90" s="171"/>
      <c r="P90" s="172">
        <f>P91+P125+P149+P198+P201+P208</f>
        <v>0</v>
      </c>
      <c r="Q90" s="171"/>
      <c r="R90" s="172">
        <f>R91+R125+R149+R198+R201+R208</f>
        <v>2026.1667076620897</v>
      </c>
      <c r="S90" s="171"/>
      <c r="T90" s="173">
        <f>T91+T125+T149+T198+T201+T208</f>
        <v>0</v>
      </c>
      <c r="AR90" s="166" t="s">
        <v>24</v>
      </c>
      <c r="AT90" s="174" t="s">
        <v>79</v>
      </c>
      <c r="AU90" s="174" t="s">
        <v>80</v>
      </c>
      <c r="AY90" s="166" t="s">
        <v>380</v>
      </c>
      <c r="BK90" s="175">
        <f>BK91+BK125+BK149+BK198+BK201+BK208</f>
        <v>0</v>
      </c>
    </row>
    <row r="91" spans="2:65" s="11" customFormat="1" ht="19.899999999999999" customHeight="1">
      <c r="B91" s="165"/>
      <c r="D91" s="176" t="s">
        <v>79</v>
      </c>
      <c r="E91" s="177" t="s">
        <v>89</v>
      </c>
      <c r="F91" s="177" t="s">
        <v>439</v>
      </c>
      <c r="I91" s="168"/>
      <c r="J91" s="178">
        <f>BK91</f>
        <v>0</v>
      </c>
      <c r="L91" s="165"/>
      <c r="M91" s="170"/>
      <c r="N91" s="171"/>
      <c r="O91" s="171"/>
      <c r="P91" s="172">
        <f>SUM(P92:P124)</f>
        <v>0</v>
      </c>
      <c r="Q91" s="171"/>
      <c r="R91" s="172">
        <f>SUM(R92:R124)</f>
        <v>953.21272141850955</v>
      </c>
      <c r="S91" s="171"/>
      <c r="T91" s="173">
        <f>SUM(T92:T124)</f>
        <v>0</v>
      </c>
      <c r="AR91" s="166" t="s">
        <v>24</v>
      </c>
      <c r="AT91" s="174" t="s">
        <v>79</v>
      </c>
      <c r="AU91" s="174" t="s">
        <v>24</v>
      </c>
      <c r="AY91" s="166" t="s">
        <v>380</v>
      </c>
      <c r="BK91" s="175">
        <f>SUM(BK92:BK124)</f>
        <v>0</v>
      </c>
    </row>
    <row r="92" spans="2:65" s="1" customFormat="1" ht="31.5" customHeight="1">
      <c r="B92" s="179"/>
      <c r="C92" s="180" t="s">
        <v>24</v>
      </c>
      <c r="D92" s="180" t="s">
        <v>382</v>
      </c>
      <c r="E92" s="181" t="s">
        <v>2353</v>
      </c>
      <c r="F92" s="182" t="s">
        <v>2354</v>
      </c>
      <c r="G92" s="183" t="s">
        <v>443</v>
      </c>
      <c r="H92" s="184">
        <v>165.5</v>
      </c>
      <c r="I92" s="185"/>
      <c r="J92" s="186">
        <f>ROUND(I92*H92,2)</f>
        <v>0</v>
      </c>
      <c r="K92" s="182" t="s">
        <v>386</v>
      </c>
      <c r="L92" s="39"/>
      <c r="M92" s="187" t="s">
        <v>5</v>
      </c>
      <c r="N92" s="188" t="s">
        <v>51</v>
      </c>
      <c r="O92" s="40"/>
      <c r="P92" s="189">
        <f>O92*H92</f>
        <v>0</v>
      </c>
      <c r="Q92" s="189">
        <v>3.0639999999999998E-5</v>
      </c>
      <c r="R92" s="189">
        <f>Q92*H92</f>
        <v>5.0709199999999996E-3</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2355</v>
      </c>
    </row>
    <row r="93" spans="2:65" s="1" customFormat="1" ht="31.5" customHeight="1">
      <c r="B93" s="179"/>
      <c r="C93" s="180" t="s">
        <v>89</v>
      </c>
      <c r="D93" s="180" t="s">
        <v>382</v>
      </c>
      <c r="E93" s="181" t="s">
        <v>1415</v>
      </c>
      <c r="F93" s="182" t="s">
        <v>1416</v>
      </c>
      <c r="G93" s="183" t="s">
        <v>443</v>
      </c>
      <c r="H93" s="184">
        <v>40</v>
      </c>
      <c r="I93" s="185"/>
      <c r="J93" s="186">
        <f>ROUND(I93*H93,2)</f>
        <v>0</v>
      </c>
      <c r="K93" s="182" t="s">
        <v>386</v>
      </c>
      <c r="L93" s="39"/>
      <c r="M93" s="187" t="s">
        <v>5</v>
      </c>
      <c r="N93" s="188" t="s">
        <v>51</v>
      </c>
      <c r="O93" s="40"/>
      <c r="P93" s="189">
        <f>O93*H93</f>
        <v>0</v>
      </c>
      <c r="Q93" s="189">
        <v>1.0213E-4</v>
      </c>
      <c r="R93" s="189">
        <f>Q93*H93</f>
        <v>4.0851999999999998E-3</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2356</v>
      </c>
    </row>
    <row r="94" spans="2:65" s="1" customFormat="1" ht="31.5" customHeight="1">
      <c r="B94" s="179"/>
      <c r="C94" s="180" t="s">
        <v>395</v>
      </c>
      <c r="D94" s="180" t="s">
        <v>382</v>
      </c>
      <c r="E94" s="181" t="s">
        <v>1394</v>
      </c>
      <c r="F94" s="182" t="s">
        <v>1395</v>
      </c>
      <c r="G94" s="183" t="s">
        <v>443</v>
      </c>
      <c r="H94" s="184">
        <v>58.5</v>
      </c>
      <c r="I94" s="185"/>
      <c r="J94" s="186">
        <f>ROUND(I94*H94,2)</f>
        <v>0</v>
      </c>
      <c r="K94" s="182" t="s">
        <v>386</v>
      </c>
      <c r="L94" s="39"/>
      <c r="M94" s="187" t="s">
        <v>5</v>
      </c>
      <c r="N94" s="188" t="s">
        <v>51</v>
      </c>
      <c r="O94" s="40"/>
      <c r="P94" s="189">
        <f>O94*H94</f>
        <v>0</v>
      </c>
      <c r="Q94" s="189">
        <v>3.1554E-4</v>
      </c>
      <c r="R94" s="189">
        <f>Q94*H94</f>
        <v>1.8459090000000001E-2</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2357</v>
      </c>
    </row>
    <row r="95" spans="2:65" s="1" customFormat="1" ht="44.25" customHeight="1">
      <c r="B95" s="179"/>
      <c r="C95" s="180" t="s">
        <v>387</v>
      </c>
      <c r="D95" s="180" t="s">
        <v>382</v>
      </c>
      <c r="E95" s="181" t="s">
        <v>2358</v>
      </c>
      <c r="F95" s="182" t="s">
        <v>2359</v>
      </c>
      <c r="G95" s="183" t="s">
        <v>443</v>
      </c>
      <c r="H95" s="184">
        <v>165.5</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2360</v>
      </c>
    </row>
    <row r="96" spans="2:65" s="1" customFormat="1" ht="135">
      <c r="B96" s="39"/>
      <c r="D96" s="192" t="s">
        <v>389</v>
      </c>
      <c r="F96" s="193" t="s">
        <v>2361</v>
      </c>
      <c r="I96" s="194"/>
      <c r="L96" s="39"/>
      <c r="M96" s="195"/>
      <c r="N96" s="40"/>
      <c r="O96" s="40"/>
      <c r="P96" s="40"/>
      <c r="Q96" s="40"/>
      <c r="R96" s="40"/>
      <c r="S96" s="40"/>
      <c r="T96" s="68"/>
      <c r="AT96" s="22" t="s">
        <v>389</v>
      </c>
      <c r="AU96" s="22" t="s">
        <v>89</v>
      </c>
    </row>
    <row r="97" spans="2:65" s="1" customFormat="1" ht="31.5" customHeight="1">
      <c r="B97" s="179"/>
      <c r="C97" s="180" t="s">
        <v>403</v>
      </c>
      <c r="D97" s="180" t="s">
        <v>382</v>
      </c>
      <c r="E97" s="181" t="s">
        <v>1427</v>
      </c>
      <c r="F97" s="182" t="s">
        <v>1428</v>
      </c>
      <c r="G97" s="183" t="s">
        <v>443</v>
      </c>
      <c r="H97" s="184">
        <v>40</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2362</v>
      </c>
    </row>
    <row r="98" spans="2:65" s="1" customFormat="1" ht="81">
      <c r="B98" s="39"/>
      <c r="D98" s="192" t="s">
        <v>389</v>
      </c>
      <c r="F98" s="193" t="s">
        <v>1400</v>
      </c>
      <c r="I98" s="194"/>
      <c r="L98" s="39"/>
      <c r="M98" s="195"/>
      <c r="N98" s="40"/>
      <c r="O98" s="40"/>
      <c r="P98" s="40"/>
      <c r="Q98" s="40"/>
      <c r="R98" s="40"/>
      <c r="S98" s="40"/>
      <c r="T98" s="68"/>
      <c r="AT98" s="22" t="s">
        <v>389</v>
      </c>
      <c r="AU98" s="22" t="s">
        <v>89</v>
      </c>
    </row>
    <row r="99" spans="2:65" s="1" customFormat="1" ht="31.5" customHeight="1">
      <c r="B99" s="179"/>
      <c r="C99" s="180" t="s">
        <v>407</v>
      </c>
      <c r="D99" s="180" t="s">
        <v>382</v>
      </c>
      <c r="E99" s="181" t="s">
        <v>1397</v>
      </c>
      <c r="F99" s="182" t="s">
        <v>1398</v>
      </c>
      <c r="G99" s="183" t="s">
        <v>443</v>
      </c>
      <c r="H99" s="184">
        <v>58.5</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2363</v>
      </c>
    </row>
    <row r="100" spans="2:65" s="1" customFormat="1" ht="81">
      <c r="B100" s="39"/>
      <c r="D100" s="192" t="s">
        <v>389</v>
      </c>
      <c r="F100" s="193" t="s">
        <v>1400</v>
      </c>
      <c r="I100" s="194"/>
      <c r="L100" s="39"/>
      <c r="M100" s="195"/>
      <c r="N100" s="40"/>
      <c r="O100" s="40"/>
      <c r="P100" s="40"/>
      <c r="Q100" s="40"/>
      <c r="R100" s="40"/>
      <c r="S100" s="40"/>
      <c r="T100" s="68"/>
      <c r="AT100" s="22" t="s">
        <v>389</v>
      </c>
      <c r="AU100" s="22" t="s">
        <v>89</v>
      </c>
    </row>
    <row r="101" spans="2:65" s="1" customFormat="1" ht="22.5" customHeight="1">
      <c r="B101" s="179"/>
      <c r="C101" s="206" t="s">
        <v>412</v>
      </c>
      <c r="D101" s="206" t="s">
        <v>456</v>
      </c>
      <c r="E101" s="207" t="s">
        <v>1436</v>
      </c>
      <c r="F101" s="208" t="s">
        <v>2364</v>
      </c>
      <c r="G101" s="209" t="s">
        <v>385</v>
      </c>
      <c r="H101" s="210">
        <v>124.224</v>
      </c>
      <c r="I101" s="211"/>
      <c r="J101" s="212">
        <f>ROUND(I101*H101,2)</f>
        <v>0</v>
      </c>
      <c r="K101" s="208" t="s">
        <v>386</v>
      </c>
      <c r="L101" s="213"/>
      <c r="M101" s="214" t="s">
        <v>5</v>
      </c>
      <c r="N101" s="215" t="s">
        <v>51</v>
      </c>
      <c r="O101" s="40"/>
      <c r="P101" s="189">
        <f>O101*H101</f>
        <v>0</v>
      </c>
      <c r="Q101" s="189">
        <v>2.4289999999999998</v>
      </c>
      <c r="R101" s="189">
        <f>Q101*H101</f>
        <v>301.74009599999999</v>
      </c>
      <c r="S101" s="189">
        <v>0</v>
      </c>
      <c r="T101" s="190">
        <f>S101*H101</f>
        <v>0</v>
      </c>
      <c r="AR101" s="22" t="s">
        <v>417</v>
      </c>
      <c r="AT101" s="22" t="s">
        <v>456</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2365</v>
      </c>
    </row>
    <row r="102" spans="2:65" s="1" customFormat="1" ht="22.5" customHeight="1">
      <c r="B102" s="179"/>
      <c r="C102" s="180" t="s">
        <v>417</v>
      </c>
      <c r="D102" s="180" t="s">
        <v>382</v>
      </c>
      <c r="E102" s="181" t="s">
        <v>1440</v>
      </c>
      <c r="F102" s="182" t="s">
        <v>1441</v>
      </c>
      <c r="G102" s="183" t="s">
        <v>420</v>
      </c>
      <c r="H102" s="184">
        <v>11.39</v>
      </c>
      <c r="I102" s="185"/>
      <c r="J102" s="186">
        <f>ROUND(I102*H102,2)</f>
        <v>0</v>
      </c>
      <c r="K102" s="182" t="s">
        <v>386</v>
      </c>
      <c r="L102" s="39"/>
      <c r="M102" s="187" t="s">
        <v>5</v>
      </c>
      <c r="N102" s="188" t="s">
        <v>51</v>
      </c>
      <c r="O102" s="40"/>
      <c r="P102" s="189">
        <f>O102*H102</f>
        <v>0</v>
      </c>
      <c r="Q102" s="189">
        <v>1.1133200000000001</v>
      </c>
      <c r="R102" s="189">
        <f>Q102*H102</f>
        <v>12.680714800000002</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2366</v>
      </c>
    </row>
    <row r="103" spans="2:65" s="1" customFormat="1" ht="54">
      <c r="B103" s="39"/>
      <c r="D103" s="192" t="s">
        <v>389</v>
      </c>
      <c r="F103" s="193" t="s">
        <v>1443</v>
      </c>
      <c r="I103" s="194"/>
      <c r="L103" s="39"/>
      <c r="M103" s="195"/>
      <c r="N103" s="40"/>
      <c r="O103" s="40"/>
      <c r="P103" s="40"/>
      <c r="Q103" s="40"/>
      <c r="R103" s="40"/>
      <c r="S103" s="40"/>
      <c r="T103" s="68"/>
      <c r="AT103" s="22" t="s">
        <v>389</v>
      </c>
      <c r="AU103" s="22" t="s">
        <v>89</v>
      </c>
    </row>
    <row r="104" spans="2:65" s="1" customFormat="1" ht="31.5" customHeight="1">
      <c r="B104" s="179"/>
      <c r="C104" s="180" t="s">
        <v>424</v>
      </c>
      <c r="D104" s="180" t="s">
        <v>382</v>
      </c>
      <c r="E104" s="181" t="s">
        <v>1401</v>
      </c>
      <c r="F104" s="182" t="s">
        <v>1402</v>
      </c>
      <c r="G104" s="183" t="s">
        <v>385</v>
      </c>
      <c r="H104" s="184">
        <v>205.364</v>
      </c>
      <c r="I104" s="185"/>
      <c r="J104" s="186">
        <f>ROUND(I104*H104,2)</f>
        <v>0</v>
      </c>
      <c r="K104" s="182" t="s">
        <v>386</v>
      </c>
      <c r="L104" s="39"/>
      <c r="M104" s="187" t="s">
        <v>5</v>
      </c>
      <c r="N104" s="188" t="s">
        <v>51</v>
      </c>
      <c r="O104" s="40"/>
      <c r="P104" s="189">
        <f>O104*H104</f>
        <v>0</v>
      </c>
      <c r="Q104" s="189">
        <v>2.45329</v>
      </c>
      <c r="R104" s="189">
        <f>Q104*H104</f>
        <v>503.81744756000001</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2367</v>
      </c>
    </row>
    <row r="105" spans="2:65" s="1" customFormat="1" ht="94.5">
      <c r="B105" s="39"/>
      <c r="D105" s="192" t="s">
        <v>389</v>
      </c>
      <c r="F105" s="193" t="s">
        <v>1404</v>
      </c>
      <c r="I105" s="194"/>
      <c r="L105" s="39"/>
      <c r="M105" s="195"/>
      <c r="N105" s="40"/>
      <c r="O105" s="40"/>
      <c r="P105" s="40"/>
      <c r="Q105" s="40"/>
      <c r="R105" s="40"/>
      <c r="S105" s="40"/>
      <c r="T105" s="68"/>
      <c r="AT105" s="22" t="s">
        <v>389</v>
      </c>
      <c r="AU105" s="22" t="s">
        <v>89</v>
      </c>
    </row>
    <row r="106" spans="2:65" s="1" customFormat="1" ht="44.25" customHeight="1">
      <c r="B106" s="179"/>
      <c r="C106" s="180" t="s">
        <v>29</v>
      </c>
      <c r="D106" s="180" t="s">
        <v>382</v>
      </c>
      <c r="E106" s="181" t="s">
        <v>1405</v>
      </c>
      <c r="F106" s="182" t="s">
        <v>1406</v>
      </c>
      <c r="G106" s="183" t="s">
        <v>436</v>
      </c>
      <c r="H106" s="184">
        <v>25.215</v>
      </c>
      <c r="I106" s="185"/>
      <c r="J106" s="186">
        <f>ROUND(I106*H106,2)</f>
        <v>0</v>
      </c>
      <c r="K106" s="182" t="s">
        <v>386</v>
      </c>
      <c r="L106" s="39"/>
      <c r="M106" s="187" t="s">
        <v>5</v>
      </c>
      <c r="N106" s="188" t="s">
        <v>51</v>
      </c>
      <c r="O106" s="40"/>
      <c r="P106" s="189">
        <f>O106*H106</f>
        <v>0</v>
      </c>
      <c r="Q106" s="189">
        <v>1.0258999999999999E-3</v>
      </c>
      <c r="R106" s="189">
        <f>Q106*H106</f>
        <v>2.5868068499999997E-2</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2368</v>
      </c>
    </row>
    <row r="107" spans="2:65" s="1" customFormat="1" ht="44.25" customHeight="1">
      <c r="B107" s="179"/>
      <c r="C107" s="180" t="s">
        <v>433</v>
      </c>
      <c r="D107" s="180" t="s">
        <v>382</v>
      </c>
      <c r="E107" s="181" t="s">
        <v>1408</v>
      </c>
      <c r="F107" s="182" t="s">
        <v>1409</v>
      </c>
      <c r="G107" s="183" t="s">
        <v>436</v>
      </c>
      <c r="H107" s="184">
        <v>25.215</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2369</v>
      </c>
    </row>
    <row r="108" spans="2:65" s="1" customFormat="1" ht="22.5" customHeight="1">
      <c r="B108" s="179"/>
      <c r="C108" s="180" t="s">
        <v>440</v>
      </c>
      <c r="D108" s="180" t="s">
        <v>382</v>
      </c>
      <c r="E108" s="181" t="s">
        <v>1411</v>
      </c>
      <c r="F108" s="182" t="s">
        <v>1412</v>
      </c>
      <c r="G108" s="183" t="s">
        <v>420</v>
      </c>
      <c r="H108" s="184">
        <v>20.748000000000001</v>
      </c>
      <c r="I108" s="185"/>
      <c r="J108" s="186">
        <f>ROUND(I108*H108,2)</f>
        <v>0</v>
      </c>
      <c r="K108" s="182" t="s">
        <v>386</v>
      </c>
      <c r="L108" s="39"/>
      <c r="M108" s="187" t="s">
        <v>5</v>
      </c>
      <c r="N108" s="188" t="s">
        <v>51</v>
      </c>
      <c r="O108" s="40"/>
      <c r="P108" s="189">
        <f>O108*H108</f>
        <v>0</v>
      </c>
      <c r="Q108" s="189">
        <v>1.0530555952</v>
      </c>
      <c r="R108" s="189">
        <f>Q108*H108</f>
        <v>21.848797489209602</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2370</v>
      </c>
    </row>
    <row r="109" spans="2:65" s="1" customFormat="1" ht="27">
      <c r="B109" s="39"/>
      <c r="D109" s="192" t="s">
        <v>389</v>
      </c>
      <c r="F109" s="193" t="s">
        <v>1414</v>
      </c>
      <c r="I109" s="194"/>
      <c r="L109" s="39"/>
      <c r="M109" s="195"/>
      <c r="N109" s="40"/>
      <c r="O109" s="40"/>
      <c r="P109" s="40"/>
      <c r="Q109" s="40"/>
      <c r="R109" s="40"/>
      <c r="S109" s="40"/>
      <c r="T109" s="68"/>
      <c r="AT109" s="22" t="s">
        <v>389</v>
      </c>
      <c r="AU109" s="22" t="s">
        <v>89</v>
      </c>
    </row>
    <row r="110" spans="2:65" s="1" customFormat="1" ht="22.5" customHeight="1">
      <c r="B110" s="179"/>
      <c r="C110" s="180" t="s">
        <v>446</v>
      </c>
      <c r="D110" s="180" t="s">
        <v>382</v>
      </c>
      <c r="E110" s="181" t="s">
        <v>1444</v>
      </c>
      <c r="F110" s="182" t="s">
        <v>1445</v>
      </c>
      <c r="G110" s="183" t="s">
        <v>470</v>
      </c>
      <c r="H110" s="184">
        <v>34</v>
      </c>
      <c r="I110" s="185"/>
      <c r="J110" s="186">
        <f t="shared" ref="J110:J124" si="0">ROUND(I110*H110,2)</f>
        <v>0</v>
      </c>
      <c r="K110" s="182" t="s">
        <v>386</v>
      </c>
      <c r="L110" s="39"/>
      <c r="M110" s="187" t="s">
        <v>5</v>
      </c>
      <c r="N110" s="188" t="s">
        <v>51</v>
      </c>
      <c r="O110" s="40"/>
      <c r="P110" s="189">
        <f t="shared" ref="P110:P124" si="1">O110*H110</f>
        <v>0</v>
      </c>
      <c r="Q110" s="189">
        <v>0.117544</v>
      </c>
      <c r="R110" s="189">
        <f t="shared" ref="R110:R124" si="2">Q110*H110</f>
        <v>3.996496</v>
      </c>
      <c r="S110" s="189">
        <v>0</v>
      </c>
      <c r="T110" s="190">
        <f t="shared" ref="T110:T124" si="3">S110*H110</f>
        <v>0</v>
      </c>
      <c r="AR110" s="22" t="s">
        <v>387</v>
      </c>
      <c r="AT110" s="22" t="s">
        <v>382</v>
      </c>
      <c r="AU110" s="22" t="s">
        <v>89</v>
      </c>
      <c r="AY110" s="22" t="s">
        <v>380</v>
      </c>
      <c r="BE110" s="191">
        <f t="shared" ref="BE110:BE124" si="4">IF(N110="základní",J110,0)</f>
        <v>0</v>
      </c>
      <c r="BF110" s="191">
        <f t="shared" ref="BF110:BF124" si="5">IF(N110="snížená",J110,0)</f>
        <v>0</v>
      </c>
      <c r="BG110" s="191">
        <f t="shared" ref="BG110:BG124" si="6">IF(N110="zákl. přenesená",J110,0)</f>
        <v>0</v>
      </c>
      <c r="BH110" s="191">
        <f t="shared" ref="BH110:BH124" si="7">IF(N110="sníž. přenesená",J110,0)</f>
        <v>0</v>
      </c>
      <c r="BI110" s="191">
        <f t="shared" ref="BI110:BI124" si="8">IF(N110="nulová",J110,0)</f>
        <v>0</v>
      </c>
      <c r="BJ110" s="22" t="s">
        <v>24</v>
      </c>
      <c r="BK110" s="191">
        <f t="shared" ref="BK110:BK124" si="9">ROUND(I110*H110,2)</f>
        <v>0</v>
      </c>
      <c r="BL110" s="22" t="s">
        <v>387</v>
      </c>
      <c r="BM110" s="22" t="s">
        <v>2371</v>
      </c>
    </row>
    <row r="111" spans="2:65" s="1" customFormat="1" ht="22.5" customHeight="1">
      <c r="B111" s="179"/>
      <c r="C111" s="180" t="s">
        <v>451</v>
      </c>
      <c r="D111" s="180" t="s">
        <v>382</v>
      </c>
      <c r="E111" s="181" t="s">
        <v>1447</v>
      </c>
      <c r="F111" s="182" t="s">
        <v>1448</v>
      </c>
      <c r="G111" s="183" t="s">
        <v>470</v>
      </c>
      <c r="H111" s="184">
        <v>2</v>
      </c>
      <c r="I111" s="185"/>
      <c r="J111" s="186">
        <f t="shared" si="0"/>
        <v>0</v>
      </c>
      <c r="K111" s="182" t="s">
        <v>386</v>
      </c>
      <c r="L111" s="39"/>
      <c r="M111" s="187" t="s">
        <v>5</v>
      </c>
      <c r="N111" s="188" t="s">
        <v>51</v>
      </c>
      <c r="O111" s="40"/>
      <c r="P111" s="189">
        <f t="shared" si="1"/>
        <v>0</v>
      </c>
      <c r="Q111" s="189">
        <v>6.0193999999999998E-2</v>
      </c>
      <c r="R111" s="189">
        <f t="shared" si="2"/>
        <v>0.120388</v>
      </c>
      <c r="S111" s="189">
        <v>0</v>
      </c>
      <c r="T111" s="190">
        <f t="shared" si="3"/>
        <v>0</v>
      </c>
      <c r="AR111" s="22" t="s">
        <v>387</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387</v>
      </c>
      <c r="BM111" s="22" t="s">
        <v>2372</v>
      </c>
    </row>
    <row r="112" spans="2:65" s="1" customFormat="1" ht="22.5" customHeight="1">
      <c r="B112" s="179"/>
      <c r="C112" s="206" t="s">
        <v>11</v>
      </c>
      <c r="D112" s="206" t="s">
        <v>456</v>
      </c>
      <c r="E112" s="207" t="s">
        <v>2373</v>
      </c>
      <c r="F112" s="208" t="s">
        <v>2374</v>
      </c>
      <c r="G112" s="209" t="s">
        <v>714</v>
      </c>
      <c r="H112" s="210">
        <v>4</v>
      </c>
      <c r="I112" s="211"/>
      <c r="J112" s="212">
        <f t="shared" si="0"/>
        <v>0</v>
      </c>
      <c r="K112" s="208" t="s">
        <v>459</v>
      </c>
      <c r="L112" s="213"/>
      <c r="M112" s="214" t="s">
        <v>5</v>
      </c>
      <c r="N112" s="215" t="s">
        <v>51</v>
      </c>
      <c r="O112" s="40"/>
      <c r="P112" s="189">
        <f t="shared" si="1"/>
        <v>0</v>
      </c>
      <c r="Q112" s="189">
        <v>3.6</v>
      </c>
      <c r="R112" s="189">
        <f t="shared" si="2"/>
        <v>14.4</v>
      </c>
      <c r="S112" s="189">
        <v>0</v>
      </c>
      <c r="T112" s="190">
        <f t="shared" si="3"/>
        <v>0</v>
      </c>
      <c r="AR112" s="22" t="s">
        <v>417</v>
      </c>
      <c r="AT112" s="22" t="s">
        <v>456</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387</v>
      </c>
      <c r="BM112" s="22" t="s">
        <v>2375</v>
      </c>
    </row>
    <row r="113" spans="2:65" s="1" customFormat="1" ht="22.5" customHeight="1">
      <c r="B113" s="179"/>
      <c r="C113" s="206" t="s">
        <v>462</v>
      </c>
      <c r="D113" s="206" t="s">
        <v>456</v>
      </c>
      <c r="E113" s="207" t="s">
        <v>2376</v>
      </c>
      <c r="F113" s="208" t="s">
        <v>2377</v>
      </c>
      <c r="G113" s="209" t="s">
        <v>714</v>
      </c>
      <c r="H113" s="210">
        <v>2</v>
      </c>
      <c r="I113" s="211"/>
      <c r="J113" s="212">
        <f t="shared" si="0"/>
        <v>0</v>
      </c>
      <c r="K113" s="208" t="s">
        <v>459</v>
      </c>
      <c r="L113" s="213"/>
      <c r="M113" s="214" t="s">
        <v>5</v>
      </c>
      <c r="N113" s="215" t="s">
        <v>51</v>
      </c>
      <c r="O113" s="40"/>
      <c r="P113" s="189">
        <f t="shared" si="1"/>
        <v>0</v>
      </c>
      <c r="Q113" s="189">
        <v>3.5230000000000001</v>
      </c>
      <c r="R113" s="189">
        <f t="shared" si="2"/>
        <v>7.0460000000000003</v>
      </c>
      <c r="S113" s="189">
        <v>0</v>
      </c>
      <c r="T113" s="190">
        <f t="shared" si="3"/>
        <v>0</v>
      </c>
      <c r="AR113" s="22" t="s">
        <v>417</v>
      </c>
      <c r="AT113" s="22" t="s">
        <v>456</v>
      </c>
      <c r="AU113" s="22" t="s">
        <v>89</v>
      </c>
      <c r="AY113" s="22" t="s">
        <v>380</v>
      </c>
      <c r="BE113" s="191">
        <f t="shared" si="4"/>
        <v>0</v>
      </c>
      <c r="BF113" s="191">
        <f t="shared" si="5"/>
        <v>0</v>
      </c>
      <c r="BG113" s="191">
        <f t="shared" si="6"/>
        <v>0</v>
      </c>
      <c r="BH113" s="191">
        <f t="shared" si="7"/>
        <v>0</v>
      </c>
      <c r="BI113" s="191">
        <f t="shared" si="8"/>
        <v>0</v>
      </c>
      <c r="BJ113" s="22" t="s">
        <v>24</v>
      </c>
      <c r="BK113" s="191">
        <f t="shared" si="9"/>
        <v>0</v>
      </c>
      <c r="BL113" s="22" t="s">
        <v>387</v>
      </c>
      <c r="BM113" s="22" t="s">
        <v>2378</v>
      </c>
    </row>
    <row r="114" spans="2:65" s="1" customFormat="1" ht="22.5" customHeight="1">
      <c r="B114" s="179"/>
      <c r="C114" s="206" t="s">
        <v>467</v>
      </c>
      <c r="D114" s="206" t="s">
        <v>456</v>
      </c>
      <c r="E114" s="207" t="s">
        <v>2379</v>
      </c>
      <c r="F114" s="208" t="s">
        <v>2380</v>
      </c>
      <c r="G114" s="209" t="s">
        <v>714</v>
      </c>
      <c r="H114" s="210">
        <v>2</v>
      </c>
      <c r="I114" s="211"/>
      <c r="J114" s="212">
        <f t="shared" si="0"/>
        <v>0</v>
      </c>
      <c r="K114" s="208" t="s">
        <v>459</v>
      </c>
      <c r="L114" s="213"/>
      <c r="M114" s="214" t="s">
        <v>5</v>
      </c>
      <c r="N114" s="215" t="s">
        <v>51</v>
      </c>
      <c r="O114" s="40"/>
      <c r="P114" s="189">
        <f t="shared" si="1"/>
        <v>0</v>
      </c>
      <c r="Q114" s="189">
        <v>4.0220000000000002</v>
      </c>
      <c r="R114" s="189">
        <f t="shared" si="2"/>
        <v>8.0440000000000005</v>
      </c>
      <c r="S114" s="189">
        <v>0</v>
      </c>
      <c r="T114" s="190">
        <f t="shared" si="3"/>
        <v>0</v>
      </c>
      <c r="AR114" s="22" t="s">
        <v>417</v>
      </c>
      <c r="AT114" s="22" t="s">
        <v>456</v>
      </c>
      <c r="AU114" s="22" t="s">
        <v>89</v>
      </c>
      <c r="AY114" s="22" t="s">
        <v>380</v>
      </c>
      <c r="BE114" s="191">
        <f t="shared" si="4"/>
        <v>0</v>
      </c>
      <c r="BF114" s="191">
        <f t="shared" si="5"/>
        <v>0</v>
      </c>
      <c r="BG114" s="191">
        <f t="shared" si="6"/>
        <v>0</v>
      </c>
      <c r="BH114" s="191">
        <f t="shared" si="7"/>
        <v>0</v>
      </c>
      <c r="BI114" s="191">
        <f t="shared" si="8"/>
        <v>0</v>
      </c>
      <c r="BJ114" s="22" t="s">
        <v>24</v>
      </c>
      <c r="BK114" s="191">
        <f t="shared" si="9"/>
        <v>0</v>
      </c>
      <c r="BL114" s="22" t="s">
        <v>387</v>
      </c>
      <c r="BM114" s="22" t="s">
        <v>2381</v>
      </c>
    </row>
    <row r="115" spans="2:65" s="1" customFormat="1" ht="22.5" customHeight="1">
      <c r="B115" s="179"/>
      <c r="C115" s="206" t="s">
        <v>473</v>
      </c>
      <c r="D115" s="206" t="s">
        <v>456</v>
      </c>
      <c r="E115" s="207" t="s">
        <v>2382</v>
      </c>
      <c r="F115" s="208" t="s">
        <v>1491</v>
      </c>
      <c r="G115" s="209" t="s">
        <v>714</v>
      </c>
      <c r="H115" s="210">
        <v>2</v>
      </c>
      <c r="I115" s="211"/>
      <c r="J115" s="212">
        <f t="shared" si="0"/>
        <v>0</v>
      </c>
      <c r="K115" s="208" t="s">
        <v>459</v>
      </c>
      <c r="L115" s="213"/>
      <c r="M115" s="214" t="s">
        <v>5</v>
      </c>
      <c r="N115" s="215" t="s">
        <v>51</v>
      </c>
      <c r="O115" s="40"/>
      <c r="P115" s="189">
        <f t="shared" si="1"/>
        <v>0</v>
      </c>
      <c r="Q115" s="189">
        <v>3.7589999999999999</v>
      </c>
      <c r="R115" s="189">
        <f t="shared" si="2"/>
        <v>7.5179999999999998</v>
      </c>
      <c r="S115" s="189">
        <v>0</v>
      </c>
      <c r="T115" s="190">
        <f t="shared" si="3"/>
        <v>0</v>
      </c>
      <c r="AR115" s="22" t="s">
        <v>417</v>
      </c>
      <c r="AT115" s="22" t="s">
        <v>456</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387</v>
      </c>
      <c r="BM115" s="22" t="s">
        <v>2383</v>
      </c>
    </row>
    <row r="116" spans="2:65" s="1" customFormat="1" ht="22.5" customHeight="1">
      <c r="B116" s="179"/>
      <c r="C116" s="206" t="s">
        <v>478</v>
      </c>
      <c r="D116" s="206" t="s">
        <v>456</v>
      </c>
      <c r="E116" s="207" t="s">
        <v>2384</v>
      </c>
      <c r="F116" s="208" t="s">
        <v>2385</v>
      </c>
      <c r="G116" s="209" t="s">
        <v>714</v>
      </c>
      <c r="H116" s="210">
        <v>2</v>
      </c>
      <c r="I116" s="211"/>
      <c r="J116" s="212">
        <f t="shared" si="0"/>
        <v>0</v>
      </c>
      <c r="K116" s="208" t="s">
        <v>459</v>
      </c>
      <c r="L116" s="213"/>
      <c r="M116" s="214" t="s">
        <v>5</v>
      </c>
      <c r="N116" s="215" t="s">
        <v>51</v>
      </c>
      <c r="O116" s="40"/>
      <c r="P116" s="189">
        <f t="shared" si="1"/>
        <v>0</v>
      </c>
      <c r="Q116" s="189">
        <v>2.6040000000000001</v>
      </c>
      <c r="R116" s="189">
        <f t="shared" si="2"/>
        <v>5.2080000000000002</v>
      </c>
      <c r="S116" s="189">
        <v>0</v>
      </c>
      <c r="T116" s="190">
        <f t="shared" si="3"/>
        <v>0</v>
      </c>
      <c r="AR116" s="22" t="s">
        <v>417</v>
      </c>
      <c r="AT116" s="22" t="s">
        <v>456</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387</v>
      </c>
      <c r="BM116" s="22" t="s">
        <v>2386</v>
      </c>
    </row>
    <row r="117" spans="2:65" s="1" customFormat="1" ht="22.5" customHeight="1">
      <c r="B117" s="179"/>
      <c r="C117" s="206" t="s">
        <v>482</v>
      </c>
      <c r="D117" s="206" t="s">
        <v>456</v>
      </c>
      <c r="E117" s="207" t="s">
        <v>2387</v>
      </c>
      <c r="F117" s="208" t="s">
        <v>2388</v>
      </c>
      <c r="G117" s="209" t="s">
        <v>714</v>
      </c>
      <c r="H117" s="210">
        <v>8</v>
      </c>
      <c r="I117" s="211"/>
      <c r="J117" s="212">
        <f t="shared" si="0"/>
        <v>0</v>
      </c>
      <c r="K117" s="208" t="s">
        <v>459</v>
      </c>
      <c r="L117" s="213"/>
      <c r="M117" s="214" t="s">
        <v>5</v>
      </c>
      <c r="N117" s="215" t="s">
        <v>51</v>
      </c>
      <c r="O117" s="40"/>
      <c r="P117" s="189">
        <f t="shared" si="1"/>
        <v>0</v>
      </c>
      <c r="Q117" s="189">
        <v>3.1819999999999999</v>
      </c>
      <c r="R117" s="189">
        <f t="shared" si="2"/>
        <v>25.456</v>
      </c>
      <c r="S117" s="189">
        <v>0</v>
      </c>
      <c r="T117" s="190">
        <f t="shared" si="3"/>
        <v>0</v>
      </c>
      <c r="AR117" s="22" t="s">
        <v>417</v>
      </c>
      <c r="AT117" s="22" t="s">
        <v>456</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387</v>
      </c>
      <c r="BM117" s="22" t="s">
        <v>2389</v>
      </c>
    </row>
    <row r="118" spans="2:65" s="1" customFormat="1" ht="22.5" customHeight="1">
      <c r="B118" s="179"/>
      <c r="C118" s="206" t="s">
        <v>10</v>
      </c>
      <c r="D118" s="206" t="s">
        <v>456</v>
      </c>
      <c r="E118" s="207" t="s">
        <v>2390</v>
      </c>
      <c r="F118" s="208" t="s">
        <v>2391</v>
      </c>
      <c r="G118" s="209" t="s">
        <v>714</v>
      </c>
      <c r="H118" s="210">
        <v>4</v>
      </c>
      <c r="I118" s="211"/>
      <c r="J118" s="212">
        <f t="shared" si="0"/>
        <v>0</v>
      </c>
      <c r="K118" s="208" t="s">
        <v>459</v>
      </c>
      <c r="L118" s="213"/>
      <c r="M118" s="214" t="s">
        <v>5</v>
      </c>
      <c r="N118" s="215" t="s">
        <v>51</v>
      </c>
      <c r="O118" s="40"/>
      <c r="P118" s="189">
        <f t="shared" si="1"/>
        <v>0</v>
      </c>
      <c r="Q118" s="189">
        <v>3.5489999999999999</v>
      </c>
      <c r="R118" s="189">
        <f t="shared" si="2"/>
        <v>14.196</v>
      </c>
      <c r="S118" s="189">
        <v>0</v>
      </c>
      <c r="T118" s="190">
        <f t="shared" si="3"/>
        <v>0</v>
      </c>
      <c r="AR118" s="22" t="s">
        <v>417</v>
      </c>
      <c r="AT118" s="22" t="s">
        <v>456</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387</v>
      </c>
      <c r="BM118" s="22" t="s">
        <v>2392</v>
      </c>
    </row>
    <row r="119" spans="2:65" s="1" customFormat="1" ht="22.5" customHeight="1">
      <c r="B119" s="179"/>
      <c r="C119" s="206" t="s">
        <v>489</v>
      </c>
      <c r="D119" s="206" t="s">
        <v>456</v>
      </c>
      <c r="E119" s="207" t="s">
        <v>2393</v>
      </c>
      <c r="F119" s="208" t="s">
        <v>2394</v>
      </c>
      <c r="G119" s="209" t="s">
        <v>714</v>
      </c>
      <c r="H119" s="210">
        <v>5</v>
      </c>
      <c r="I119" s="211"/>
      <c r="J119" s="212">
        <f t="shared" si="0"/>
        <v>0</v>
      </c>
      <c r="K119" s="208" t="s">
        <v>459</v>
      </c>
      <c r="L119" s="213"/>
      <c r="M119" s="214" t="s">
        <v>5</v>
      </c>
      <c r="N119" s="215" t="s">
        <v>51</v>
      </c>
      <c r="O119" s="40"/>
      <c r="P119" s="189">
        <f t="shared" si="1"/>
        <v>0</v>
      </c>
      <c r="Q119" s="189">
        <v>2.9580000000000002</v>
      </c>
      <c r="R119" s="189">
        <f t="shared" si="2"/>
        <v>14.790000000000001</v>
      </c>
      <c r="S119" s="189">
        <v>0</v>
      </c>
      <c r="T119" s="190">
        <f t="shared" si="3"/>
        <v>0</v>
      </c>
      <c r="AR119" s="22" t="s">
        <v>417</v>
      </c>
      <c r="AT119" s="22" t="s">
        <v>456</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387</v>
      </c>
      <c r="BM119" s="22" t="s">
        <v>2395</v>
      </c>
    </row>
    <row r="120" spans="2:65" s="1" customFormat="1" ht="22.5" customHeight="1">
      <c r="B120" s="179"/>
      <c r="C120" s="206" t="s">
        <v>494</v>
      </c>
      <c r="D120" s="206" t="s">
        <v>456</v>
      </c>
      <c r="E120" s="207" t="s">
        <v>2396</v>
      </c>
      <c r="F120" s="208" t="s">
        <v>2397</v>
      </c>
      <c r="G120" s="209" t="s">
        <v>714</v>
      </c>
      <c r="H120" s="210">
        <v>1</v>
      </c>
      <c r="I120" s="211"/>
      <c r="J120" s="212">
        <f t="shared" si="0"/>
        <v>0</v>
      </c>
      <c r="K120" s="208" t="s">
        <v>459</v>
      </c>
      <c r="L120" s="213"/>
      <c r="M120" s="214" t="s">
        <v>5</v>
      </c>
      <c r="N120" s="215" t="s">
        <v>51</v>
      </c>
      <c r="O120" s="40"/>
      <c r="P120" s="189">
        <f t="shared" si="1"/>
        <v>0</v>
      </c>
      <c r="Q120" s="189">
        <v>3.008</v>
      </c>
      <c r="R120" s="189">
        <f t="shared" si="2"/>
        <v>3.008</v>
      </c>
      <c r="S120" s="189">
        <v>0</v>
      </c>
      <c r="T120" s="190">
        <f t="shared" si="3"/>
        <v>0</v>
      </c>
      <c r="AR120" s="22" t="s">
        <v>417</v>
      </c>
      <c r="AT120" s="22" t="s">
        <v>456</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387</v>
      </c>
      <c r="BM120" s="22" t="s">
        <v>2398</v>
      </c>
    </row>
    <row r="121" spans="2:65" s="1" customFormat="1" ht="22.5" customHeight="1">
      <c r="B121" s="179"/>
      <c r="C121" s="206" t="s">
        <v>498</v>
      </c>
      <c r="D121" s="206" t="s">
        <v>456</v>
      </c>
      <c r="E121" s="207" t="s">
        <v>2399</v>
      </c>
      <c r="F121" s="208" t="s">
        <v>2400</v>
      </c>
      <c r="G121" s="209" t="s">
        <v>714</v>
      </c>
      <c r="H121" s="210">
        <v>5</v>
      </c>
      <c r="I121" s="211"/>
      <c r="J121" s="212">
        <f t="shared" si="0"/>
        <v>0</v>
      </c>
      <c r="K121" s="208" t="s">
        <v>459</v>
      </c>
      <c r="L121" s="213"/>
      <c r="M121" s="214" t="s">
        <v>5</v>
      </c>
      <c r="N121" s="215" t="s">
        <v>51</v>
      </c>
      <c r="O121" s="40"/>
      <c r="P121" s="189">
        <f t="shared" si="1"/>
        <v>0</v>
      </c>
      <c r="Q121" s="189">
        <v>1.486</v>
      </c>
      <c r="R121" s="189">
        <f t="shared" si="2"/>
        <v>7.43</v>
      </c>
      <c r="S121" s="189">
        <v>0</v>
      </c>
      <c r="T121" s="190">
        <f t="shared" si="3"/>
        <v>0</v>
      </c>
      <c r="AR121" s="22" t="s">
        <v>417</v>
      </c>
      <c r="AT121" s="22" t="s">
        <v>456</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387</v>
      </c>
      <c r="BM121" s="22" t="s">
        <v>2401</v>
      </c>
    </row>
    <row r="122" spans="2:65" s="1" customFormat="1" ht="22.5" customHeight="1">
      <c r="B122" s="179"/>
      <c r="C122" s="206" t="s">
        <v>502</v>
      </c>
      <c r="D122" s="206" t="s">
        <v>456</v>
      </c>
      <c r="E122" s="207" t="s">
        <v>2402</v>
      </c>
      <c r="F122" s="208" t="s">
        <v>2403</v>
      </c>
      <c r="G122" s="209" t="s">
        <v>714</v>
      </c>
      <c r="H122" s="210">
        <v>1</v>
      </c>
      <c r="I122" s="211"/>
      <c r="J122" s="212">
        <f t="shared" si="0"/>
        <v>0</v>
      </c>
      <c r="K122" s="208" t="s">
        <v>459</v>
      </c>
      <c r="L122" s="213"/>
      <c r="M122" s="214" t="s">
        <v>5</v>
      </c>
      <c r="N122" s="215" t="s">
        <v>51</v>
      </c>
      <c r="O122" s="40"/>
      <c r="P122" s="189">
        <f t="shared" si="1"/>
        <v>0</v>
      </c>
      <c r="Q122" s="189">
        <v>1.5389999999999999</v>
      </c>
      <c r="R122" s="189">
        <f t="shared" si="2"/>
        <v>1.5389999999999999</v>
      </c>
      <c r="S122" s="189">
        <v>0</v>
      </c>
      <c r="T122" s="190">
        <f t="shared" si="3"/>
        <v>0</v>
      </c>
      <c r="AR122" s="22" t="s">
        <v>417</v>
      </c>
      <c r="AT122" s="22" t="s">
        <v>456</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387</v>
      </c>
      <c r="BM122" s="22" t="s">
        <v>2404</v>
      </c>
    </row>
    <row r="123" spans="2:65" s="1" customFormat="1" ht="44.25" customHeight="1">
      <c r="B123" s="179"/>
      <c r="C123" s="180" t="s">
        <v>506</v>
      </c>
      <c r="D123" s="180" t="s">
        <v>382</v>
      </c>
      <c r="E123" s="181" t="s">
        <v>1528</v>
      </c>
      <c r="F123" s="182" t="s">
        <v>1529</v>
      </c>
      <c r="G123" s="183" t="s">
        <v>436</v>
      </c>
      <c r="H123" s="184">
        <v>312.21199999999999</v>
      </c>
      <c r="I123" s="185"/>
      <c r="J123" s="186">
        <f t="shared" si="0"/>
        <v>0</v>
      </c>
      <c r="K123" s="182" t="s">
        <v>386</v>
      </c>
      <c r="L123" s="39"/>
      <c r="M123" s="187" t="s">
        <v>5</v>
      </c>
      <c r="N123" s="188" t="s">
        <v>51</v>
      </c>
      <c r="O123" s="40"/>
      <c r="P123" s="189">
        <f t="shared" si="1"/>
        <v>0</v>
      </c>
      <c r="Q123" s="189">
        <v>1.0258999999999999E-3</v>
      </c>
      <c r="R123" s="189">
        <f t="shared" si="2"/>
        <v>0.3202982908</v>
      </c>
      <c r="S123" s="189">
        <v>0</v>
      </c>
      <c r="T123" s="190">
        <f t="shared" si="3"/>
        <v>0</v>
      </c>
      <c r="AR123" s="22" t="s">
        <v>387</v>
      </c>
      <c r="AT123" s="22" t="s">
        <v>382</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387</v>
      </c>
      <c r="BM123" s="22" t="s">
        <v>2405</v>
      </c>
    </row>
    <row r="124" spans="2:65" s="1" customFormat="1" ht="44.25" customHeight="1">
      <c r="B124" s="179"/>
      <c r="C124" s="180" t="s">
        <v>510</v>
      </c>
      <c r="D124" s="180" t="s">
        <v>382</v>
      </c>
      <c r="E124" s="181" t="s">
        <v>1531</v>
      </c>
      <c r="F124" s="182" t="s">
        <v>1532</v>
      </c>
      <c r="G124" s="183" t="s">
        <v>436</v>
      </c>
      <c r="H124" s="184">
        <v>312.21199999999999</v>
      </c>
      <c r="I124" s="185"/>
      <c r="J124" s="186">
        <f t="shared" si="0"/>
        <v>0</v>
      </c>
      <c r="K124" s="182" t="s">
        <v>386</v>
      </c>
      <c r="L124" s="39"/>
      <c r="M124" s="187" t="s">
        <v>5</v>
      </c>
      <c r="N124" s="188" t="s">
        <v>51</v>
      </c>
      <c r="O124" s="40"/>
      <c r="P124" s="189">
        <f t="shared" si="1"/>
        <v>0</v>
      </c>
      <c r="Q124" s="189">
        <v>0</v>
      </c>
      <c r="R124" s="189">
        <f t="shared" si="2"/>
        <v>0</v>
      </c>
      <c r="S124" s="189">
        <v>0</v>
      </c>
      <c r="T124" s="190">
        <f t="shared" si="3"/>
        <v>0</v>
      </c>
      <c r="AR124" s="22" t="s">
        <v>387</v>
      </c>
      <c r="AT124" s="22" t="s">
        <v>382</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387</v>
      </c>
      <c r="BM124" s="22" t="s">
        <v>2406</v>
      </c>
    </row>
    <row r="125" spans="2:65" s="11" customFormat="1" ht="29.85" customHeight="1">
      <c r="B125" s="165"/>
      <c r="D125" s="176" t="s">
        <v>79</v>
      </c>
      <c r="E125" s="177" t="s">
        <v>395</v>
      </c>
      <c r="F125" s="177" t="s">
        <v>472</v>
      </c>
      <c r="I125" s="168"/>
      <c r="J125" s="178">
        <f>BK125</f>
        <v>0</v>
      </c>
      <c r="L125" s="165"/>
      <c r="M125" s="170"/>
      <c r="N125" s="171"/>
      <c r="O125" s="171"/>
      <c r="P125" s="172">
        <f>SUM(P126:P148)</f>
        <v>0</v>
      </c>
      <c r="Q125" s="171"/>
      <c r="R125" s="172">
        <f>SUM(R126:R148)</f>
        <v>196.69977936000004</v>
      </c>
      <c r="S125" s="171"/>
      <c r="T125" s="173">
        <f>SUM(T126:T148)</f>
        <v>0</v>
      </c>
      <c r="AR125" s="166" t="s">
        <v>24</v>
      </c>
      <c r="AT125" s="174" t="s">
        <v>79</v>
      </c>
      <c r="AU125" s="174" t="s">
        <v>24</v>
      </c>
      <c r="AY125" s="166" t="s">
        <v>380</v>
      </c>
      <c r="BK125" s="175">
        <f>SUM(BK126:BK148)</f>
        <v>0</v>
      </c>
    </row>
    <row r="126" spans="2:65" s="1" customFormat="1" ht="31.5" customHeight="1">
      <c r="B126" s="179"/>
      <c r="C126" s="180" t="s">
        <v>514</v>
      </c>
      <c r="D126" s="180" t="s">
        <v>382</v>
      </c>
      <c r="E126" s="181" t="s">
        <v>2407</v>
      </c>
      <c r="F126" s="182" t="s">
        <v>2408</v>
      </c>
      <c r="G126" s="183" t="s">
        <v>470</v>
      </c>
      <c r="H126" s="184">
        <v>40</v>
      </c>
      <c r="I126" s="185"/>
      <c r="J126" s="186">
        <f t="shared" ref="J126:J147" si="10">ROUND(I126*H126,2)</f>
        <v>0</v>
      </c>
      <c r="K126" s="182" t="s">
        <v>386</v>
      </c>
      <c r="L126" s="39"/>
      <c r="M126" s="187" t="s">
        <v>5</v>
      </c>
      <c r="N126" s="188" t="s">
        <v>51</v>
      </c>
      <c r="O126" s="40"/>
      <c r="P126" s="189">
        <f t="shared" ref="P126:P147" si="11">O126*H126</f>
        <v>0</v>
      </c>
      <c r="Q126" s="189">
        <v>0.47370600000000002</v>
      </c>
      <c r="R126" s="189">
        <f t="shared" ref="R126:R147" si="12">Q126*H126</f>
        <v>18.948240000000002</v>
      </c>
      <c r="S126" s="189">
        <v>0</v>
      </c>
      <c r="T126" s="190">
        <f t="shared" ref="T126:T147" si="13">S126*H126</f>
        <v>0</v>
      </c>
      <c r="AR126" s="22" t="s">
        <v>387</v>
      </c>
      <c r="AT126" s="22" t="s">
        <v>382</v>
      </c>
      <c r="AU126" s="22" t="s">
        <v>89</v>
      </c>
      <c r="AY126" s="22" t="s">
        <v>380</v>
      </c>
      <c r="BE126" s="191">
        <f t="shared" ref="BE126:BE147" si="14">IF(N126="základní",J126,0)</f>
        <v>0</v>
      </c>
      <c r="BF126" s="191">
        <f t="shared" ref="BF126:BF147" si="15">IF(N126="snížená",J126,0)</f>
        <v>0</v>
      </c>
      <c r="BG126" s="191">
        <f t="shared" ref="BG126:BG147" si="16">IF(N126="zákl. přenesená",J126,0)</f>
        <v>0</v>
      </c>
      <c r="BH126" s="191">
        <f t="shared" ref="BH126:BH147" si="17">IF(N126="sníž. přenesená",J126,0)</f>
        <v>0</v>
      </c>
      <c r="BI126" s="191">
        <f t="shared" ref="BI126:BI147" si="18">IF(N126="nulová",J126,0)</f>
        <v>0</v>
      </c>
      <c r="BJ126" s="22" t="s">
        <v>24</v>
      </c>
      <c r="BK126" s="191">
        <f t="shared" ref="BK126:BK147" si="19">ROUND(I126*H126,2)</f>
        <v>0</v>
      </c>
      <c r="BL126" s="22" t="s">
        <v>387</v>
      </c>
      <c r="BM126" s="22" t="s">
        <v>2409</v>
      </c>
    </row>
    <row r="127" spans="2:65" s="1" customFormat="1" ht="22.5" customHeight="1">
      <c r="B127" s="179"/>
      <c r="C127" s="206" t="s">
        <v>518</v>
      </c>
      <c r="D127" s="206" t="s">
        <v>456</v>
      </c>
      <c r="E127" s="207" t="s">
        <v>2410</v>
      </c>
      <c r="F127" s="208" t="s">
        <v>1547</v>
      </c>
      <c r="G127" s="209" t="s">
        <v>714</v>
      </c>
      <c r="H127" s="210">
        <v>20</v>
      </c>
      <c r="I127" s="211"/>
      <c r="J127" s="212">
        <f t="shared" si="10"/>
        <v>0</v>
      </c>
      <c r="K127" s="208" t="s">
        <v>459</v>
      </c>
      <c r="L127" s="213"/>
      <c r="M127" s="214" t="s">
        <v>5</v>
      </c>
      <c r="N127" s="215" t="s">
        <v>51</v>
      </c>
      <c r="O127" s="40"/>
      <c r="P127" s="189">
        <f t="shared" si="11"/>
        <v>0</v>
      </c>
      <c r="Q127" s="189">
        <v>2.448</v>
      </c>
      <c r="R127" s="189">
        <f t="shared" si="12"/>
        <v>48.96</v>
      </c>
      <c r="S127" s="189">
        <v>0</v>
      </c>
      <c r="T127" s="190">
        <f t="shared" si="13"/>
        <v>0</v>
      </c>
      <c r="AR127" s="22" t="s">
        <v>417</v>
      </c>
      <c r="AT127" s="22" t="s">
        <v>456</v>
      </c>
      <c r="AU127" s="22" t="s">
        <v>89</v>
      </c>
      <c r="AY127" s="22" t="s">
        <v>380</v>
      </c>
      <c r="BE127" s="191">
        <f t="shared" si="14"/>
        <v>0</v>
      </c>
      <c r="BF127" s="191">
        <f t="shared" si="15"/>
        <v>0</v>
      </c>
      <c r="BG127" s="191">
        <f t="shared" si="16"/>
        <v>0</v>
      </c>
      <c r="BH127" s="191">
        <f t="shared" si="17"/>
        <v>0</v>
      </c>
      <c r="BI127" s="191">
        <f t="shared" si="18"/>
        <v>0</v>
      </c>
      <c r="BJ127" s="22" t="s">
        <v>24</v>
      </c>
      <c r="BK127" s="191">
        <f t="shared" si="19"/>
        <v>0</v>
      </c>
      <c r="BL127" s="22" t="s">
        <v>387</v>
      </c>
      <c r="BM127" s="22" t="s">
        <v>2411</v>
      </c>
    </row>
    <row r="128" spans="2:65" s="1" customFormat="1" ht="22.5" customHeight="1">
      <c r="B128" s="179"/>
      <c r="C128" s="206" t="s">
        <v>522</v>
      </c>
      <c r="D128" s="206" t="s">
        <v>456</v>
      </c>
      <c r="E128" s="207" t="s">
        <v>2412</v>
      </c>
      <c r="F128" s="208" t="s">
        <v>1547</v>
      </c>
      <c r="G128" s="209" t="s">
        <v>714</v>
      </c>
      <c r="H128" s="210">
        <v>2</v>
      </c>
      <c r="I128" s="211"/>
      <c r="J128" s="212">
        <f t="shared" si="10"/>
        <v>0</v>
      </c>
      <c r="K128" s="208" t="s">
        <v>459</v>
      </c>
      <c r="L128" s="213"/>
      <c r="M128" s="214" t="s">
        <v>5</v>
      </c>
      <c r="N128" s="215" t="s">
        <v>51</v>
      </c>
      <c r="O128" s="40"/>
      <c r="P128" s="189">
        <f t="shared" si="11"/>
        <v>0</v>
      </c>
      <c r="Q128" s="189">
        <v>2.4780000000000002</v>
      </c>
      <c r="R128" s="189">
        <f t="shared" si="12"/>
        <v>4.9560000000000004</v>
      </c>
      <c r="S128" s="189">
        <v>0</v>
      </c>
      <c r="T128" s="190">
        <f t="shared" si="13"/>
        <v>0</v>
      </c>
      <c r="AR128" s="22" t="s">
        <v>417</v>
      </c>
      <c r="AT128" s="22" t="s">
        <v>456</v>
      </c>
      <c r="AU128" s="22" t="s">
        <v>89</v>
      </c>
      <c r="AY128" s="22" t="s">
        <v>380</v>
      </c>
      <c r="BE128" s="191">
        <f t="shared" si="14"/>
        <v>0</v>
      </c>
      <c r="BF128" s="191">
        <f t="shared" si="15"/>
        <v>0</v>
      </c>
      <c r="BG128" s="191">
        <f t="shared" si="16"/>
        <v>0</v>
      </c>
      <c r="BH128" s="191">
        <f t="shared" si="17"/>
        <v>0</v>
      </c>
      <c r="BI128" s="191">
        <f t="shared" si="18"/>
        <v>0</v>
      </c>
      <c r="BJ128" s="22" t="s">
        <v>24</v>
      </c>
      <c r="BK128" s="191">
        <f t="shared" si="19"/>
        <v>0</v>
      </c>
      <c r="BL128" s="22" t="s">
        <v>387</v>
      </c>
      <c r="BM128" s="22" t="s">
        <v>2413</v>
      </c>
    </row>
    <row r="129" spans="2:65" s="1" customFormat="1" ht="22.5" customHeight="1">
      <c r="B129" s="179"/>
      <c r="C129" s="206" t="s">
        <v>526</v>
      </c>
      <c r="D129" s="206" t="s">
        <v>456</v>
      </c>
      <c r="E129" s="207" t="s">
        <v>2414</v>
      </c>
      <c r="F129" s="208" t="s">
        <v>2415</v>
      </c>
      <c r="G129" s="209" t="s">
        <v>714</v>
      </c>
      <c r="H129" s="210">
        <v>2</v>
      </c>
      <c r="I129" s="211"/>
      <c r="J129" s="212">
        <f t="shared" si="10"/>
        <v>0</v>
      </c>
      <c r="K129" s="208" t="s">
        <v>459</v>
      </c>
      <c r="L129" s="213"/>
      <c r="M129" s="214" t="s">
        <v>5</v>
      </c>
      <c r="N129" s="215" t="s">
        <v>51</v>
      </c>
      <c r="O129" s="40"/>
      <c r="P129" s="189">
        <f t="shared" si="11"/>
        <v>0</v>
      </c>
      <c r="Q129" s="189">
        <v>2.468</v>
      </c>
      <c r="R129" s="189">
        <f t="shared" si="12"/>
        <v>4.9359999999999999</v>
      </c>
      <c r="S129" s="189">
        <v>0</v>
      </c>
      <c r="T129" s="190">
        <f t="shared" si="13"/>
        <v>0</v>
      </c>
      <c r="AR129" s="22" t="s">
        <v>417</v>
      </c>
      <c r="AT129" s="22" t="s">
        <v>456</v>
      </c>
      <c r="AU129" s="22" t="s">
        <v>89</v>
      </c>
      <c r="AY129" s="22" t="s">
        <v>380</v>
      </c>
      <c r="BE129" s="191">
        <f t="shared" si="14"/>
        <v>0</v>
      </c>
      <c r="BF129" s="191">
        <f t="shared" si="15"/>
        <v>0</v>
      </c>
      <c r="BG129" s="191">
        <f t="shared" si="16"/>
        <v>0</v>
      </c>
      <c r="BH129" s="191">
        <f t="shared" si="17"/>
        <v>0</v>
      </c>
      <c r="BI129" s="191">
        <f t="shared" si="18"/>
        <v>0</v>
      </c>
      <c r="BJ129" s="22" t="s">
        <v>24</v>
      </c>
      <c r="BK129" s="191">
        <f t="shared" si="19"/>
        <v>0</v>
      </c>
      <c r="BL129" s="22" t="s">
        <v>387</v>
      </c>
      <c r="BM129" s="22" t="s">
        <v>2416</v>
      </c>
    </row>
    <row r="130" spans="2:65" s="1" customFormat="1" ht="22.5" customHeight="1">
      <c r="B130" s="179"/>
      <c r="C130" s="206" t="s">
        <v>531</v>
      </c>
      <c r="D130" s="206" t="s">
        <v>456</v>
      </c>
      <c r="E130" s="207" t="s">
        <v>2417</v>
      </c>
      <c r="F130" s="208" t="s">
        <v>2418</v>
      </c>
      <c r="G130" s="209" t="s">
        <v>714</v>
      </c>
      <c r="H130" s="210">
        <v>8</v>
      </c>
      <c r="I130" s="211"/>
      <c r="J130" s="212">
        <f t="shared" si="10"/>
        <v>0</v>
      </c>
      <c r="K130" s="208" t="s">
        <v>459</v>
      </c>
      <c r="L130" s="213"/>
      <c r="M130" s="214" t="s">
        <v>5</v>
      </c>
      <c r="N130" s="215" t="s">
        <v>51</v>
      </c>
      <c r="O130" s="40"/>
      <c r="P130" s="189">
        <f t="shared" si="11"/>
        <v>0</v>
      </c>
      <c r="Q130" s="189">
        <v>2.2200000000000002</v>
      </c>
      <c r="R130" s="189">
        <f t="shared" si="12"/>
        <v>17.760000000000002</v>
      </c>
      <c r="S130" s="189">
        <v>0</v>
      </c>
      <c r="T130" s="190">
        <f t="shared" si="13"/>
        <v>0</v>
      </c>
      <c r="AR130" s="22" t="s">
        <v>417</v>
      </c>
      <c r="AT130" s="22" t="s">
        <v>456</v>
      </c>
      <c r="AU130" s="22" t="s">
        <v>89</v>
      </c>
      <c r="AY130" s="22" t="s">
        <v>380</v>
      </c>
      <c r="BE130" s="191">
        <f t="shared" si="14"/>
        <v>0</v>
      </c>
      <c r="BF130" s="191">
        <f t="shared" si="15"/>
        <v>0</v>
      </c>
      <c r="BG130" s="191">
        <f t="shared" si="16"/>
        <v>0</v>
      </c>
      <c r="BH130" s="191">
        <f t="shared" si="17"/>
        <v>0</v>
      </c>
      <c r="BI130" s="191">
        <f t="shared" si="18"/>
        <v>0</v>
      </c>
      <c r="BJ130" s="22" t="s">
        <v>24</v>
      </c>
      <c r="BK130" s="191">
        <f t="shared" si="19"/>
        <v>0</v>
      </c>
      <c r="BL130" s="22" t="s">
        <v>387</v>
      </c>
      <c r="BM130" s="22" t="s">
        <v>2419</v>
      </c>
    </row>
    <row r="131" spans="2:65" s="1" customFormat="1" ht="22.5" customHeight="1">
      <c r="B131" s="179"/>
      <c r="C131" s="206" t="s">
        <v>537</v>
      </c>
      <c r="D131" s="206" t="s">
        <v>456</v>
      </c>
      <c r="E131" s="207" t="s">
        <v>2420</v>
      </c>
      <c r="F131" s="208" t="s">
        <v>2418</v>
      </c>
      <c r="G131" s="209" t="s">
        <v>714</v>
      </c>
      <c r="H131" s="210">
        <v>2</v>
      </c>
      <c r="I131" s="211"/>
      <c r="J131" s="212">
        <f t="shared" si="10"/>
        <v>0</v>
      </c>
      <c r="K131" s="208" t="s">
        <v>459</v>
      </c>
      <c r="L131" s="213"/>
      <c r="M131" s="214" t="s">
        <v>5</v>
      </c>
      <c r="N131" s="215" t="s">
        <v>51</v>
      </c>
      <c r="O131" s="40"/>
      <c r="P131" s="189">
        <f t="shared" si="11"/>
        <v>0</v>
      </c>
      <c r="Q131" s="189">
        <v>2.21</v>
      </c>
      <c r="R131" s="189">
        <f t="shared" si="12"/>
        <v>4.42</v>
      </c>
      <c r="S131" s="189">
        <v>0</v>
      </c>
      <c r="T131" s="190">
        <f t="shared" si="13"/>
        <v>0</v>
      </c>
      <c r="AR131" s="22" t="s">
        <v>417</v>
      </c>
      <c r="AT131" s="22" t="s">
        <v>456</v>
      </c>
      <c r="AU131" s="22" t="s">
        <v>89</v>
      </c>
      <c r="AY131" s="22" t="s">
        <v>380</v>
      </c>
      <c r="BE131" s="191">
        <f t="shared" si="14"/>
        <v>0</v>
      </c>
      <c r="BF131" s="191">
        <f t="shared" si="15"/>
        <v>0</v>
      </c>
      <c r="BG131" s="191">
        <f t="shared" si="16"/>
        <v>0</v>
      </c>
      <c r="BH131" s="191">
        <f t="shared" si="17"/>
        <v>0</v>
      </c>
      <c r="BI131" s="191">
        <f t="shared" si="18"/>
        <v>0</v>
      </c>
      <c r="BJ131" s="22" t="s">
        <v>24</v>
      </c>
      <c r="BK131" s="191">
        <f t="shared" si="19"/>
        <v>0</v>
      </c>
      <c r="BL131" s="22" t="s">
        <v>387</v>
      </c>
      <c r="BM131" s="22" t="s">
        <v>2421</v>
      </c>
    </row>
    <row r="132" spans="2:65" s="1" customFormat="1" ht="22.5" customHeight="1">
      <c r="B132" s="179"/>
      <c r="C132" s="206" t="s">
        <v>542</v>
      </c>
      <c r="D132" s="206" t="s">
        <v>456</v>
      </c>
      <c r="E132" s="207" t="s">
        <v>2422</v>
      </c>
      <c r="F132" s="208" t="s">
        <v>2423</v>
      </c>
      <c r="G132" s="209" t="s">
        <v>714</v>
      </c>
      <c r="H132" s="210">
        <v>6</v>
      </c>
      <c r="I132" s="211"/>
      <c r="J132" s="212">
        <f t="shared" si="10"/>
        <v>0</v>
      </c>
      <c r="K132" s="208" t="s">
        <v>459</v>
      </c>
      <c r="L132" s="213"/>
      <c r="M132" s="214" t="s">
        <v>5</v>
      </c>
      <c r="N132" s="215" t="s">
        <v>51</v>
      </c>
      <c r="O132" s="40"/>
      <c r="P132" s="189">
        <f t="shared" si="11"/>
        <v>0</v>
      </c>
      <c r="Q132" s="189">
        <v>2.2000000000000002</v>
      </c>
      <c r="R132" s="189">
        <f t="shared" si="12"/>
        <v>13.200000000000001</v>
      </c>
      <c r="S132" s="189">
        <v>0</v>
      </c>
      <c r="T132" s="190">
        <f t="shared" si="13"/>
        <v>0</v>
      </c>
      <c r="AR132" s="22" t="s">
        <v>417</v>
      </c>
      <c r="AT132" s="22" t="s">
        <v>456</v>
      </c>
      <c r="AU132" s="22" t="s">
        <v>89</v>
      </c>
      <c r="AY132" s="22" t="s">
        <v>380</v>
      </c>
      <c r="BE132" s="191">
        <f t="shared" si="14"/>
        <v>0</v>
      </c>
      <c r="BF132" s="191">
        <f t="shared" si="15"/>
        <v>0</v>
      </c>
      <c r="BG132" s="191">
        <f t="shared" si="16"/>
        <v>0</v>
      </c>
      <c r="BH132" s="191">
        <f t="shared" si="17"/>
        <v>0</v>
      </c>
      <c r="BI132" s="191">
        <f t="shared" si="18"/>
        <v>0</v>
      </c>
      <c r="BJ132" s="22" t="s">
        <v>24</v>
      </c>
      <c r="BK132" s="191">
        <f t="shared" si="19"/>
        <v>0</v>
      </c>
      <c r="BL132" s="22" t="s">
        <v>387</v>
      </c>
      <c r="BM132" s="22" t="s">
        <v>2424</v>
      </c>
    </row>
    <row r="133" spans="2:65" s="1" customFormat="1" ht="31.5" customHeight="1">
      <c r="B133" s="179"/>
      <c r="C133" s="180" t="s">
        <v>546</v>
      </c>
      <c r="D133" s="180" t="s">
        <v>382</v>
      </c>
      <c r="E133" s="181" t="s">
        <v>2425</v>
      </c>
      <c r="F133" s="182" t="s">
        <v>2426</v>
      </c>
      <c r="G133" s="183" t="s">
        <v>470</v>
      </c>
      <c r="H133" s="184">
        <v>2</v>
      </c>
      <c r="I133" s="185"/>
      <c r="J133" s="186">
        <f t="shared" si="10"/>
        <v>0</v>
      </c>
      <c r="K133" s="182" t="s">
        <v>386</v>
      </c>
      <c r="L133" s="39"/>
      <c r="M133" s="187" t="s">
        <v>5</v>
      </c>
      <c r="N133" s="188" t="s">
        <v>51</v>
      </c>
      <c r="O133" s="40"/>
      <c r="P133" s="189">
        <f t="shared" si="11"/>
        <v>0</v>
      </c>
      <c r="Q133" s="189">
        <v>0.15328829999999999</v>
      </c>
      <c r="R133" s="189">
        <f t="shared" si="12"/>
        <v>0.30657659999999998</v>
      </c>
      <c r="S133" s="189">
        <v>0</v>
      </c>
      <c r="T133" s="190">
        <f t="shared" si="13"/>
        <v>0</v>
      </c>
      <c r="AR133" s="22" t="s">
        <v>387</v>
      </c>
      <c r="AT133" s="22" t="s">
        <v>382</v>
      </c>
      <c r="AU133" s="22" t="s">
        <v>89</v>
      </c>
      <c r="AY133" s="22" t="s">
        <v>380</v>
      </c>
      <c r="BE133" s="191">
        <f t="shared" si="14"/>
        <v>0</v>
      </c>
      <c r="BF133" s="191">
        <f t="shared" si="15"/>
        <v>0</v>
      </c>
      <c r="BG133" s="191">
        <f t="shared" si="16"/>
        <v>0</v>
      </c>
      <c r="BH133" s="191">
        <f t="shared" si="17"/>
        <v>0</v>
      </c>
      <c r="BI133" s="191">
        <f t="shared" si="18"/>
        <v>0</v>
      </c>
      <c r="BJ133" s="22" t="s">
        <v>24</v>
      </c>
      <c r="BK133" s="191">
        <f t="shared" si="19"/>
        <v>0</v>
      </c>
      <c r="BL133" s="22" t="s">
        <v>387</v>
      </c>
      <c r="BM133" s="22" t="s">
        <v>2427</v>
      </c>
    </row>
    <row r="134" spans="2:65" s="1" customFormat="1" ht="22.5" customHeight="1">
      <c r="B134" s="179"/>
      <c r="C134" s="206" t="s">
        <v>550</v>
      </c>
      <c r="D134" s="206" t="s">
        <v>456</v>
      </c>
      <c r="E134" s="207" t="s">
        <v>2428</v>
      </c>
      <c r="F134" s="208" t="s">
        <v>2429</v>
      </c>
      <c r="G134" s="209" t="s">
        <v>714</v>
      </c>
      <c r="H134" s="210">
        <v>2</v>
      </c>
      <c r="I134" s="211"/>
      <c r="J134" s="212">
        <f t="shared" si="10"/>
        <v>0</v>
      </c>
      <c r="K134" s="208" t="s">
        <v>459</v>
      </c>
      <c r="L134" s="213"/>
      <c r="M134" s="214" t="s">
        <v>5</v>
      </c>
      <c r="N134" s="215" t="s">
        <v>51</v>
      </c>
      <c r="O134" s="40"/>
      <c r="P134" s="189">
        <f t="shared" si="11"/>
        <v>0</v>
      </c>
      <c r="Q134" s="189">
        <v>3.93</v>
      </c>
      <c r="R134" s="189">
        <f t="shared" si="12"/>
        <v>7.86</v>
      </c>
      <c r="S134" s="189">
        <v>0</v>
      </c>
      <c r="T134" s="190">
        <f t="shared" si="13"/>
        <v>0</v>
      </c>
      <c r="AR134" s="22" t="s">
        <v>417</v>
      </c>
      <c r="AT134" s="22" t="s">
        <v>456</v>
      </c>
      <c r="AU134" s="22" t="s">
        <v>89</v>
      </c>
      <c r="AY134" s="22" t="s">
        <v>380</v>
      </c>
      <c r="BE134" s="191">
        <f t="shared" si="14"/>
        <v>0</v>
      </c>
      <c r="BF134" s="191">
        <f t="shared" si="15"/>
        <v>0</v>
      </c>
      <c r="BG134" s="191">
        <f t="shared" si="16"/>
        <v>0</v>
      </c>
      <c r="BH134" s="191">
        <f t="shared" si="17"/>
        <v>0</v>
      </c>
      <c r="BI134" s="191">
        <f t="shared" si="18"/>
        <v>0</v>
      </c>
      <c r="BJ134" s="22" t="s">
        <v>24</v>
      </c>
      <c r="BK134" s="191">
        <f t="shared" si="19"/>
        <v>0</v>
      </c>
      <c r="BL134" s="22" t="s">
        <v>387</v>
      </c>
      <c r="BM134" s="22" t="s">
        <v>2430</v>
      </c>
    </row>
    <row r="135" spans="2:65" s="1" customFormat="1" ht="22.5" customHeight="1">
      <c r="B135" s="179"/>
      <c r="C135" s="180" t="s">
        <v>554</v>
      </c>
      <c r="D135" s="180" t="s">
        <v>382</v>
      </c>
      <c r="E135" s="181" t="s">
        <v>2431</v>
      </c>
      <c r="F135" s="182" t="s">
        <v>2432</v>
      </c>
      <c r="G135" s="183" t="s">
        <v>714</v>
      </c>
      <c r="H135" s="184">
        <v>1</v>
      </c>
      <c r="I135" s="185"/>
      <c r="J135" s="186">
        <f t="shared" si="10"/>
        <v>0</v>
      </c>
      <c r="K135" s="182" t="s">
        <v>459</v>
      </c>
      <c r="L135" s="39"/>
      <c r="M135" s="187" t="s">
        <v>5</v>
      </c>
      <c r="N135" s="188" t="s">
        <v>51</v>
      </c>
      <c r="O135" s="40"/>
      <c r="P135" s="189">
        <f t="shared" si="11"/>
        <v>0</v>
      </c>
      <c r="Q135" s="189">
        <v>0</v>
      </c>
      <c r="R135" s="189">
        <f t="shared" si="12"/>
        <v>0</v>
      </c>
      <c r="S135" s="189">
        <v>0</v>
      </c>
      <c r="T135" s="190">
        <f t="shared" si="13"/>
        <v>0</v>
      </c>
      <c r="AR135" s="22" t="s">
        <v>387</v>
      </c>
      <c r="AT135" s="22" t="s">
        <v>382</v>
      </c>
      <c r="AU135" s="22" t="s">
        <v>89</v>
      </c>
      <c r="AY135" s="22" t="s">
        <v>380</v>
      </c>
      <c r="BE135" s="191">
        <f t="shared" si="14"/>
        <v>0</v>
      </c>
      <c r="BF135" s="191">
        <f t="shared" si="15"/>
        <v>0</v>
      </c>
      <c r="BG135" s="191">
        <f t="shared" si="16"/>
        <v>0</v>
      </c>
      <c r="BH135" s="191">
        <f t="shared" si="17"/>
        <v>0</v>
      </c>
      <c r="BI135" s="191">
        <f t="shared" si="18"/>
        <v>0</v>
      </c>
      <c r="BJ135" s="22" t="s">
        <v>24</v>
      </c>
      <c r="BK135" s="191">
        <f t="shared" si="19"/>
        <v>0</v>
      </c>
      <c r="BL135" s="22" t="s">
        <v>387</v>
      </c>
      <c r="BM135" s="22" t="s">
        <v>2433</v>
      </c>
    </row>
    <row r="136" spans="2:65" s="1" customFormat="1" ht="22.5" customHeight="1">
      <c r="B136" s="179"/>
      <c r="C136" s="206" t="s">
        <v>558</v>
      </c>
      <c r="D136" s="206" t="s">
        <v>456</v>
      </c>
      <c r="E136" s="207" t="s">
        <v>2434</v>
      </c>
      <c r="F136" s="208" t="s">
        <v>2435</v>
      </c>
      <c r="G136" s="209" t="s">
        <v>714</v>
      </c>
      <c r="H136" s="210">
        <v>1</v>
      </c>
      <c r="I136" s="211"/>
      <c r="J136" s="212">
        <f t="shared" si="10"/>
        <v>0</v>
      </c>
      <c r="K136" s="208" t="s">
        <v>459</v>
      </c>
      <c r="L136" s="213"/>
      <c r="M136" s="214" t="s">
        <v>5</v>
      </c>
      <c r="N136" s="215" t="s">
        <v>51</v>
      </c>
      <c r="O136" s="40"/>
      <c r="P136" s="189">
        <f t="shared" si="11"/>
        <v>0</v>
      </c>
      <c r="Q136" s="189">
        <v>20.8</v>
      </c>
      <c r="R136" s="189">
        <f t="shared" si="12"/>
        <v>20.8</v>
      </c>
      <c r="S136" s="189">
        <v>0</v>
      </c>
      <c r="T136" s="190">
        <f t="shared" si="13"/>
        <v>0</v>
      </c>
      <c r="AR136" s="22" t="s">
        <v>417</v>
      </c>
      <c r="AT136" s="22" t="s">
        <v>456</v>
      </c>
      <c r="AU136" s="22" t="s">
        <v>89</v>
      </c>
      <c r="AY136" s="22" t="s">
        <v>380</v>
      </c>
      <c r="BE136" s="191">
        <f t="shared" si="14"/>
        <v>0</v>
      </c>
      <c r="BF136" s="191">
        <f t="shared" si="15"/>
        <v>0</v>
      </c>
      <c r="BG136" s="191">
        <f t="shared" si="16"/>
        <v>0</v>
      </c>
      <c r="BH136" s="191">
        <f t="shared" si="17"/>
        <v>0</v>
      </c>
      <c r="BI136" s="191">
        <f t="shared" si="18"/>
        <v>0</v>
      </c>
      <c r="BJ136" s="22" t="s">
        <v>24</v>
      </c>
      <c r="BK136" s="191">
        <f t="shared" si="19"/>
        <v>0</v>
      </c>
      <c r="BL136" s="22" t="s">
        <v>387</v>
      </c>
      <c r="BM136" s="22" t="s">
        <v>2436</v>
      </c>
    </row>
    <row r="137" spans="2:65" s="1" customFormat="1" ht="31.5" customHeight="1">
      <c r="B137" s="179"/>
      <c r="C137" s="180" t="s">
        <v>563</v>
      </c>
      <c r="D137" s="180" t="s">
        <v>382</v>
      </c>
      <c r="E137" s="181" t="s">
        <v>2437</v>
      </c>
      <c r="F137" s="182" t="s">
        <v>2438</v>
      </c>
      <c r="G137" s="183" t="s">
        <v>470</v>
      </c>
      <c r="H137" s="184">
        <v>50</v>
      </c>
      <c r="I137" s="185"/>
      <c r="J137" s="186">
        <f t="shared" si="10"/>
        <v>0</v>
      </c>
      <c r="K137" s="182" t="s">
        <v>386</v>
      </c>
      <c r="L137" s="39"/>
      <c r="M137" s="187" t="s">
        <v>5</v>
      </c>
      <c r="N137" s="188" t="s">
        <v>51</v>
      </c>
      <c r="O137" s="40"/>
      <c r="P137" s="189">
        <f t="shared" si="11"/>
        <v>0</v>
      </c>
      <c r="Q137" s="189">
        <v>6.13533E-2</v>
      </c>
      <c r="R137" s="189">
        <f t="shared" si="12"/>
        <v>3.0676649999999999</v>
      </c>
      <c r="S137" s="189">
        <v>0</v>
      </c>
      <c r="T137" s="190">
        <f t="shared" si="13"/>
        <v>0</v>
      </c>
      <c r="AR137" s="22" t="s">
        <v>387</v>
      </c>
      <c r="AT137" s="22" t="s">
        <v>382</v>
      </c>
      <c r="AU137" s="22" t="s">
        <v>89</v>
      </c>
      <c r="AY137" s="22" t="s">
        <v>380</v>
      </c>
      <c r="BE137" s="191">
        <f t="shared" si="14"/>
        <v>0</v>
      </c>
      <c r="BF137" s="191">
        <f t="shared" si="15"/>
        <v>0</v>
      </c>
      <c r="BG137" s="191">
        <f t="shared" si="16"/>
        <v>0</v>
      </c>
      <c r="BH137" s="191">
        <f t="shared" si="17"/>
        <v>0</v>
      </c>
      <c r="BI137" s="191">
        <f t="shared" si="18"/>
        <v>0</v>
      </c>
      <c r="BJ137" s="22" t="s">
        <v>24</v>
      </c>
      <c r="BK137" s="191">
        <f t="shared" si="19"/>
        <v>0</v>
      </c>
      <c r="BL137" s="22" t="s">
        <v>387</v>
      </c>
      <c r="BM137" s="22" t="s">
        <v>2439</v>
      </c>
    </row>
    <row r="138" spans="2:65" s="1" customFormat="1" ht="22.5" customHeight="1">
      <c r="B138" s="179"/>
      <c r="C138" s="206" t="s">
        <v>567</v>
      </c>
      <c r="D138" s="206" t="s">
        <v>456</v>
      </c>
      <c r="E138" s="207" t="s">
        <v>2440</v>
      </c>
      <c r="F138" s="208" t="s">
        <v>2441</v>
      </c>
      <c r="G138" s="209" t="s">
        <v>714</v>
      </c>
      <c r="H138" s="210">
        <v>1</v>
      </c>
      <c r="I138" s="211"/>
      <c r="J138" s="212">
        <f t="shared" si="10"/>
        <v>0</v>
      </c>
      <c r="K138" s="208" t="s">
        <v>459</v>
      </c>
      <c r="L138" s="213"/>
      <c r="M138" s="214" t="s">
        <v>5</v>
      </c>
      <c r="N138" s="215" t="s">
        <v>51</v>
      </c>
      <c r="O138" s="40"/>
      <c r="P138" s="189">
        <f t="shared" si="11"/>
        <v>0</v>
      </c>
      <c r="Q138" s="189">
        <v>0.83599999999999997</v>
      </c>
      <c r="R138" s="189">
        <f t="shared" si="12"/>
        <v>0.83599999999999997</v>
      </c>
      <c r="S138" s="189">
        <v>0</v>
      </c>
      <c r="T138" s="190">
        <f t="shared" si="13"/>
        <v>0</v>
      </c>
      <c r="AR138" s="22" t="s">
        <v>417</v>
      </c>
      <c r="AT138" s="22" t="s">
        <v>456</v>
      </c>
      <c r="AU138" s="22" t="s">
        <v>89</v>
      </c>
      <c r="AY138" s="22" t="s">
        <v>380</v>
      </c>
      <c r="BE138" s="191">
        <f t="shared" si="14"/>
        <v>0</v>
      </c>
      <c r="BF138" s="191">
        <f t="shared" si="15"/>
        <v>0</v>
      </c>
      <c r="BG138" s="191">
        <f t="shared" si="16"/>
        <v>0</v>
      </c>
      <c r="BH138" s="191">
        <f t="shared" si="17"/>
        <v>0</v>
      </c>
      <c r="BI138" s="191">
        <f t="shared" si="18"/>
        <v>0</v>
      </c>
      <c r="BJ138" s="22" t="s">
        <v>24</v>
      </c>
      <c r="BK138" s="191">
        <f t="shared" si="19"/>
        <v>0</v>
      </c>
      <c r="BL138" s="22" t="s">
        <v>387</v>
      </c>
      <c r="BM138" s="22" t="s">
        <v>2442</v>
      </c>
    </row>
    <row r="139" spans="2:65" s="1" customFormat="1" ht="22.5" customHeight="1">
      <c r="B139" s="179"/>
      <c r="C139" s="206" t="s">
        <v>571</v>
      </c>
      <c r="D139" s="206" t="s">
        <v>456</v>
      </c>
      <c r="E139" s="207" t="s">
        <v>2443</v>
      </c>
      <c r="F139" s="208" t="s">
        <v>2444</v>
      </c>
      <c r="G139" s="209" t="s">
        <v>714</v>
      </c>
      <c r="H139" s="210">
        <v>34</v>
      </c>
      <c r="I139" s="211"/>
      <c r="J139" s="212">
        <f t="shared" si="10"/>
        <v>0</v>
      </c>
      <c r="K139" s="208" t="s">
        <v>459</v>
      </c>
      <c r="L139" s="213"/>
      <c r="M139" s="214" t="s">
        <v>5</v>
      </c>
      <c r="N139" s="215" t="s">
        <v>51</v>
      </c>
      <c r="O139" s="40"/>
      <c r="P139" s="189">
        <f t="shared" si="11"/>
        <v>0</v>
      </c>
      <c r="Q139" s="189">
        <v>0.873</v>
      </c>
      <c r="R139" s="189">
        <f t="shared" si="12"/>
        <v>29.681999999999999</v>
      </c>
      <c r="S139" s="189">
        <v>0</v>
      </c>
      <c r="T139" s="190">
        <f t="shared" si="13"/>
        <v>0</v>
      </c>
      <c r="AR139" s="22" t="s">
        <v>417</v>
      </c>
      <c r="AT139" s="22" t="s">
        <v>456</v>
      </c>
      <c r="AU139" s="22" t="s">
        <v>89</v>
      </c>
      <c r="AY139" s="22" t="s">
        <v>380</v>
      </c>
      <c r="BE139" s="191">
        <f t="shared" si="14"/>
        <v>0</v>
      </c>
      <c r="BF139" s="191">
        <f t="shared" si="15"/>
        <v>0</v>
      </c>
      <c r="BG139" s="191">
        <f t="shared" si="16"/>
        <v>0</v>
      </c>
      <c r="BH139" s="191">
        <f t="shared" si="17"/>
        <v>0</v>
      </c>
      <c r="BI139" s="191">
        <f t="shared" si="18"/>
        <v>0</v>
      </c>
      <c r="BJ139" s="22" t="s">
        <v>24</v>
      </c>
      <c r="BK139" s="191">
        <f t="shared" si="19"/>
        <v>0</v>
      </c>
      <c r="BL139" s="22" t="s">
        <v>387</v>
      </c>
      <c r="BM139" s="22" t="s">
        <v>2445</v>
      </c>
    </row>
    <row r="140" spans="2:65" s="1" customFormat="1" ht="22.5" customHeight="1">
      <c r="B140" s="179"/>
      <c r="C140" s="206" t="s">
        <v>577</v>
      </c>
      <c r="D140" s="206" t="s">
        <v>456</v>
      </c>
      <c r="E140" s="207" t="s">
        <v>2446</v>
      </c>
      <c r="F140" s="208" t="s">
        <v>2447</v>
      </c>
      <c r="G140" s="209" t="s">
        <v>714</v>
      </c>
      <c r="H140" s="210">
        <v>2</v>
      </c>
      <c r="I140" s="211"/>
      <c r="J140" s="212">
        <f t="shared" si="10"/>
        <v>0</v>
      </c>
      <c r="K140" s="208" t="s">
        <v>459</v>
      </c>
      <c r="L140" s="213"/>
      <c r="M140" s="214" t="s">
        <v>5</v>
      </c>
      <c r="N140" s="215" t="s">
        <v>51</v>
      </c>
      <c r="O140" s="40"/>
      <c r="P140" s="189">
        <f t="shared" si="11"/>
        <v>0</v>
      </c>
      <c r="Q140" s="189">
        <v>0.97899999999999998</v>
      </c>
      <c r="R140" s="189">
        <f t="shared" si="12"/>
        <v>1.958</v>
      </c>
      <c r="S140" s="189">
        <v>0</v>
      </c>
      <c r="T140" s="190">
        <f t="shared" si="13"/>
        <v>0</v>
      </c>
      <c r="AR140" s="22" t="s">
        <v>417</v>
      </c>
      <c r="AT140" s="22" t="s">
        <v>456</v>
      </c>
      <c r="AU140" s="22" t="s">
        <v>89</v>
      </c>
      <c r="AY140" s="22" t="s">
        <v>380</v>
      </c>
      <c r="BE140" s="191">
        <f t="shared" si="14"/>
        <v>0</v>
      </c>
      <c r="BF140" s="191">
        <f t="shared" si="15"/>
        <v>0</v>
      </c>
      <c r="BG140" s="191">
        <f t="shared" si="16"/>
        <v>0</v>
      </c>
      <c r="BH140" s="191">
        <f t="shared" si="17"/>
        <v>0</v>
      </c>
      <c r="BI140" s="191">
        <f t="shared" si="18"/>
        <v>0</v>
      </c>
      <c r="BJ140" s="22" t="s">
        <v>24</v>
      </c>
      <c r="BK140" s="191">
        <f t="shared" si="19"/>
        <v>0</v>
      </c>
      <c r="BL140" s="22" t="s">
        <v>387</v>
      </c>
      <c r="BM140" s="22" t="s">
        <v>2448</v>
      </c>
    </row>
    <row r="141" spans="2:65" s="1" customFormat="1" ht="22.5" customHeight="1">
      <c r="B141" s="179"/>
      <c r="C141" s="206" t="s">
        <v>582</v>
      </c>
      <c r="D141" s="206" t="s">
        <v>456</v>
      </c>
      <c r="E141" s="207" t="s">
        <v>2449</v>
      </c>
      <c r="F141" s="208" t="s">
        <v>2450</v>
      </c>
      <c r="G141" s="209" t="s">
        <v>714</v>
      </c>
      <c r="H141" s="210">
        <v>4</v>
      </c>
      <c r="I141" s="211"/>
      <c r="J141" s="212">
        <f t="shared" si="10"/>
        <v>0</v>
      </c>
      <c r="K141" s="208" t="s">
        <v>459</v>
      </c>
      <c r="L141" s="213"/>
      <c r="M141" s="214" t="s">
        <v>5</v>
      </c>
      <c r="N141" s="215" t="s">
        <v>51</v>
      </c>
      <c r="O141" s="40"/>
      <c r="P141" s="189">
        <f t="shared" si="11"/>
        <v>0</v>
      </c>
      <c r="Q141" s="189">
        <v>0.98599999999999999</v>
      </c>
      <c r="R141" s="189">
        <f t="shared" si="12"/>
        <v>3.944</v>
      </c>
      <c r="S141" s="189">
        <v>0</v>
      </c>
      <c r="T141" s="190">
        <f t="shared" si="13"/>
        <v>0</v>
      </c>
      <c r="AR141" s="22" t="s">
        <v>417</v>
      </c>
      <c r="AT141" s="22" t="s">
        <v>456</v>
      </c>
      <c r="AU141" s="22" t="s">
        <v>89</v>
      </c>
      <c r="AY141" s="22" t="s">
        <v>380</v>
      </c>
      <c r="BE141" s="191">
        <f t="shared" si="14"/>
        <v>0</v>
      </c>
      <c r="BF141" s="191">
        <f t="shared" si="15"/>
        <v>0</v>
      </c>
      <c r="BG141" s="191">
        <f t="shared" si="16"/>
        <v>0</v>
      </c>
      <c r="BH141" s="191">
        <f t="shared" si="17"/>
        <v>0</v>
      </c>
      <c r="BI141" s="191">
        <f t="shared" si="18"/>
        <v>0</v>
      </c>
      <c r="BJ141" s="22" t="s">
        <v>24</v>
      </c>
      <c r="BK141" s="191">
        <f t="shared" si="19"/>
        <v>0</v>
      </c>
      <c r="BL141" s="22" t="s">
        <v>387</v>
      </c>
      <c r="BM141" s="22" t="s">
        <v>2451</v>
      </c>
    </row>
    <row r="142" spans="2:65" s="1" customFormat="1" ht="22.5" customHeight="1">
      <c r="B142" s="179"/>
      <c r="C142" s="206" t="s">
        <v>587</v>
      </c>
      <c r="D142" s="206" t="s">
        <v>456</v>
      </c>
      <c r="E142" s="207" t="s">
        <v>2452</v>
      </c>
      <c r="F142" s="208" t="s">
        <v>2453</v>
      </c>
      <c r="G142" s="209" t="s">
        <v>714</v>
      </c>
      <c r="H142" s="210">
        <v>1</v>
      </c>
      <c r="I142" s="211"/>
      <c r="J142" s="212">
        <f t="shared" si="10"/>
        <v>0</v>
      </c>
      <c r="K142" s="208" t="s">
        <v>459</v>
      </c>
      <c r="L142" s="213"/>
      <c r="M142" s="214" t="s">
        <v>5</v>
      </c>
      <c r="N142" s="215" t="s">
        <v>51</v>
      </c>
      <c r="O142" s="40"/>
      <c r="P142" s="189">
        <f t="shared" si="11"/>
        <v>0</v>
      </c>
      <c r="Q142" s="189">
        <v>0.60899999999999999</v>
      </c>
      <c r="R142" s="189">
        <f t="shared" si="12"/>
        <v>0.60899999999999999</v>
      </c>
      <c r="S142" s="189">
        <v>0</v>
      </c>
      <c r="T142" s="190">
        <f t="shared" si="13"/>
        <v>0</v>
      </c>
      <c r="AR142" s="22" t="s">
        <v>417</v>
      </c>
      <c r="AT142" s="22" t="s">
        <v>456</v>
      </c>
      <c r="AU142" s="22" t="s">
        <v>89</v>
      </c>
      <c r="AY142" s="22" t="s">
        <v>380</v>
      </c>
      <c r="BE142" s="191">
        <f t="shared" si="14"/>
        <v>0</v>
      </c>
      <c r="BF142" s="191">
        <f t="shared" si="15"/>
        <v>0</v>
      </c>
      <c r="BG142" s="191">
        <f t="shared" si="16"/>
        <v>0</v>
      </c>
      <c r="BH142" s="191">
        <f t="shared" si="17"/>
        <v>0</v>
      </c>
      <c r="BI142" s="191">
        <f t="shared" si="18"/>
        <v>0</v>
      </c>
      <c r="BJ142" s="22" t="s">
        <v>24</v>
      </c>
      <c r="BK142" s="191">
        <f t="shared" si="19"/>
        <v>0</v>
      </c>
      <c r="BL142" s="22" t="s">
        <v>387</v>
      </c>
      <c r="BM142" s="22" t="s">
        <v>2454</v>
      </c>
    </row>
    <row r="143" spans="2:65" s="1" customFormat="1" ht="22.5" customHeight="1">
      <c r="B143" s="179"/>
      <c r="C143" s="206" t="s">
        <v>592</v>
      </c>
      <c r="D143" s="206" t="s">
        <v>456</v>
      </c>
      <c r="E143" s="207" t="s">
        <v>2455</v>
      </c>
      <c r="F143" s="208" t="s">
        <v>2447</v>
      </c>
      <c r="G143" s="209" t="s">
        <v>714</v>
      </c>
      <c r="H143" s="210">
        <v>2</v>
      </c>
      <c r="I143" s="211"/>
      <c r="J143" s="212">
        <f t="shared" si="10"/>
        <v>0</v>
      </c>
      <c r="K143" s="208" t="s">
        <v>459</v>
      </c>
      <c r="L143" s="213"/>
      <c r="M143" s="214" t="s">
        <v>5</v>
      </c>
      <c r="N143" s="215" t="s">
        <v>51</v>
      </c>
      <c r="O143" s="40"/>
      <c r="P143" s="189">
        <f t="shared" si="11"/>
        <v>0</v>
      </c>
      <c r="Q143" s="189">
        <v>0.97899999999999998</v>
      </c>
      <c r="R143" s="189">
        <f t="shared" si="12"/>
        <v>1.958</v>
      </c>
      <c r="S143" s="189">
        <v>0</v>
      </c>
      <c r="T143" s="190">
        <f t="shared" si="13"/>
        <v>0</v>
      </c>
      <c r="AR143" s="22" t="s">
        <v>417</v>
      </c>
      <c r="AT143" s="22" t="s">
        <v>456</v>
      </c>
      <c r="AU143" s="22" t="s">
        <v>89</v>
      </c>
      <c r="AY143" s="22" t="s">
        <v>380</v>
      </c>
      <c r="BE143" s="191">
        <f t="shared" si="14"/>
        <v>0</v>
      </c>
      <c r="BF143" s="191">
        <f t="shared" si="15"/>
        <v>0</v>
      </c>
      <c r="BG143" s="191">
        <f t="shared" si="16"/>
        <v>0</v>
      </c>
      <c r="BH143" s="191">
        <f t="shared" si="17"/>
        <v>0</v>
      </c>
      <c r="BI143" s="191">
        <f t="shared" si="18"/>
        <v>0</v>
      </c>
      <c r="BJ143" s="22" t="s">
        <v>24</v>
      </c>
      <c r="BK143" s="191">
        <f t="shared" si="19"/>
        <v>0</v>
      </c>
      <c r="BL143" s="22" t="s">
        <v>387</v>
      </c>
      <c r="BM143" s="22" t="s">
        <v>2456</v>
      </c>
    </row>
    <row r="144" spans="2:65" s="1" customFormat="1" ht="22.5" customHeight="1">
      <c r="B144" s="179"/>
      <c r="C144" s="206" t="s">
        <v>597</v>
      </c>
      <c r="D144" s="206" t="s">
        <v>456</v>
      </c>
      <c r="E144" s="207" t="s">
        <v>2457</v>
      </c>
      <c r="F144" s="208" t="s">
        <v>2458</v>
      </c>
      <c r="G144" s="209" t="s">
        <v>714</v>
      </c>
      <c r="H144" s="210">
        <v>4</v>
      </c>
      <c r="I144" s="211"/>
      <c r="J144" s="212">
        <f t="shared" si="10"/>
        <v>0</v>
      </c>
      <c r="K144" s="208" t="s">
        <v>459</v>
      </c>
      <c r="L144" s="213"/>
      <c r="M144" s="214" t="s">
        <v>5</v>
      </c>
      <c r="N144" s="215" t="s">
        <v>51</v>
      </c>
      <c r="O144" s="40"/>
      <c r="P144" s="189">
        <f t="shared" si="11"/>
        <v>0</v>
      </c>
      <c r="Q144" s="189">
        <v>1.0369999999999999</v>
      </c>
      <c r="R144" s="189">
        <f t="shared" si="12"/>
        <v>4.1479999999999997</v>
      </c>
      <c r="S144" s="189">
        <v>0</v>
      </c>
      <c r="T144" s="190">
        <f t="shared" si="13"/>
        <v>0</v>
      </c>
      <c r="AR144" s="22" t="s">
        <v>417</v>
      </c>
      <c r="AT144" s="22" t="s">
        <v>456</v>
      </c>
      <c r="AU144" s="22" t="s">
        <v>89</v>
      </c>
      <c r="AY144" s="22" t="s">
        <v>380</v>
      </c>
      <c r="BE144" s="191">
        <f t="shared" si="14"/>
        <v>0</v>
      </c>
      <c r="BF144" s="191">
        <f t="shared" si="15"/>
        <v>0</v>
      </c>
      <c r="BG144" s="191">
        <f t="shared" si="16"/>
        <v>0</v>
      </c>
      <c r="BH144" s="191">
        <f t="shared" si="17"/>
        <v>0</v>
      </c>
      <c r="BI144" s="191">
        <f t="shared" si="18"/>
        <v>0</v>
      </c>
      <c r="BJ144" s="22" t="s">
        <v>24</v>
      </c>
      <c r="BK144" s="191">
        <f t="shared" si="19"/>
        <v>0</v>
      </c>
      <c r="BL144" s="22" t="s">
        <v>387</v>
      </c>
      <c r="BM144" s="22" t="s">
        <v>2459</v>
      </c>
    </row>
    <row r="145" spans="2:65" s="1" customFormat="1" ht="22.5" customHeight="1">
      <c r="B145" s="179"/>
      <c r="C145" s="206" t="s">
        <v>601</v>
      </c>
      <c r="D145" s="206" t="s">
        <v>456</v>
      </c>
      <c r="E145" s="207" t="s">
        <v>2460</v>
      </c>
      <c r="F145" s="208" t="s">
        <v>2461</v>
      </c>
      <c r="G145" s="209" t="s">
        <v>714</v>
      </c>
      <c r="H145" s="210">
        <v>2</v>
      </c>
      <c r="I145" s="211"/>
      <c r="J145" s="212">
        <f t="shared" si="10"/>
        <v>0</v>
      </c>
      <c r="K145" s="208" t="s">
        <v>459</v>
      </c>
      <c r="L145" s="213"/>
      <c r="M145" s="214" t="s">
        <v>5</v>
      </c>
      <c r="N145" s="215" t="s">
        <v>51</v>
      </c>
      <c r="O145" s="40"/>
      <c r="P145" s="189">
        <f t="shared" si="11"/>
        <v>0</v>
      </c>
      <c r="Q145" s="189">
        <v>1.052</v>
      </c>
      <c r="R145" s="189">
        <f t="shared" si="12"/>
        <v>2.1040000000000001</v>
      </c>
      <c r="S145" s="189">
        <v>0</v>
      </c>
      <c r="T145" s="190">
        <f t="shared" si="13"/>
        <v>0</v>
      </c>
      <c r="AR145" s="22" t="s">
        <v>417</v>
      </c>
      <c r="AT145" s="22" t="s">
        <v>456</v>
      </c>
      <c r="AU145" s="22" t="s">
        <v>89</v>
      </c>
      <c r="AY145" s="22" t="s">
        <v>380</v>
      </c>
      <c r="BE145" s="191">
        <f t="shared" si="14"/>
        <v>0</v>
      </c>
      <c r="BF145" s="191">
        <f t="shared" si="15"/>
        <v>0</v>
      </c>
      <c r="BG145" s="191">
        <f t="shared" si="16"/>
        <v>0</v>
      </c>
      <c r="BH145" s="191">
        <f t="shared" si="17"/>
        <v>0</v>
      </c>
      <c r="BI145" s="191">
        <f t="shared" si="18"/>
        <v>0</v>
      </c>
      <c r="BJ145" s="22" t="s">
        <v>24</v>
      </c>
      <c r="BK145" s="191">
        <f t="shared" si="19"/>
        <v>0</v>
      </c>
      <c r="BL145" s="22" t="s">
        <v>387</v>
      </c>
      <c r="BM145" s="22" t="s">
        <v>2462</v>
      </c>
    </row>
    <row r="146" spans="2:65" s="1" customFormat="1" ht="31.5" customHeight="1">
      <c r="B146" s="179"/>
      <c r="C146" s="180" t="s">
        <v>607</v>
      </c>
      <c r="D146" s="180" t="s">
        <v>382</v>
      </c>
      <c r="E146" s="181" t="s">
        <v>1660</v>
      </c>
      <c r="F146" s="182" t="s">
        <v>1661</v>
      </c>
      <c r="G146" s="183" t="s">
        <v>420</v>
      </c>
      <c r="H146" s="184">
        <v>1.0429999999999999</v>
      </c>
      <c r="I146" s="185"/>
      <c r="J146" s="186">
        <f t="shared" si="10"/>
        <v>0</v>
      </c>
      <c r="K146" s="182" t="s">
        <v>386</v>
      </c>
      <c r="L146" s="39"/>
      <c r="M146" s="187" t="s">
        <v>5</v>
      </c>
      <c r="N146" s="188" t="s">
        <v>51</v>
      </c>
      <c r="O146" s="40"/>
      <c r="P146" s="189">
        <f t="shared" si="11"/>
        <v>0</v>
      </c>
      <c r="Q146" s="189">
        <v>1.0380199999999999</v>
      </c>
      <c r="R146" s="189">
        <f t="shared" si="12"/>
        <v>1.0826548599999999</v>
      </c>
      <c r="S146" s="189">
        <v>0</v>
      </c>
      <c r="T146" s="190">
        <f t="shared" si="13"/>
        <v>0</v>
      </c>
      <c r="AR146" s="22" t="s">
        <v>387</v>
      </c>
      <c r="AT146" s="22" t="s">
        <v>382</v>
      </c>
      <c r="AU146" s="22" t="s">
        <v>89</v>
      </c>
      <c r="AY146" s="22" t="s">
        <v>380</v>
      </c>
      <c r="BE146" s="191">
        <f t="shared" si="14"/>
        <v>0</v>
      </c>
      <c r="BF146" s="191">
        <f t="shared" si="15"/>
        <v>0</v>
      </c>
      <c r="BG146" s="191">
        <f t="shared" si="16"/>
        <v>0</v>
      </c>
      <c r="BH146" s="191">
        <f t="shared" si="17"/>
        <v>0</v>
      </c>
      <c r="BI146" s="191">
        <f t="shared" si="18"/>
        <v>0</v>
      </c>
      <c r="BJ146" s="22" t="s">
        <v>24</v>
      </c>
      <c r="BK146" s="191">
        <f t="shared" si="19"/>
        <v>0</v>
      </c>
      <c r="BL146" s="22" t="s">
        <v>387</v>
      </c>
      <c r="BM146" s="22" t="s">
        <v>2463</v>
      </c>
    </row>
    <row r="147" spans="2:65" s="1" customFormat="1" ht="22.5" customHeight="1">
      <c r="B147" s="179"/>
      <c r="C147" s="180" t="s">
        <v>611</v>
      </c>
      <c r="D147" s="180" t="s">
        <v>382</v>
      </c>
      <c r="E147" s="181" t="s">
        <v>1663</v>
      </c>
      <c r="F147" s="182" t="s">
        <v>1664</v>
      </c>
      <c r="G147" s="183" t="s">
        <v>385</v>
      </c>
      <c r="H147" s="184">
        <v>1.9890000000000001</v>
      </c>
      <c r="I147" s="185"/>
      <c r="J147" s="186">
        <f t="shared" si="10"/>
        <v>0</v>
      </c>
      <c r="K147" s="182" t="s">
        <v>386</v>
      </c>
      <c r="L147" s="39"/>
      <c r="M147" s="187" t="s">
        <v>5</v>
      </c>
      <c r="N147" s="188" t="s">
        <v>51</v>
      </c>
      <c r="O147" s="40"/>
      <c r="P147" s="189">
        <f t="shared" si="11"/>
        <v>0</v>
      </c>
      <c r="Q147" s="189">
        <v>2.5960999999999999</v>
      </c>
      <c r="R147" s="189">
        <f t="shared" si="12"/>
        <v>5.1636429000000001</v>
      </c>
      <c r="S147" s="189">
        <v>0</v>
      </c>
      <c r="T147" s="190">
        <f t="shared" si="13"/>
        <v>0</v>
      </c>
      <c r="AR147" s="22" t="s">
        <v>387</v>
      </c>
      <c r="AT147" s="22" t="s">
        <v>382</v>
      </c>
      <c r="AU147" s="22" t="s">
        <v>89</v>
      </c>
      <c r="AY147" s="22" t="s">
        <v>380</v>
      </c>
      <c r="BE147" s="191">
        <f t="shared" si="14"/>
        <v>0</v>
      </c>
      <c r="BF147" s="191">
        <f t="shared" si="15"/>
        <v>0</v>
      </c>
      <c r="BG147" s="191">
        <f t="shared" si="16"/>
        <v>0</v>
      </c>
      <c r="BH147" s="191">
        <f t="shared" si="17"/>
        <v>0</v>
      </c>
      <c r="BI147" s="191">
        <f t="shared" si="18"/>
        <v>0</v>
      </c>
      <c r="BJ147" s="22" t="s">
        <v>24</v>
      </c>
      <c r="BK147" s="191">
        <f t="shared" si="19"/>
        <v>0</v>
      </c>
      <c r="BL147" s="22" t="s">
        <v>387</v>
      </c>
      <c r="BM147" s="22" t="s">
        <v>2464</v>
      </c>
    </row>
    <row r="148" spans="2:65" s="1" customFormat="1" ht="40.5">
      <c r="B148" s="39"/>
      <c r="D148" s="196" t="s">
        <v>389</v>
      </c>
      <c r="F148" s="197" t="s">
        <v>1666</v>
      </c>
      <c r="I148" s="194"/>
      <c r="L148" s="39"/>
      <c r="M148" s="195"/>
      <c r="N148" s="40"/>
      <c r="O148" s="40"/>
      <c r="P148" s="40"/>
      <c r="Q148" s="40"/>
      <c r="R148" s="40"/>
      <c r="S148" s="40"/>
      <c r="T148" s="68"/>
      <c r="AT148" s="22" t="s">
        <v>389</v>
      </c>
      <c r="AU148" s="22" t="s">
        <v>89</v>
      </c>
    </row>
    <row r="149" spans="2:65" s="11" customFormat="1" ht="29.85" customHeight="1">
      <c r="B149" s="165"/>
      <c r="D149" s="176" t="s">
        <v>79</v>
      </c>
      <c r="E149" s="177" t="s">
        <v>387</v>
      </c>
      <c r="F149" s="177" t="s">
        <v>1673</v>
      </c>
      <c r="I149" s="168"/>
      <c r="J149" s="178">
        <f>BK149</f>
        <v>0</v>
      </c>
      <c r="L149" s="165"/>
      <c r="M149" s="170"/>
      <c r="N149" s="171"/>
      <c r="O149" s="171"/>
      <c r="P149" s="172">
        <f>SUM(P150:P197)</f>
        <v>0</v>
      </c>
      <c r="Q149" s="171"/>
      <c r="R149" s="172">
        <f>SUM(R150:R197)</f>
        <v>727.4463275435802</v>
      </c>
      <c r="S149" s="171"/>
      <c r="T149" s="173">
        <f>SUM(T150:T197)</f>
        <v>0</v>
      </c>
      <c r="AR149" s="166" t="s">
        <v>24</v>
      </c>
      <c r="AT149" s="174" t="s">
        <v>79</v>
      </c>
      <c r="AU149" s="174" t="s">
        <v>24</v>
      </c>
      <c r="AY149" s="166" t="s">
        <v>380</v>
      </c>
      <c r="BK149" s="175">
        <f>SUM(BK150:BK197)</f>
        <v>0</v>
      </c>
    </row>
    <row r="150" spans="2:65" s="1" customFormat="1" ht="31.5" customHeight="1">
      <c r="B150" s="179"/>
      <c r="C150" s="180" t="s">
        <v>616</v>
      </c>
      <c r="D150" s="180" t="s">
        <v>382</v>
      </c>
      <c r="E150" s="181" t="s">
        <v>1674</v>
      </c>
      <c r="F150" s="182" t="s">
        <v>1675</v>
      </c>
      <c r="G150" s="183" t="s">
        <v>470</v>
      </c>
      <c r="H150" s="184">
        <v>37</v>
      </c>
      <c r="I150" s="185"/>
      <c r="J150" s="186">
        <f t="shared" ref="J150:J197" si="20">ROUND(I150*H150,2)</f>
        <v>0</v>
      </c>
      <c r="K150" s="182" t="s">
        <v>386</v>
      </c>
      <c r="L150" s="39"/>
      <c r="M150" s="187" t="s">
        <v>5</v>
      </c>
      <c r="N150" s="188" t="s">
        <v>51</v>
      </c>
      <c r="O150" s="40"/>
      <c r="P150" s="189">
        <f t="shared" ref="P150:P197" si="21">O150*H150</f>
        <v>0</v>
      </c>
      <c r="Q150" s="189">
        <v>0.18459320000000001</v>
      </c>
      <c r="R150" s="189">
        <f t="shared" ref="R150:R197" si="22">Q150*H150</f>
        <v>6.8299484000000001</v>
      </c>
      <c r="S150" s="189">
        <v>0</v>
      </c>
      <c r="T150" s="190">
        <f t="shared" ref="T150:T197" si="23">S150*H150</f>
        <v>0</v>
      </c>
      <c r="AR150" s="22" t="s">
        <v>387</v>
      </c>
      <c r="AT150" s="22" t="s">
        <v>382</v>
      </c>
      <c r="AU150" s="22" t="s">
        <v>89</v>
      </c>
      <c r="AY150" s="22" t="s">
        <v>380</v>
      </c>
      <c r="BE150" s="191">
        <f t="shared" ref="BE150:BE197" si="24">IF(N150="základní",J150,0)</f>
        <v>0</v>
      </c>
      <c r="BF150" s="191">
        <f t="shared" ref="BF150:BF197" si="25">IF(N150="snížená",J150,0)</f>
        <v>0</v>
      </c>
      <c r="BG150" s="191">
        <f t="shared" ref="BG150:BG197" si="26">IF(N150="zákl. přenesená",J150,0)</f>
        <v>0</v>
      </c>
      <c r="BH150" s="191">
        <f t="shared" ref="BH150:BH197" si="27">IF(N150="sníž. přenesená",J150,0)</f>
        <v>0</v>
      </c>
      <c r="BI150" s="191">
        <f t="shared" ref="BI150:BI197" si="28">IF(N150="nulová",J150,0)</f>
        <v>0</v>
      </c>
      <c r="BJ150" s="22" t="s">
        <v>24</v>
      </c>
      <c r="BK150" s="191">
        <f t="shared" ref="BK150:BK197" si="29">ROUND(I150*H150,2)</f>
        <v>0</v>
      </c>
      <c r="BL150" s="22" t="s">
        <v>387</v>
      </c>
      <c r="BM150" s="22" t="s">
        <v>2465</v>
      </c>
    </row>
    <row r="151" spans="2:65" s="1" customFormat="1" ht="31.5" customHeight="1">
      <c r="B151" s="179"/>
      <c r="C151" s="180" t="s">
        <v>621</v>
      </c>
      <c r="D151" s="180" t="s">
        <v>382</v>
      </c>
      <c r="E151" s="181" t="s">
        <v>1677</v>
      </c>
      <c r="F151" s="182" t="s">
        <v>1678</v>
      </c>
      <c r="G151" s="183" t="s">
        <v>470</v>
      </c>
      <c r="H151" s="184">
        <v>154</v>
      </c>
      <c r="I151" s="185"/>
      <c r="J151" s="186">
        <f t="shared" si="20"/>
        <v>0</v>
      </c>
      <c r="K151" s="182" t="s">
        <v>386</v>
      </c>
      <c r="L151" s="39"/>
      <c r="M151" s="187" t="s">
        <v>5</v>
      </c>
      <c r="N151" s="188" t="s">
        <v>51</v>
      </c>
      <c r="O151" s="40"/>
      <c r="P151" s="189">
        <f t="shared" si="21"/>
        <v>0</v>
      </c>
      <c r="Q151" s="189">
        <v>0.2557528</v>
      </c>
      <c r="R151" s="189">
        <f t="shared" si="22"/>
        <v>39.385931200000002</v>
      </c>
      <c r="S151" s="189">
        <v>0</v>
      </c>
      <c r="T151" s="190">
        <f t="shared" si="23"/>
        <v>0</v>
      </c>
      <c r="AR151" s="22" t="s">
        <v>387</v>
      </c>
      <c r="AT151" s="22" t="s">
        <v>382</v>
      </c>
      <c r="AU151" s="22" t="s">
        <v>89</v>
      </c>
      <c r="AY151" s="22" t="s">
        <v>380</v>
      </c>
      <c r="BE151" s="191">
        <f t="shared" si="24"/>
        <v>0</v>
      </c>
      <c r="BF151" s="191">
        <f t="shared" si="25"/>
        <v>0</v>
      </c>
      <c r="BG151" s="191">
        <f t="shared" si="26"/>
        <v>0</v>
      </c>
      <c r="BH151" s="191">
        <f t="shared" si="27"/>
        <v>0</v>
      </c>
      <c r="BI151" s="191">
        <f t="shared" si="28"/>
        <v>0</v>
      </c>
      <c r="BJ151" s="22" t="s">
        <v>24</v>
      </c>
      <c r="BK151" s="191">
        <f t="shared" si="29"/>
        <v>0</v>
      </c>
      <c r="BL151" s="22" t="s">
        <v>387</v>
      </c>
      <c r="BM151" s="22" t="s">
        <v>2466</v>
      </c>
    </row>
    <row r="152" spans="2:65" s="1" customFormat="1" ht="22.5" customHeight="1">
      <c r="B152" s="179"/>
      <c r="C152" s="206" t="s">
        <v>625</v>
      </c>
      <c r="D152" s="206" t="s">
        <v>456</v>
      </c>
      <c r="E152" s="207" t="s">
        <v>2467</v>
      </c>
      <c r="F152" s="208" t="s">
        <v>2468</v>
      </c>
      <c r="G152" s="209" t="s">
        <v>443</v>
      </c>
      <c r="H152" s="210">
        <v>61.5</v>
      </c>
      <c r="I152" s="211"/>
      <c r="J152" s="212">
        <f t="shared" si="20"/>
        <v>0</v>
      </c>
      <c r="K152" s="208" t="s">
        <v>459</v>
      </c>
      <c r="L152" s="213"/>
      <c r="M152" s="214" t="s">
        <v>5</v>
      </c>
      <c r="N152" s="215" t="s">
        <v>51</v>
      </c>
      <c r="O152" s="40"/>
      <c r="P152" s="189">
        <f t="shared" si="21"/>
        <v>0</v>
      </c>
      <c r="Q152" s="189">
        <v>0.36</v>
      </c>
      <c r="R152" s="189">
        <f t="shared" si="22"/>
        <v>22.14</v>
      </c>
      <c r="S152" s="189">
        <v>0</v>
      </c>
      <c r="T152" s="190">
        <f t="shared" si="23"/>
        <v>0</v>
      </c>
      <c r="AR152" s="22" t="s">
        <v>417</v>
      </c>
      <c r="AT152" s="22" t="s">
        <v>456</v>
      </c>
      <c r="AU152" s="22" t="s">
        <v>89</v>
      </c>
      <c r="AY152" s="22" t="s">
        <v>380</v>
      </c>
      <c r="BE152" s="191">
        <f t="shared" si="24"/>
        <v>0</v>
      </c>
      <c r="BF152" s="191">
        <f t="shared" si="25"/>
        <v>0</v>
      </c>
      <c r="BG152" s="191">
        <f t="shared" si="26"/>
        <v>0</v>
      </c>
      <c r="BH152" s="191">
        <f t="shared" si="27"/>
        <v>0</v>
      </c>
      <c r="BI152" s="191">
        <f t="shared" si="28"/>
        <v>0</v>
      </c>
      <c r="BJ152" s="22" t="s">
        <v>24</v>
      </c>
      <c r="BK152" s="191">
        <f t="shared" si="29"/>
        <v>0</v>
      </c>
      <c r="BL152" s="22" t="s">
        <v>387</v>
      </c>
      <c r="BM152" s="22" t="s">
        <v>2469</v>
      </c>
    </row>
    <row r="153" spans="2:65" s="1" customFormat="1" ht="22.5" customHeight="1">
      <c r="B153" s="179"/>
      <c r="C153" s="206" t="s">
        <v>630</v>
      </c>
      <c r="D153" s="206" t="s">
        <v>456</v>
      </c>
      <c r="E153" s="207" t="s">
        <v>2470</v>
      </c>
      <c r="F153" s="208" t="s">
        <v>2471</v>
      </c>
      <c r="G153" s="209" t="s">
        <v>443</v>
      </c>
      <c r="H153" s="210">
        <v>66.900000000000006</v>
      </c>
      <c r="I153" s="211"/>
      <c r="J153" s="212">
        <f t="shared" si="20"/>
        <v>0</v>
      </c>
      <c r="K153" s="208" t="s">
        <v>459</v>
      </c>
      <c r="L153" s="213"/>
      <c r="M153" s="214" t="s">
        <v>5</v>
      </c>
      <c r="N153" s="215" t="s">
        <v>51</v>
      </c>
      <c r="O153" s="40"/>
      <c r="P153" s="189">
        <f t="shared" si="21"/>
        <v>0</v>
      </c>
      <c r="Q153" s="189">
        <v>0.26100000000000001</v>
      </c>
      <c r="R153" s="189">
        <f t="shared" si="22"/>
        <v>17.460900000000002</v>
      </c>
      <c r="S153" s="189">
        <v>0</v>
      </c>
      <c r="T153" s="190">
        <f t="shared" si="23"/>
        <v>0</v>
      </c>
      <c r="AR153" s="22" t="s">
        <v>417</v>
      </c>
      <c r="AT153" s="22" t="s">
        <v>456</v>
      </c>
      <c r="AU153" s="22" t="s">
        <v>89</v>
      </c>
      <c r="AY153" s="22" t="s">
        <v>380</v>
      </c>
      <c r="BE153" s="191">
        <f t="shared" si="24"/>
        <v>0</v>
      </c>
      <c r="BF153" s="191">
        <f t="shared" si="25"/>
        <v>0</v>
      </c>
      <c r="BG153" s="191">
        <f t="shared" si="26"/>
        <v>0</v>
      </c>
      <c r="BH153" s="191">
        <f t="shared" si="27"/>
        <v>0</v>
      </c>
      <c r="BI153" s="191">
        <f t="shared" si="28"/>
        <v>0</v>
      </c>
      <c r="BJ153" s="22" t="s">
        <v>24</v>
      </c>
      <c r="BK153" s="191">
        <f t="shared" si="29"/>
        <v>0</v>
      </c>
      <c r="BL153" s="22" t="s">
        <v>387</v>
      </c>
      <c r="BM153" s="22" t="s">
        <v>2472</v>
      </c>
    </row>
    <row r="154" spans="2:65" s="1" customFormat="1" ht="22.5" customHeight="1">
      <c r="B154" s="179"/>
      <c r="C154" s="206" t="s">
        <v>635</v>
      </c>
      <c r="D154" s="206" t="s">
        <v>456</v>
      </c>
      <c r="E154" s="207" t="s">
        <v>2473</v>
      </c>
      <c r="F154" s="208" t="s">
        <v>2474</v>
      </c>
      <c r="G154" s="209" t="s">
        <v>443</v>
      </c>
      <c r="H154" s="210">
        <v>24.86</v>
      </c>
      <c r="I154" s="211"/>
      <c r="J154" s="212">
        <f t="shared" si="20"/>
        <v>0</v>
      </c>
      <c r="K154" s="208" t="s">
        <v>459</v>
      </c>
      <c r="L154" s="213"/>
      <c r="M154" s="214" t="s">
        <v>5</v>
      </c>
      <c r="N154" s="215" t="s">
        <v>51</v>
      </c>
      <c r="O154" s="40"/>
      <c r="P154" s="189">
        <f t="shared" si="21"/>
        <v>0</v>
      </c>
      <c r="Q154" s="189">
        <v>0.249</v>
      </c>
      <c r="R154" s="189">
        <f t="shared" si="22"/>
        <v>6.1901399999999995</v>
      </c>
      <c r="S154" s="189">
        <v>0</v>
      </c>
      <c r="T154" s="190">
        <f t="shared" si="23"/>
        <v>0</v>
      </c>
      <c r="AR154" s="22" t="s">
        <v>417</v>
      </c>
      <c r="AT154" s="22" t="s">
        <v>456</v>
      </c>
      <c r="AU154" s="22" t="s">
        <v>89</v>
      </c>
      <c r="AY154" s="22" t="s">
        <v>380</v>
      </c>
      <c r="BE154" s="191">
        <f t="shared" si="24"/>
        <v>0</v>
      </c>
      <c r="BF154" s="191">
        <f t="shared" si="25"/>
        <v>0</v>
      </c>
      <c r="BG154" s="191">
        <f t="shared" si="26"/>
        <v>0</v>
      </c>
      <c r="BH154" s="191">
        <f t="shared" si="27"/>
        <v>0</v>
      </c>
      <c r="BI154" s="191">
        <f t="shared" si="28"/>
        <v>0</v>
      </c>
      <c r="BJ154" s="22" t="s">
        <v>24</v>
      </c>
      <c r="BK154" s="191">
        <f t="shared" si="29"/>
        <v>0</v>
      </c>
      <c r="BL154" s="22" t="s">
        <v>387</v>
      </c>
      <c r="BM154" s="22" t="s">
        <v>2475</v>
      </c>
    </row>
    <row r="155" spans="2:65" s="1" customFormat="1" ht="22.5" customHeight="1">
      <c r="B155" s="179"/>
      <c r="C155" s="206" t="s">
        <v>639</v>
      </c>
      <c r="D155" s="206" t="s">
        <v>456</v>
      </c>
      <c r="E155" s="207" t="s">
        <v>2476</v>
      </c>
      <c r="F155" s="208" t="s">
        <v>2468</v>
      </c>
      <c r="G155" s="209" t="s">
        <v>443</v>
      </c>
      <c r="H155" s="210">
        <v>997.89</v>
      </c>
      <c r="I155" s="211"/>
      <c r="J155" s="212">
        <f t="shared" si="20"/>
        <v>0</v>
      </c>
      <c r="K155" s="208" t="s">
        <v>459</v>
      </c>
      <c r="L155" s="213"/>
      <c r="M155" s="214" t="s">
        <v>5</v>
      </c>
      <c r="N155" s="215" t="s">
        <v>51</v>
      </c>
      <c r="O155" s="40"/>
      <c r="P155" s="189">
        <f t="shared" si="21"/>
        <v>0</v>
      </c>
      <c r="Q155" s="189">
        <v>0.36</v>
      </c>
      <c r="R155" s="189">
        <f t="shared" si="22"/>
        <v>359.24039999999997</v>
      </c>
      <c r="S155" s="189">
        <v>0</v>
      </c>
      <c r="T155" s="190">
        <f t="shared" si="23"/>
        <v>0</v>
      </c>
      <c r="AR155" s="22" t="s">
        <v>417</v>
      </c>
      <c r="AT155" s="22" t="s">
        <v>456</v>
      </c>
      <c r="AU155" s="22" t="s">
        <v>89</v>
      </c>
      <c r="AY155" s="22" t="s">
        <v>380</v>
      </c>
      <c r="BE155" s="191">
        <f t="shared" si="24"/>
        <v>0</v>
      </c>
      <c r="BF155" s="191">
        <f t="shared" si="25"/>
        <v>0</v>
      </c>
      <c r="BG155" s="191">
        <f t="shared" si="26"/>
        <v>0</v>
      </c>
      <c r="BH155" s="191">
        <f t="shared" si="27"/>
        <v>0</v>
      </c>
      <c r="BI155" s="191">
        <f t="shared" si="28"/>
        <v>0</v>
      </c>
      <c r="BJ155" s="22" t="s">
        <v>24</v>
      </c>
      <c r="BK155" s="191">
        <f t="shared" si="29"/>
        <v>0</v>
      </c>
      <c r="BL155" s="22" t="s">
        <v>387</v>
      </c>
      <c r="BM155" s="22" t="s">
        <v>2477</v>
      </c>
    </row>
    <row r="156" spans="2:65" s="1" customFormat="1" ht="22.5" customHeight="1">
      <c r="B156" s="179"/>
      <c r="C156" s="206" t="s">
        <v>643</v>
      </c>
      <c r="D156" s="206" t="s">
        <v>456</v>
      </c>
      <c r="E156" s="207" t="s">
        <v>2478</v>
      </c>
      <c r="F156" s="208" t="s">
        <v>2479</v>
      </c>
      <c r="G156" s="209" t="s">
        <v>443</v>
      </c>
      <c r="H156" s="210">
        <v>6.9</v>
      </c>
      <c r="I156" s="211"/>
      <c r="J156" s="212">
        <f t="shared" si="20"/>
        <v>0</v>
      </c>
      <c r="K156" s="208" t="s">
        <v>459</v>
      </c>
      <c r="L156" s="213"/>
      <c r="M156" s="214" t="s">
        <v>5</v>
      </c>
      <c r="N156" s="215" t="s">
        <v>51</v>
      </c>
      <c r="O156" s="40"/>
      <c r="P156" s="189">
        <f t="shared" si="21"/>
        <v>0</v>
      </c>
      <c r="Q156" s="189">
        <v>0.34499999999999997</v>
      </c>
      <c r="R156" s="189">
        <f t="shared" si="22"/>
        <v>2.3805000000000001</v>
      </c>
      <c r="S156" s="189">
        <v>0</v>
      </c>
      <c r="T156" s="190">
        <f t="shared" si="23"/>
        <v>0</v>
      </c>
      <c r="AR156" s="22" t="s">
        <v>417</v>
      </c>
      <c r="AT156" s="22" t="s">
        <v>456</v>
      </c>
      <c r="AU156" s="22" t="s">
        <v>89</v>
      </c>
      <c r="AY156" s="22" t="s">
        <v>380</v>
      </c>
      <c r="BE156" s="191">
        <f t="shared" si="24"/>
        <v>0</v>
      </c>
      <c r="BF156" s="191">
        <f t="shared" si="25"/>
        <v>0</v>
      </c>
      <c r="BG156" s="191">
        <f t="shared" si="26"/>
        <v>0</v>
      </c>
      <c r="BH156" s="191">
        <f t="shared" si="27"/>
        <v>0</v>
      </c>
      <c r="BI156" s="191">
        <f t="shared" si="28"/>
        <v>0</v>
      </c>
      <c r="BJ156" s="22" t="s">
        <v>24</v>
      </c>
      <c r="BK156" s="191">
        <f t="shared" si="29"/>
        <v>0</v>
      </c>
      <c r="BL156" s="22" t="s">
        <v>387</v>
      </c>
      <c r="BM156" s="22" t="s">
        <v>2480</v>
      </c>
    </row>
    <row r="157" spans="2:65" s="1" customFormat="1" ht="22.5" customHeight="1">
      <c r="B157" s="179"/>
      <c r="C157" s="206" t="s">
        <v>647</v>
      </c>
      <c r="D157" s="206" t="s">
        <v>456</v>
      </c>
      <c r="E157" s="207" t="s">
        <v>2481</v>
      </c>
      <c r="F157" s="208" t="s">
        <v>2482</v>
      </c>
      <c r="G157" s="209" t="s">
        <v>443</v>
      </c>
      <c r="H157" s="210">
        <v>10.92</v>
      </c>
      <c r="I157" s="211"/>
      <c r="J157" s="212">
        <f t="shared" si="20"/>
        <v>0</v>
      </c>
      <c r="K157" s="208" t="s">
        <v>459</v>
      </c>
      <c r="L157" s="213"/>
      <c r="M157" s="214" t="s">
        <v>5</v>
      </c>
      <c r="N157" s="215" t="s">
        <v>51</v>
      </c>
      <c r="O157" s="40"/>
      <c r="P157" s="189">
        <f t="shared" si="21"/>
        <v>0</v>
      </c>
      <c r="Q157" s="189">
        <v>0.27</v>
      </c>
      <c r="R157" s="189">
        <f t="shared" si="22"/>
        <v>2.9484000000000004</v>
      </c>
      <c r="S157" s="189">
        <v>0</v>
      </c>
      <c r="T157" s="190">
        <f t="shared" si="23"/>
        <v>0</v>
      </c>
      <c r="AR157" s="22" t="s">
        <v>417</v>
      </c>
      <c r="AT157" s="22" t="s">
        <v>456</v>
      </c>
      <c r="AU157" s="22" t="s">
        <v>89</v>
      </c>
      <c r="AY157" s="22" t="s">
        <v>380</v>
      </c>
      <c r="BE157" s="191">
        <f t="shared" si="24"/>
        <v>0</v>
      </c>
      <c r="BF157" s="191">
        <f t="shared" si="25"/>
        <v>0</v>
      </c>
      <c r="BG157" s="191">
        <f t="shared" si="26"/>
        <v>0</v>
      </c>
      <c r="BH157" s="191">
        <f t="shared" si="27"/>
        <v>0</v>
      </c>
      <c r="BI157" s="191">
        <f t="shared" si="28"/>
        <v>0</v>
      </c>
      <c r="BJ157" s="22" t="s">
        <v>24</v>
      </c>
      <c r="BK157" s="191">
        <f t="shared" si="29"/>
        <v>0</v>
      </c>
      <c r="BL157" s="22" t="s">
        <v>387</v>
      </c>
      <c r="BM157" s="22" t="s">
        <v>2483</v>
      </c>
    </row>
    <row r="158" spans="2:65" s="1" customFormat="1" ht="22.5" customHeight="1">
      <c r="B158" s="179"/>
      <c r="C158" s="206" t="s">
        <v>652</v>
      </c>
      <c r="D158" s="206" t="s">
        <v>456</v>
      </c>
      <c r="E158" s="207" t="s">
        <v>2484</v>
      </c>
      <c r="F158" s="208" t="s">
        <v>2471</v>
      </c>
      <c r="G158" s="209" t="s">
        <v>443</v>
      </c>
      <c r="H158" s="210">
        <v>1.05</v>
      </c>
      <c r="I158" s="211"/>
      <c r="J158" s="212">
        <f t="shared" si="20"/>
        <v>0</v>
      </c>
      <c r="K158" s="208" t="s">
        <v>459</v>
      </c>
      <c r="L158" s="213"/>
      <c r="M158" s="214" t="s">
        <v>5</v>
      </c>
      <c r="N158" s="215" t="s">
        <v>51</v>
      </c>
      <c r="O158" s="40"/>
      <c r="P158" s="189">
        <f t="shared" si="21"/>
        <v>0</v>
      </c>
      <c r="Q158" s="189">
        <v>0.26100000000000001</v>
      </c>
      <c r="R158" s="189">
        <f t="shared" si="22"/>
        <v>0.27405000000000002</v>
      </c>
      <c r="S158" s="189">
        <v>0</v>
      </c>
      <c r="T158" s="190">
        <f t="shared" si="23"/>
        <v>0</v>
      </c>
      <c r="AR158" s="22" t="s">
        <v>417</v>
      </c>
      <c r="AT158" s="22" t="s">
        <v>456</v>
      </c>
      <c r="AU158" s="22" t="s">
        <v>89</v>
      </c>
      <c r="AY158" s="22" t="s">
        <v>380</v>
      </c>
      <c r="BE158" s="191">
        <f t="shared" si="24"/>
        <v>0</v>
      </c>
      <c r="BF158" s="191">
        <f t="shared" si="25"/>
        <v>0</v>
      </c>
      <c r="BG158" s="191">
        <f t="shared" si="26"/>
        <v>0</v>
      </c>
      <c r="BH158" s="191">
        <f t="shared" si="27"/>
        <v>0</v>
      </c>
      <c r="BI158" s="191">
        <f t="shared" si="28"/>
        <v>0</v>
      </c>
      <c r="BJ158" s="22" t="s">
        <v>24</v>
      </c>
      <c r="BK158" s="191">
        <f t="shared" si="29"/>
        <v>0</v>
      </c>
      <c r="BL158" s="22" t="s">
        <v>387</v>
      </c>
      <c r="BM158" s="22" t="s">
        <v>2485</v>
      </c>
    </row>
    <row r="159" spans="2:65" s="1" customFormat="1" ht="22.5" customHeight="1">
      <c r="B159" s="179"/>
      <c r="C159" s="206" t="s">
        <v>656</v>
      </c>
      <c r="D159" s="206" t="s">
        <v>456</v>
      </c>
      <c r="E159" s="207" t="s">
        <v>2486</v>
      </c>
      <c r="F159" s="208" t="s">
        <v>2487</v>
      </c>
      <c r="G159" s="209" t="s">
        <v>443</v>
      </c>
      <c r="H159" s="210">
        <v>6.8</v>
      </c>
      <c r="I159" s="211"/>
      <c r="J159" s="212">
        <f t="shared" si="20"/>
        <v>0</v>
      </c>
      <c r="K159" s="208" t="s">
        <v>459</v>
      </c>
      <c r="L159" s="213"/>
      <c r="M159" s="214" t="s">
        <v>5</v>
      </c>
      <c r="N159" s="215" t="s">
        <v>51</v>
      </c>
      <c r="O159" s="40"/>
      <c r="P159" s="189">
        <f t="shared" si="21"/>
        <v>0</v>
      </c>
      <c r="Q159" s="189">
        <v>0.23599999999999999</v>
      </c>
      <c r="R159" s="189">
        <f t="shared" si="22"/>
        <v>1.6047999999999998</v>
      </c>
      <c r="S159" s="189">
        <v>0</v>
      </c>
      <c r="T159" s="190">
        <f t="shared" si="23"/>
        <v>0</v>
      </c>
      <c r="AR159" s="22" t="s">
        <v>417</v>
      </c>
      <c r="AT159" s="22" t="s">
        <v>456</v>
      </c>
      <c r="AU159" s="22" t="s">
        <v>89</v>
      </c>
      <c r="AY159" s="22" t="s">
        <v>380</v>
      </c>
      <c r="BE159" s="191">
        <f t="shared" si="24"/>
        <v>0</v>
      </c>
      <c r="BF159" s="191">
        <f t="shared" si="25"/>
        <v>0</v>
      </c>
      <c r="BG159" s="191">
        <f t="shared" si="26"/>
        <v>0</v>
      </c>
      <c r="BH159" s="191">
        <f t="shared" si="27"/>
        <v>0</v>
      </c>
      <c r="BI159" s="191">
        <f t="shared" si="28"/>
        <v>0</v>
      </c>
      <c r="BJ159" s="22" t="s">
        <v>24</v>
      </c>
      <c r="BK159" s="191">
        <f t="shared" si="29"/>
        <v>0</v>
      </c>
      <c r="BL159" s="22" t="s">
        <v>387</v>
      </c>
      <c r="BM159" s="22" t="s">
        <v>2488</v>
      </c>
    </row>
    <row r="160" spans="2:65" s="1" customFormat="1" ht="22.5" customHeight="1">
      <c r="B160" s="179"/>
      <c r="C160" s="206" t="s">
        <v>660</v>
      </c>
      <c r="D160" s="206" t="s">
        <v>456</v>
      </c>
      <c r="E160" s="207" t="s">
        <v>2489</v>
      </c>
      <c r="F160" s="208" t="s">
        <v>2490</v>
      </c>
      <c r="G160" s="209" t="s">
        <v>443</v>
      </c>
      <c r="H160" s="210">
        <v>6.8</v>
      </c>
      <c r="I160" s="211"/>
      <c r="J160" s="212">
        <f t="shared" si="20"/>
        <v>0</v>
      </c>
      <c r="K160" s="208" t="s">
        <v>459</v>
      </c>
      <c r="L160" s="213"/>
      <c r="M160" s="214" t="s">
        <v>5</v>
      </c>
      <c r="N160" s="215" t="s">
        <v>51</v>
      </c>
      <c r="O160" s="40"/>
      <c r="P160" s="189">
        <f t="shared" si="21"/>
        <v>0</v>
      </c>
      <c r="Q160" s="189">
        <v>0.16800000000000001</v>
      </c>
      <c r="R160" s="189">
        <f t="shared" si="22"/>
        <v>1.1424000000000001</v>
      </c>
      <c r="S160" s="189">
        <v>0</v>
      </c>
      <c r="T160" s="190">
        <f t="shared" si="23"/>
        <v>0</v>
      </c>
      <c r="AR160" s="22" t="s">
        <v>417</v>
      </c>
      <c r="AT160" s="22" t="s">
        <v>456</v>
      </c>
      <c r="AU160" s="22" t="s">
        <v>89</v>
      </c>
      <c r="AY160" s="22" t="s">
        <v>380</v>
      </c>
      <c r="BE160" s="191">
        <f t="shared" si="24"/>
        <v>0</v>
      </c>
      <c r="BF160" s="191">
        <f t="shared" si="25"/>
        <v>0</v>
      </c>
      <c r="BG160" s="191">
        <f t="shared" si="26"/>
        <v>0</v>
      </c>
      <c r="BH160" s="191">
        <f t="shared" si="27"/>
        <v>0</v>
      </c>
      <c r="BI160" s="191">
        <f t="shared" si="28"/>
        <v>0</v>
      </c>
      <c r="BJ160" s="22" t="s">
        <v>24</v>
      </c>
      <c r="BK160" s="191">
        <f t="shared" si="29"/>
        <v>0</v>
      </c>
      <c r="BL160" s="22" t="s">
        <v>387</v>
      </c>
      <c r="BM160" s="22" t="s">
        <v>2491</v>
      </c>
    </row>
    <row r="161" spans="2:65" s="1" customFormat="1" ht="31.5" customHeight="1">
      <c r="B161" s="179"/>
      <c r="C161" s="180" t="s">
        <v>664</v>
      </c>
      <c r="D161" s="180" t="s">
        <v>382</v>
      </c>
      <c r="E161" s="181" t="s">
        <v>2492</v>
      </c>
      <c r="F161" s="182" t="s">
        <v>2493</v>
      </c>
      <c r="G161" s="183" t="s">
        <v>470</v>
      </c>
      <c r="H161" s="184">
        <v>27</v>
      </c>
      <c r="I161" s="185"/>
      <c r="J161" s="186">
        <f t="shared" si="20"/>
        <v>0</v>
      </c>
      <c r="K161" s="182" t="s">
        <v>386</v>
      </c>
      <c r="L161" s="39"/>
      <c r="M161" s="187" t="s">
        <v>5</v>
      </c>
      <c r="N161" s="188" t="s">
        <v>51</v>
      </c>
      <c r="O161" s="40"/>
      <c r="P161" s="189">
        <f t="shared" si="21"/>
        <v>0</v>
      </c>
      <c r="Q161" s="189">
        <v>6.6215999999999997E-2</v>
      </c>
      <c r="R161" s="189">
        <f t="shared" si="22"/>
        <v>1.7878319999999999</v>
      </c>
      <c r="S161" s="189">
        <v>0</v>
      </c>
      <c r="T161" s="190">
        <f t="shared" si="23"/>
        <v>0</v>
      </c>
      <c r="AR161" s="22" t="s">
        <v>387</v>
      </c>
      <c r="AT161" s="22" t="s">
        <v>382</v>
      </c>
      <c r="AU161" s="22" t="s">
        <v>89</v>
      </c>
      <c r="AY161" s="22" t="s">
        <v>380</v>
      </c>
      <c r="BE161" s="191">
        <f t="shared" si="24"/>
        <v>0</v>
      </c>
      <c r="BF161" s="191">
        <f t="shared" si="25"/>
        <v>0</v>
      </c>
      <c r="BG161" s="191">
        <f t="shared" si="26"/>
        <v>0</v>
      </c>
      <c r="BH161" s="191">
        <f t="shared" si="27"/>
        <v>0</v>
      </c>
      <c r="BI161" s="191">
        <f t="shared" si="28"/>
        <v>0</v>
      </c>
      <c r="BJ161" s="22" t="s">
        <v>24</v>
      </c>
      <c r="BK161" s="191">
        <f t="shared" si="29"/>
        <v>0</v>
      </c>
      <c r="BL161" s="22" t="s">
        <v>387</v>
      </c>
      <c r="BM161" s="22" t="s">
        <v>2494</v>
      </c>
    </row>
    <row r="162" spans="2:65" s="1" customFormat="1" ht="31.5" customHeight="1">
      <c r="B162" s="179"/>
      <c r="C162" s="180" t="s">
        <v>668</v>
      </c>
      <c r="D162" s="180" t="s">
        <v>382</v>
      </c>
      <c r="E162" s="181" t="s">
        <v>2495</v>
      </c>
      <c r="F162" s="182" t="s">
        <v>2496</v>
      </c>
      <c r="G162" s="183" t="s">
        <v>470</v>
      </c>
      <c r="H162" s="184">
        <v>15</v>
      </c>
      <c r="I162" s="185"/>
      <c r="J162" s="186">
        <f t="shared" si="20"/>
        <v>0</v>
      </c>
      <c r="K162" s="182" t="s">
        <v>386</v>
      </c>
      <c r="L162" s="39"/>
      <c r="M162" s="187" t="s">
        <v>5</v>
      </c>
      <c r="N162" s="188" t="s">
        <v>51</v>
      </c>
      <c r="O162" s="40"/>
      <c r="P162" s="189">
        <f t="shared" si="21"/>
        <v>0</v>
      </c>
      <c r="Q162" s="189">
        <v>8.2732799999999995E-2</v>
      </c>
      <c r="R162" s="189">
        <f t="shared" si="22"/>
        <v>1.2409919999999999</v>
      </c>
      <c r="S162" s="189">
        <v>0</v>
      </c>
      <c r="T162" s="190">
        <f t="shared" si="23"/>
        <v>0</v>
      </c>
      <c r="AR162" s="22" t="s">
        <v>387</v>
      </c>
      <c r="AT162" s="22" t="s">
        <v>382</v>
      </c>
      <c r="AU162" s="22" t="s">
        <v>89</v>
      </c>
      <c r="AY162" s="22" t="s">
        <v>380</v>
      </c>
      <c r="BE162" s="191">
        <f t="shared" si="24"/>
        <v>0</v>
      </c>
      <c r="BF162" s="191">
        <f t="shared" si="25"/>
        <v>0</v>
      </c>
      <c r="BG162" s="191">
        <f t="shared" si="26"/>
        <v>0</v>
      </c>
      <c r="BH162" s="191">
        <f t="shared" si="27"/>
        <v>0</v>
      </c>
      <c r="BI162" s="191">
        <f t="shared" si="28"/>
        <v>0</v>
      </c>
      <c r="BJ162" s="22" t="s">
        <v>24</v>
      </c>
      <c r="BK162" s="191">
        <f t="shared" si="29"/>
        <v>0</v>
      </c>
      <c r="BL162" s="22" t="s">
        <v>387</v>
      </c>
      <c r="BM162" s="22" t="s">
        <v>2497</v>
      </c>
    </row>
    <row r="163" spans="2:65" s="1" customFormat="1" ht="22.5" customHeight="1">
      <c r="B163" s="179"/>
      <c r="C163" s="206" t="s">
        <v>673</v>
      </c>
      <c r="D163" s="206" t="s">
        <v>456</v>
      </c>
      <c r="E163" s="207" t="s">
        <v>2498</v>
      </c>
      <c r="F163" s="208" t="s">
        <v>2499</v>
      </c>
      <c r="G163" s="209" t="s">
        <v>714</v>
      </c>
      <c r="H163" s="210">
        <v>1</v>
      </c>
      <c r="I163" s="211"/>
      <c r="J163" s="212">
        <f t="shared" si="20"/>
        <v>0</v>
      </c>
      <c r="K163" s="208" t="s">
        <v>459</v>
      </c>
      <c r="L163" s="213"/>
      <c r="M163" s="214" t="s">
        <v>5</v>
      </c>
      <c r="N163" s="215" t="s">
        <v>51</v>
      </c>
      <c r="O163" s="40"/>
      <c r="P163" s="189">
        <f t="shared" si="21"/>
        <v>0</v>
      </c>
      <c r="Q163" s="189">
        <v>4.9340000000000002</v>
      </c>
      <c r="R163" s="189">
        <f t="shared" si="22"/>
        <v>4.9340000000000002</v>
      </c>
      <c r="S163" s="189">
        <v>0</v>
      </c>
      <c r="T163" s="190">
        <f t="shared" si="23"/>
        <v>0</v>
      </c>
      <c r="AR163" s="22" t="s">
        <v>417</v>
      </c>
      <c r="AT163" s="22" t="s">
        <v>456</v>
      </c>
      <c r="AU163" s="22" t="s">
        <v>89</v>
      </c>
      <c r="AY163" s="22" t="s">
        <v>380</v>
      </c>
      <c r="BE163" s="191">
        <f t="shared" si="24"/>
        <v>0</v>
      </c>
      <c r="BF163" s="191">
        <f t="shared" si="25"/>
        <v>0</v>
      </c>
      <c r="BG163" s="191">
        <f t="shared" si="26"/>
        <v>0</v>
      </c>
      <c r="BH163" s="191">
        <f t="shared" si="27"/>
        <v>0</v>
      </c>
      <c r="BI163" s="191">
        <f t="shared" si="28"/>
        <v>0</v>
      </c>
      <c r="BJ163" s="22" t="s">
        <v>24</v>
      </c>
      <c r="BK163" s="191">
        <f t="shared" si="29"/>
        <v>0</v>
      </c>
      <c r="BL163" s="22" t="s">
        <v>387</v>
      </c>
      <c r="BM163" s="22" t="s">
        <v>2500</v>
      </c>
    </row>
    <row r="164" spans="2:65" s="1" customFormat="1" ht="22.5" customHeight="1">
      <c r="B164" s="179"/>
      <c r="C164" s="206" t="s">
        <v>677</v>
      </c>
      <c r="D164" s="206" t="s">
        <v>456</v>
      </c>
      <c r="E164" s="207" t="s">
        <v>2501</v>
      </c>
      <c r="F164" s="208" t="s">
        <v>2502</v>
      </c>
      <c r="G164" s="209" t="s">
        <v>714</v>
      </c>
      <c r="H164" s="210">
        <v>1</v>
      </c>
      <c r="I164" s="211"/>
      <c r="J164" s="212">
        <f t="shared" si="20"/>
        <v>0</v>
      </c>
      <c r="K164" s="208" t="s">
        <v>459</v>
      </c>
      <c r="L164" s="213"/>
      <c r="M164" s="214" t="s">
        <v>5</v>
      </c>
      <c r="N164" s="215" t="s">
        <v>51</v>
      </c>
      <c r="O164" s="40"/>
      <c r="P164" s="189">
        <f t="shared" si="21"/>
        <v>0</v>
      </c>
      <c r="Q164" s="189">
        <v>4.6970000000000001</v>
      </c>
      <c r="R164" s="189">
        <f t="shared" si="22"/>
        <v>4.6970000000000001</v>
      </c>
      <c r="S164" s="189">
        <v>0</v>
      </c>
      <c r="T164" s="190">
        <f t="shared" si="23"/>
        <v>0</v>
      </c>
      <c r="AR164" s="22" t="s">
        <v>417</v>
      </c>
      <c r="AT164" s="22" t="s">
        <v>456</v>
      </c>
      <c r="AU164" s="22" t="s">
        <v>89</v>
      </c>
      <c r="AY164" s="22" t="s">
        <v>380</v>
      </c>
      <c r="BE164" s="191">
        <f t="shared" si="24"/>
        <v>0</v>
      </c>
      <c r="BF164" s="191">
        <f t="shared" si="25"/>
        <v>0</v>
      </c>
      <c r="BG164" s="191">
        <f t="shared" si="26"/>
        <v>0</v>
      </c>
      <c r="BH164" s="191">
        <f t="shared" si="27"/>
        <v>0</v>
      </c>
      <c r="BI164" s="191">
        <f t="shared" si="28"/>
        <v>0</v>
      </c>
      <c r="BJ164" s="22" t="s">
        <v>24</v>
      </c>
      <c r="BK164" s="191">
        <f t="shared" si="29"/>
        <v>0</v>
      </c>
      <c r="BL164" s="22" t="s">
        <v>387</v>
      </c>
      <c r="BM164" s="22" t="s">
        <v>2503</v>
      </c>
    </row>
    <row r="165" spans="2:65" s="1" customFormat="1" ht="22.5" customHeight="1">
      <c r="B165" s="179"/>
      <c r="C165" s="206" t="s">
        <v>681</v>
      </c>
      <c r="D165" s="206" t="s">
        <v>456</v>
      </c>
      <c r="E165" s="207" t="s">
        <v>2504</v>
      </c>
      <c r="F165" s="208" t="s">
        <v>2505</v>
      </c>
      <c r="G165" s="209" t="s">
        <v>714</v>
      </c>
      <c r="H165" s="210">
        <v>1</v>
      </c>
      <c r="I165" s="211"/>
      <c r="J165" s="212">
        <f t="shared" si="20"/>
        <v>0</v>
      </c>
      <c r="K165" s="208" t="s">
        <v>459</v>
      </c>
      <c r="L165" s="213"/>
      <c r="M165" s="214" t="s">
        <v>5</v>
      </c>
      <c r="N165" s="215" t="s">
        <v>51</v>
      </c>
      <c r="O165" s="40"/>
      <c r="P165" s="189">
        <f t="shared" si="21"/>
        <v>0</v>
      </c>
      <c r="Q165" s="189">
        <v>5.3230000000000004</v>
      </c>
      <c r="R165" s="189">
        <f t="shared" si="22"/>
        <v>5.3230000000000004</v>
      </c>
      <c r="S165" s="189">
        <v>0</v>
      </c>
      <c r="T165" s="190">
        <f t="shared" si="23"/>
        <v>0</v>
      </c>
      <c r="AR165" s="22" t="s">
        <v>417</v>
      </c>
      <c r="AT165" s="22" t="s">
        <v>456</v>
      </c>
      <c r="AU165" s="22" t="s">
        <v>89</v>
      </c>
      <c r="AY165" s="22" t="s">
        <v>380</v>
      </c>
      <c r="BE165" s="191">
        <f t="shared" si="24"/>
        <v>0</v>
      </c>
      <c r="BF165" s="191">
        <f t="shared" si="25"/>
        <v>0</v>
      </c>
      <c r="BG165" s="191">
        <f t="shared" si="26"/>
        <v>0</v>
      </c>
      <c r="BH165" s="191">
        <f t="shared" si="27"/>
        <v>0</v>
      </c>
      <c r="BI165" s="191">
        <f t="shared" si="28"/>
        <v>0</v>
      </c>
      <c r="BJ165" s="22" t="s">
        <v>24</v>
      </c>
      <c r="BK165" s="191">
        <f t="shared" si="29"/>
        <v>0</v>
      </c>
      <c r="BL165" s="22" t="s">
        <v>387</v>
      </c>
      <c r="BM165" s="22" t="s">
        <v>2506</v>
      </c>
    </row>
    <row r="166" spans="2:65" s="1" customFormat="1" ht="22.5" customHeight="1">
      <c r="B166" s="179"/>
      <c r="C166" s="206" t="s">
        <v>687</v>
      </c>
      <c r="D166" s="206" t="s">
        <v>456</v>
      </c>
      <c r="E166" s="207" t="s">
        <v>2507</v>
      </c>
      <c r="F166" s="208" t="s">
        <v>2508</v>
      </c>
      <c r="G166" s="209" t="s">
        <v>714</v>
      </c>
      <c r="H166" s="210">
        <v>1</v>
      </c>
      <c r="I166" s="211"/>
      <c r="J166" s="212">
        <f t="shared" si="20"/>
        <v>0</v>
      </c>
      <c r="K166" s="208" t="s">
        <v>459</v>
      </c>
      <c r="L166" s="213"/>
      <c r="M166" s="214" t="s">
        <v>5</v>
      </c>
      <c r="N166" s="215" t="s">
        <v>51</v>
      </c>
      <c r="O166" s="40"/>
      <c r="P166" s="189">
        <f t="shared" si="21"/>
        <v>0</v>
      </c>
      <c r="Q166" s="189">
        <v>4.9939999999999998</v>
      </c>
      <c r="R166" s="189">
        <f t="shared" si="22"/>
        <v>4.9939999999999998</v>
      </c>
      <c r="S166" s="189">
        <v>0</v>
      </c>
      <c r="T166" s="190">
        <f t="shared" si="23"/>
        <v>0</v>
      </c>
      <c r="AR166" s="22" t="s">
        <v>417</v>
      </c>
      <c r="AT166" s="22" t="s">
        <v>456</v>
      </c>
      <c r="AU166" s="22" t="s">
        <v>89</v>
      </c>
      <c r="AY166" s="22" t="s">
        <v>380</v>
      </c>
      <c r="BE166" s="191">
        <f t="shared" si="24"/>
        <v>0</v>
      </c>
      <c r="BF166" s="191">
        <f t="shared" si="25"/>
        <v>0</v>
      </c>
      <c r="BG166" s="191">
        <f t="shared" si="26"/>
        <v>0</v>
      </c>
      <c r="BH166" s="191">
        <f t="shared" si="27"/>
        <v>0</v>
      </c>
      <c r="BI166" s="191">
        <f t="shared" si="28"/>
        <v>0</v>
      </c>
      <c r="BJ166" s="22" t="s">
        <v>24</v>
      </c>
      <c r="BK166" s="191">
        <f t="shared" si="29"/>
        <v>0</v>
      </c>
      <c r="BL166" s="22" t="s">
        <v>387</v>
      </c>
      <c r="BM166" s="22" t="s">
        <v>2509</v>
      </c>
    </row>
    <row r="167" spans="2:65" s="1" customFormat="1" ht="22.5" customHeight="1">
      <c r="B167" s="179"/>
      <c r="C167" s="206" t="s">
        <v>692</v>
      </c>
      <c r="D167" s="206" t="s">
        <v>456</v>
      </c>
      <c r="E167" s="207" t="s">
        <v>2510</v>
      </c>
      <c r="F167" s="208" t="s">
        <v>2511</v>
      </c>
      <c r="G167" s="209" t="s">
        <v>714</v>
      </c>
      <c r="H167" s="210">
        <v>1</v>
      </c>
      <c r="I167" s="211"/>
      <c r="J167" s="212">
        <f t="shared" si="20"/>
        <v>0</v>
      </c>
      <c r="K167" s="208" t="s">
        <v>459</v>
      </c>
      <c r="L167" s="213"/>
      <c r="M167" s="214" t="s">
        <v>5</v>
      </c>
      <c r="N167" s="215" t="s">
        <v>51</v>
      </c>
      <c r="O167" s="40"/>
      <c r="P167" s="189">
        <f t="shared" si="21"/>
        <v>0</v>
      </c>
      <c r="Q167" s="189">
        <v>3.5449999999999999</v>
      </c>
      <c r="R167" s="189">
        <f t="shared" si="22"/>
        <v>3.5449999999999999</v>
      </c>
      <c r="S167" s="189">
        <v>0</v>
      </c>
      <c r="T167" s="190">
        <f t="shared" si="23"/>
        <v>0</v>
      </c>
      <c r="AR167" s="22" t="s">
        <v>417</v>
      </c>
      <c r="AT167" s="22" t="s">
        <v>456</v>
      </c>
      <c r="AU167" s="22" t="s">
        <v>89</v>
      </c>
      <c r="AY167" s="22" t="s">
        <v>380</v>
      </c>
      <c r="BE167" s="191">
        <f t="shared" si="24"/>
        <v>0</v>
      </c>
      <c r="BF167" s="191">
        <f t="shared" si="25"/>
        <v>0</v>
      </c>
      <c r="BG167" s="191">
        <f t="shared" si="26"/>
        <v>0</v>
      </c>
      <c r="BH167" s="191">
        <f t="shared" si="27"/>
        <v>0</v>
      </c>
      <c r="BI167" s="191">
        <f t="shared" si="28"/>
        <v>0</v>
      </c>
      <c r="BJ167" s="22" t="s">
        <v>24</v>
      </c>
      <c r="BK167" s="191">
        <f t="shared" si="29"/>
        <v>0</v>
      </c>
      <c r="BL167" s="22" t="s">
        <v>387</v>
      </c>
      <c r="BM167" s="22" t="s">
        <v>2512</v>
      </c>
    </row>
    <row r="168" spans="2:65" s="1" customFormat="1" ht="22.5" customHeight="1">
      <c r="B168" s="179"/>
      <c r="C168" s="206" t="s">
        <v>696</v>
      </c>
      <c r="D168" s="206" t="s">
        <v>456</v>
      </c>
      <c r="E168" s="207" t="s">
        <v>2513</v>
      </c>
      <c r="F168" s="208" t="s">
        <v>2514</v>
      </c>
      <c r="G168" s="209" t="s">
        <v>714</v>
      </c>
      <c r="H168" s="210">
        <v>3</v>
      </c>
      <c r="I168" s="211"/>
      <c r="J168" s="212">
        <f t="shared" si="20"/>
        <v>0</v>
      </c>
      <c r="K168" s="208" t="s">
        <v>459</v>
      </c>
      <c r="L168" s="213"/>
      <c r="M168" s="214" t="s">
        <v>5</v>
      </c>
      <c r="N168" s="215" t="s">
        <v>51</v>
      </c>
      <c r="O168" s="40"/>
      <c r="P168" s="189">
        <f t="shared" si="21"/>
        <v>0</v>
      </c>
      <c r="Q168" s="189">
        <v>4.2670000000000003</v>
      </c>
      <c r="R168" s="189">
        <f t="shared" si="22"/>
        <v>12.801000000000002</v>
      </c>
      <c r="S168" s="189">
        <v>0</v>
      </c>
      <c r="T168" s="190">
        <f t="shared" si="23"/>
        <v>0</v>
      </c>
      <c r="AR168" s="22" t="s">
        <v>417</v>
      </c>
      <c r="AT168" s="22" t="s">
        <v>456</v>
      </c>
      <c r="AU168" s="22" t="s">
        <v>89</v>
      </c>
      <c r="AY168" s="22" t="s">
        <v>380</v>
      </c>
      <c r="BE168" s="191">
        <f t="shared" si="24"/>
        <v>0</v>
      </c>
      <c r="BF168" s="191">
        <f t="shared" si="25"/>
        <v>0</v>
      </c>
      <c r="BG168" s="191">
        <f t="shared" si="26"/>
        <v>0</v>
      </c>
      <c r="BH168" s="191">
        <f t="shared" si="27"/>
        <v>0</v>
      </c>
      <c r="BI168" s="191">
        <f t="shared" si="28"/>
        <v>0</v>
      </c>
      <c r="BJ168" s="22" t="s">
        <v>24</v>
      </c>
      <c r="BK168" s="191">
        <f t="shared" si="29"/>
        <v>0</v>
      </c>
      <c r="BL168" s="22" t="s">
        <v>387</v>
      </c>
      <c r="BM168" s="22" t="s">
        <v>2515</v>
      </c>
    </row>
    <row r="169" spans="2:65" s="1" customFormat="1" ht="22.5" customHeight="1">
      <c r="B169" s="179"/>
      <c r="C169" s="206" t="s">
        <v>701</v>
      </c>
      <c r="D169" s="206" t="s">
        <v>456</v>
      </c>
      <c r="E169" s="207" t="s">
        <v>2516</v>
      </c>
      <c r="F169" s="208" t="s">
        <v>2517</v>
      </c>
      <c r="G169" s="209" t="s">
        <v>714</v>
      </c>
      <c r="H169" s="210">
        <v>1</v>
      </c>
      <c r="I169" s="211"/>
      <c r="J169" s="212">
        <f t="shared" si="20"/>
        <v>0</v>
      </c>
      <c r="K169" s="208" t="s">
        <v>459</v>
      </c>
      <c r="L169" s="213"/>
      <c r="M169" s="214" t="s">
        <v>5</v>
      </c>
      <c r="N169" s="215" t="s">
        <v>51</v>
      </c>
      <c r="O169" s="40"/>
      <c r="P169" s="189">
        <f t="shared" si="21"/>
        <v>0</v>
      </c>
      <c r="Q169" s="189">
        <v>4.407</v>
      </c>
      <c r="R169" s="189">
        <f t="shared" si="22"/>
        <v>4.407</v>
      </c>
      <c r="S169" s="189">
        <v>0</v>
      </c>
      <c r="T169" s="190">
        <f t="shared" si="23"/>
        <v>0</v>
      </c>
      <c r="AR169" s="22" t="s">
        <v>417</v>
      </c>
      <c r="AT169" s="22" t="s">
        <v>456</v>
      </c>
      <c r="AU169" s="22" t="s">
        <v>89</v>
      </c>
      <c r="AY169" s="22" t="s">
        <v>380</v>
      </c>
      <c r="BE169" s="191">
        <f t="shared" si="24"/>
        <v>0</v>
      </c>
      <c r="BF169" s="191">
        <f t="shared" si="25"/>
        <v>0</v>
      </c>
      <c r="BG169" s="191">
        <f t="shared" si="26"/>
        <v>0</v>
      </c>
      <c r="BH169" s="191">
        <f t="shared" si="27"/>
        <v>0</v>
      </c>
      <c r="BI169" s="191">
        <f t="shared" si="28"/>
        <v>0</v>
      </c>
      <c r="BJ169" s="22" t="s">
        <v>24</v>
      </c>
      <c r="BK169" s="191">
        <f t="shared" si="29"/>
        <v>0</v>
      </c>
      <c r="BL169" s="22" t="s">
        <v>387</v>
      </c>
      <c r="BM169" s="22" t="s">
        <v>2518</v>
      </c>
    </row>
    <row r="170" spans="2:65" s="1" customFormat="1" ht="22.5" customHeight="1">
      <c r="B170" s="179"/>
      <c r="C170" s="206" t="s">
        <v>706</v>
      </c>
      <c r="D170" s="206" t="s">
        <v>456</v>
      </c>
      <c r="E170" s="207" t="s">
        <v>2519</v>
      </c>
      <c r="F170" s="208" t="s">
        <v>2520</v>
      </c>
      <c r="G170" s="209" t="s">
        <v>714</v>
      </c>
      <c r="H170" s="210">
        <v>2</v>
      </c>
      <c r="I170" s="211"/>
      <c r="J170" s="212">
        <f t="shared" si="20"/>
        <v>0</v>
      </c>
      <c r="K170" s="208" t="s">
        <v>459</v>
      </c>
      <c r="L170" s="213"/>
      <c r="M170" s="214" t="s">
        <v>5</v>
      </c>
      <c r="N170" s="215" t="s">
        <v>51</v>
      </c>
      <c r="O170" s="40"/>
      <c r="P170" s="189">
        <f t="shared" si="21"/>
        <v>0</v>
      </c>
      <c r="Q170" s="189">
        <v>6.4039999999999999</v>
      </c>
      <c r="R170" s="189">
        <f t="shared" si="22"/>
        <v>12.808</v>
      </c>
      <c r="S170" s="189">
        <v>0</v>
      </c>
      <c r="T170" s="190">
        <f t="shared" si="23"/>
        <v>0</v>
      </c>
      <c r="AR170" s="22" t="s">
        <v>417</v>
      </c>
      <c r="AT170" s="22" t="s">
        <v>456</v>
      </c>
      <c r="AU170" s="22" t="s">
        <v>89</v>
      </c>
      <c r="AY170" s="22" t="s">
        <v>380</v>
      </c>
      <c r="BE170" s="191">
        <f t="shared" si="24"/>
        <v>0</v>
      </c>
      <c r="BF170" s="191">
        <f t="shared" si="25"/>
        <v>0</v>
      </c>
      <c r="BG170" s="191">
        <f t="shared" si="26"/>
        <v>0</v>
      </c>
      <c r="BH170" s="191">
        <f t="shared" si="27"/>
        <v>0</v>
      </c>
      <c r="BI170" s="191">
        <f t="shared" si="28"/>
        <v>0</v>
      </c>
      <c r="BJ170" s="22" t="s">
        <v>24</v>
      </c>
      <c r="BK170" s="191">
        <f t="shared" si="29"/>
        <v>0</v>
      </c>
      <c r="BL170" s="22" t="s">
        <v>387</v>
      </c>
      <c r="BM170" s="22" t="s">
        <v>2521</v>
      </c>
    </row>
    <row r="171" spans="2:65" s="1" customFormat="1" ht="22.5" customHeight="1">
      <c r="B171" s="179"/>
      <c r="C171" s="206" t="s">
        <v>711</v>
      </c>
      <c r="D171" s="206" t="s">
        <v>456</v>
      </c>
      <c r="E171" s="207" t="s">
        <v>2522</v>
      </c>
      <c r="F171" s="208" t="s">
        <v>2523</v>
      </c>
      <c r="G171" s="209" t="s">
        <v>714</v>
      </c>
      <c r="H171" s="210">
        <v>2</v>
      </c>
      <c r="I171" s="211"/>
      <c r="J171" s="212">
        <f t="shared" si="20"/>
        <v>0</v>
      </c>
      <c r="K171" s="208" t="s">
        <v>459</v>
      </c>
      <c r="L171" s="213"/>
      <c r="M171" s="214" t="s">
        <v>5</v>
      </c>
      <c r="N171" s="215" t="s">
        <v>51</v>
      </c>
      <c r="O171" s="40"/>
      <c r="P171" s="189">
        <f t="shared" si="21"/>
        <v>0</v>
      </c>
      <c r="Q171" s="189">
        <v>2.4390000000000001</v>
      </c>
      <c r="R171" s="189">
        <f t="shared" si="22"/>
        <v>4.8780000000000001</v>
      </c>
      <c r="S171" s="189">
        <v>0</v>
      </c>
      <c r="T171" s="190">
        <f t="shared" si="23"/>
        <v>0</v>
      </c>
      <c r="AR171" s="22" t="s">
        <v>417</v>
      </c>
      <c r="AT171" s="22" t="s">
        <v>456</v>
      </c>
      <c r="AU171" s="22" t="s">
        <v>89</v>
      </c>
      <c r="AY171" s="22" t="s">
        <v>380</v>
      </c>
      <c r="BE171" s="191">
        <f t="shared" si="24"/>
        <v>0</v>
      </c>
      <c r="BF171" s="191">
        <f t="shared" si="25"/>
        <v>0</v>
      </c>
      <c r="BG171" s="191">
        <f t="shared" si="26"/>
        <v>0</v>
      </c>
      <c r="BH171" s="191">
        <f t="shared" si="27"/>
        <v>0</v>
      </c>
      <c r="BI171" s="191">
        <f t="shared" si="28"/>
        <v>0</v>
      </c>
      <c r="BJ171" s="22" t="s">
        <v>24</v>
      </c>
      <c r="BK171" s="191">
        <f t="shared" si="29"/>
        <v>0</v>
      </c>
      <c r="BL171" s="22" t="s">
        <v>387</v>
      </c>
      <c r="BM171" s="22" t="s">
        <v>2524</v>
      </c>
    </row>
    <row r="172" spans="2:65" s="1" customFormat="1" ht="22.5" customHeight="1">
      <c r="B172" s="179"/>
      <c r="C172" s="206" t="s">
        <v>718</v>
      </c>
      <c r="D172" s="206" t="s">
        <v>456</v>
      </c>
      <c r="E172" s="207" t="s">
        <v>2525</v>
      </c>
      <c r="F172" s="208" t="s">
        <v>2526</v>
      </c>
      <c r="G172" s="209" t="s">
        <v>714</v>
      </c>
      <c r="H172" s="210">
        <v>3</v>
      </c>
      <c r="I172" s="211"/>
      <c r="J172" s="212">
        <f t="shared" si="20"/>
        <v>0</v>
      </c>
      <c r="K172" s="208" t="s">
        <v>459</v>
      </c>
      <c r="L172" s="213"/>
      <c r="M172" s="214" t="s">
        <v>5</v>
      </c>
      <c r="N172" s="215" t="s">
        <v>51</v>
      </c>
      <c r="O172" s="40"/>
      <c r="P172" s="189">
        <f t="shared" si="21"/>
        <v>0</v>
      </c>
      <c r="Q172" s="189">
        <v>6.9080000000000004</v>
      </c>
      <c r="R172" s="189">
        <f t="shared" si="22"/>
        <v>20.724</v>
      </c>
      <c r="S172" s="189">
        <v>0</v>
      </c>
      <c r="T172" s="190">
        <f t="shared" si="23"/>
        <v>0</v>
      </c>
      <c r="AR172" s="22" t="s">
        <v>417</v>
      </c>
      <c r="AT172" s="22" t="s">
        <v>456</v>
      </c>
      <c r="AU172" s="22" t="s">
        <v>89</v>
      </c>
      <c r="AY172" s="22" t="s">
        <v>380</v>
      </c>
      <c r="BE172" s="191">
        <f t="shared" si="24"/>
        <v>0</v>
      </c>
      <c r="BF172" s="191">
        <f t="shared" si="25"/>
        <v>0</v>
      </c>
      <c r="BG172" s="191">
        <f t="shared" si="26"/>
        <v>0</v>
      </c>
      <c r="BH172" s="191">
        <f t="shared" si="27"/>
        <v>0</v>
      </c>
      <c r="BI172" s="191">
        <f t="shared" si="28"/>
        <v>0</v>
      </c>
      <c r="BJ172" s="22" t="s">
        <v>24</v>
      </c>
      <c r="BK172" s="191">
        <f t="shared" si="29"/>
        <v>0</v>
      </c>
      <c r="BL172" s="22" t="s">
        <v>387</v>
      </c>
      <c r="BM172" s="22" t="s">
        <v>2527</v>
      </c>
    </row>
    <row r="173" spans="2:65" s="1" customFormat="1" ht="22.5" customHeight="1">
      <c r="B173" s="179"/>
      <c r="C173" s="206" t="s">
        <v>727</v>
      </c>
      <c r="D173" s="206" t="s">
        <v>456</v>
      </c>
      <c r="E173" s="207" t="s">
        <v>2528</v>
      </c>
      <c r="F173" s="208" t="s">
        <v>2529</v>
      </c>
      <c r="G173" s="209" t="s">
        <v>714</v>
      </c>
      <c r="H173" s="210">
        <v>3</v>
      </c>
      <c r="I173" s="211"/>
      <c r="J173" s="212">
        <f t="shared" si="20"/>
        <v>0</v>
      </c>
      <c r="K173" s="208" t="s">
        <v>459</v>
      </c>
      <c r="L173" s="213"/>
      <c r="M173" s="214" t="s">
        <v>5</v>
      </c>
      <c r="N173" s="215" t="s">
        <v>51</v>
      </c>
      <c r="O173" s="40"/>
      <c r="P173" s="189">
        <f t="shared" si="21"/>
        <v>0</v>
      </c>
      <c r="Q173" s="189">
        <v>6.4809999999999999</v>
      </c>
      <c r="R173" s="189">
        <f t="shared" si="22"/>
        <v>19.442999999999998</v>
      </c>
      <c r="S173" s="189">
        <v>0</v>
      </c>
      <c r="T173" s="190">
        <f t="shared" si="23"/>
        <v>0</v>
      </c>
      <c r="AR173" s="22" t="s">
        <v>417</v>
      </c>
      <c r="AT173" s="22" t="s">
        <v>456</v>
      </c>
      <c r="AU173" s="22" t="s">
        <v>89</v>
      </c>
      <c r="AY173" s="22" t="s">
        <v>380</v>
      </c>
      <c r="BE173" s="191">
        <f t="shared" si="24"/>
        <v>0</v>
      </c>
      <c r="BF173" s="191">
        <f t="shared" si="25"/>
        <v>0</v>
      </c>
      <c r="BG173" s="191">
        <f t="shared" si="26"/>
        <v>0</v>
      </c>
      <c r="BH173" s="191">
        <f t="shared" si="27"/>
        <v>0</v>
      </c>
      <c r="BI173" s="191">
        <f t="shared" si="28"/>
        <v>0</v>
      </c>
      <c r="BJ173" s="22" t="s">
        <v>24</v>
      </c>
      <c r="BK173" s="191">
        <f t="shared" si="29"/>
        <v>0</v>
      </c>
      <c r="BL173" s="22" t="s">
        <v>387</v>
      </c>
      <c r="BM173" s="22" t="s">
        <v>2530</v>
      </c>
    </row>
    <row r="174" spans="2:65" s="1" customFormat="1" ht="22.5" customHeight="1">
      <c r="B174" s="179"/>
      <c r="C174" s="206" t="s">
        <v>732</v>
      </c>
      <c r="D174" s="206" t="s">
        <v>456</v>
      </c>
      <c r="E174" s="207" t="s">
        <v>2531</v>
      </c>
      <c r="F174" s="208" t="s">
        <v>2532</v>
      </c>
      <c r="G174" s="209" t="s">
        <v>714</v>
      </c>
      <c r="H174" s="210">
        <v>3</v>
      </c>
      <c r="I174" s="211"/>
      <c r="J174" s="212">
        <f t="shared" si="20"/>
        <v>0</v>
      </c>
      <c r="K174" s="208" t="s">
        <v>459</v>
      </c>
      <c r="L174" s="213"/>
      <c r="M174" s="214" t="s">
        <v>5</v>
      </c>
      <c r="N174" s="215" t="s">
        <v>51</v>
      </c>
      <c r="O174" s="40"/>
      <c r="P174" s="189">
        <f t="shared" si="21"/>
        <v>0</v>
      </c>
      <c r="Q174" s="189">
        <v>4.1029999999999998</v>
      </c>
      <c r="R174" s="189">
        <f t="shared" si="22"/>
        <v>12.308999999999999</v>
      </c>
      <c r="S174" s="189">
        <v>0</v>
      </c>
      <c r="T174" s="190">
        <f t="shared" si="23"/>
        <v>0</v>
      </c>
      <c r="AR174" s="22" t="s">
        <v>417</v>
      </c>
      <c r="AT174" s="22" t="s">
        <v>456</v>
      </c>
      <c r="AU174" s="22" t="s">
        <v>89</v>
      </c>
      <c r="AY174" s="22" t="s">
        <v>380</v>
      </c>
      <c r="BE174" s="191">
        <f t="shared" si="24"/>
        <v>0</v>
      </c>
      <c r="BF174" s="191">
        <f t="shared" si="25"/>
        <v>0</v>
      </c>
      <c r="BG174" s="191">
        <f t="shared" si="26"/>
        <v>0</v>
      </c>
      <c r="BH174" s="191">
        <f t="shared" si="27"/>
        <v>0</v>
      </c>
      <c r="BI174" s="191">
        <f t="shared" si="28"/>
        <v>0</v>
      </c>
      <c r="BJ174" s="22" t="s">
        <v>24</v>
      </c>
      <c r="BK174" s="191">
        <f t="shared" si="29"/>
        <v>0</v>
      </c>
      <c r="BL174" s="22" t="s">
        <v>387</v>
      </c>
      <c r="BM174" s="22" t="s">
        <v>2533</v>
      </c>
    </row>
    <row r="175" spans="2:65" s="1" customFormat="1" ht="22.5" customHeight="1">
      <c r="B175" s="179"/>
      <c r="C175" s="206" t="s">
        <v>736</v>
      </c>
      <c r="D175" s="206" t="s">
        <v>456</v>
      </c>
      <c r="E175" s="207" t="s">
        <v>2534</v>
      </c>
      <c r="F175" s="208" t="s">
        <v>2535</v>
      </c>
      <c r="G175" s="209" t="s">
        <v>714</v>
      </c>
      <c r="H175" s="210">
        <v>9</v>
      </c>
      <c r="I175" s="211"/>
      <c r="J175" s="212">
        <f t="shared" si="20"/>
        <v>0</v>
      </c>
      <c r="K175" s="208" t="s">
        <v>459</v>
      </c>
      <c r="L175" s="213"/>
      <c r="M175" s="214" t="s">
        <v>5</v>
      </c>
      <c r="N175" s="215" t="s">
        <v>51</v>
      </c>
      <c r="O175" s="40"/>
      <c r="P175" s="189">
        <f t="shared" si="21"/>
        <v>0</v>
      </c>
      <c r="Q175" s="189">
        <v>4.9740000000000002</v>
      </c>
      <c r="R175" s="189">
        <f t="shared" si="22"/>
        <v>44.766000000000005</v>
      </c>
      <c r="S175" s="189">
        <v>0</v>
      </c>
      <c r="T175" s="190">
        <f t="shared" si="23"/>
        <v>0</v>
      </c>
      <c r="AR175" s="22" t="s">
        <v>417</v>
      </c>
      <c r="AT175" s="22" t="s">
        <v>456</v>
      </c>
      <c r="AU175" s="22" t="s">
        <v>89</v>
      </c>
      <c r="AY175" s="22" t="s">
        <v>380</v>
      </c>
      <c r="BE175" s="191">
        <f t="shared" si="24"/>
        <v>0</v>
      </c>
      <c r="BF175" s="191">
        <f t="shared" si="25"/>
        <v>0</v>
      </c>
      <c r="BG175" s="191">
        <f t="shared" si="26"/>
        <v>0</v>
      </c>
      <c r="BH175" s="191">
        <f t="shared" si="27"/>
        <v>0</v>
      </c>
      <c r="BI175" s="191">
        <f t="shared" si="28"/>
        <v>0</v>
      </c>
      <c r="BJ175" s="22" t="s">
        <v>24</v>
      </c>
      <c r="BK175" s="191">
        <f t="shared" si="29"/>
        <v>0</v>
      </c>
      <c r="BL175" s="22" t="s">
        <v>387</v>
      </c>
      <c r="BM175" s="22" t="s">
        <v>2536</v>
      </c>
    </row>
    <row r="176" spans="2:65" s="1" customFormat="1" ht="22.5" customHeight="1">
      <c r="B176" s="179"/>
      <c r="C176" s="206" t="s">
        <v>743</v>
      </c>
      <c r="D176" s="206" t="s">
        <v>456</v>
      </c>
      <c r="E176" s="207" t="s">
        <v>2537</v>
      </c>
      <c r="F176" s="208" t="s">
        <v>2538</v>
      </c>
      <c r="G176" s="209" t="s">
        <v>714</v>
      </c>
      <c r="H176" s="210">
        <v>3</v>
      </c>
      <c r="I176" s="211"/>
      <c r="J176" s="212">
        <f t="shared" si="20"/>
        <v>0</v>
      </c>
      <c r="K176" s="208" t="s">
        <v>459</v>
      </c>
      <c r="L176" s="213"/>
      <c r="M176" s="214" t="s">
        <v>5</v>
      </c>
      <c r="N176" s="215" t="s">
        <v>51</v>
      </c>
      <c r="O176" s="40"/>
      <c r="P176" s="189">
        <f t="shared" si="21"/>
        <v>0</v>
      </c>
      <c r="Q176" s="189">
        <v>5.1349999999999998</v>
      </c>
      <c r="R176" s="189">
        <f t="shared" si="22"/>
        <v>15.404999999999999</v>
      </c>
      <c r="S176" s="189">
        <v>0</v>
      </c>
      <c r="T176" s="190">
        <f t="shared" si="23"/>
        <v>0</v>
      </c>
      <c r="AR176" s="22" t="s">
        <v>417</v>
      </c>
      <c r="AT176" s="22" t="s">
        <v>456</v>
      </c>
      <c r="AU176" s="22" t="s">
        <v>89</v>
      </c>
      <c r="AY176" s="22" t="s">
        <v>380</v>
      </c>
      <c r="BE176" s="191">
        <f t="shared" si="24"/>
        <v>0</v>
      </c>
      <c r="BF176" s="191">
        <f t="shared" si="25"/>
        <v>0</v>
      </c>
      <c r="BG176" s="191">
        <f t="shared" si="26"/>
        <v>0</v>
      </c>
      <c r="BH176" s="191">
        <f t="shared" si="27"/>
        <v>0</v>
      </c>
      <c r="BI176" s="191">
        <f t="shared" si="28"/>
        <v>0</v>
      </c>
      <c r="BJ176" s="22" t="s">
        <v>24</v>
      </c>
      <c r="BK176" s="191">
        <f t="shared" si="29"/>
        <v>0</v>
      </c>
      <c r="BL176" s="22" t="s">
        <v>387</v>
      </c>
      <c r="BM176" s="22" t="s">
        <v>2539</v>
      </c>
    </row>
    <row r="177" spans="2:65" s="1" customFormat="1" ht="22.5" customHeight="1">
      <c r="B177" s="179"/>
      <c r="C177" s="206" t="s">
        <v>747</v>
      </c>
      <c r="D177" s="206" t="s">
        <v>456</v>
      </c>
      <c r="E177" s="207" t="s">
        <v>2540</v>
      </c>
      <c r="F177" s="208" t="s">
        <v>2541</v>
      </c>
      <c r="G177" s="209" t="s">
        <v>714</v>
      </c>
      <c r="H177" s="210">
        <v>1</v>
      </c>
      <c r="I177" s="211"/>
      <c r="J177" s="212">
        <f t="shared" si="20"/>
        <v>0</v>
      </c>
      <c r="K177" s="208" t="s">
        <v>459</v>
      </c>
      <c r="L177" s="213"/>
      <c r="M177" s="214" t="s">
        <v>5</v>
      </c>
      <c r="N177" s="215" t="s">
        <v>51</v>
      </c>
      <c r="O177" s="40"/>
      <c r="P177" s="189">
        <f t="shared" si="21"/>
        <v>0</v>
      </c>
      <c r="Q177" s="189">
        <v>4.9340000000000002</v>
      </c>
      <c r="R177" s="189">
        <f t="shared" si="22"/>
        <v>4.9340000000000002</v>
      </c>
      <c r="S177" s="189">
        <v>0</v>
      </c>
      <c r="T177" s="190">
        <f t="shared" si="23"/>
        <v>0</v>
      </c>
      <c r="AR177" s="22" t="s">
        <v>417</v>
      </c>
      <c r="AT177" s="22" t="s">
        <v>456</v>
      </c>
      <c r="AU177" s="22" t="s">
        <v>89</v>
      </c>
      <c r="AY177" s="22" t="s">
        <v>380</v>
      </c>
      <c r="BE177" s="191">
        <f t="shared" si="24"/>
        <v>0</v>
      </c>
      <c r="BF177" s="191">
        <f t="shared" si="25"/>
        <v>0</v>
      </c>
      <c r="BG177" s="191">
        <f t="shared" si="26"/>
        <v>0</v>
      </c>
      <c r="BH177" s="191">
        <f t="shared" si="27"/>
        <v>0</v>
      </c>
      <c r="BI177" s="191">
        <f t="shared" si="28"/>
        <v>0</v>
      </c>
      <c r="BJ177" s="22" t="s">
        <v>24</v>
      </c>
      <c r="BK177" s="191">
        <f t="shared" si="29"/>
        <v>0</v>
      </c>
      <c r="BL177" s="22" t="s">
        <v>387</v>
      </c>
      <c r="BM177" s="22" t="s">
        <v>2542</v>
      </c>
    </row>
    <row r="178" spans="2:65" s="1" customFormat="1" ht="22.5" customHeight="1">
      <c r="B178" s="179"/>
      <c r="C178" s="206" t="s">
        <v>753</v>
      </c>
      <c r="D178" s="206" t="s">
        <v>456</v>
      </c>
      <c r="E178" s="207" t="s">
        <v>2543</v>
      </c>
      <c r="F178" s="208" t="s">
        <v>2544</v>
      </c>
      <c r="G178" s="209" t="s">
        <v>714</v>
      </c>
      <c r="H178" s="210">
        <v>1</v>
      </c>
      <c r="I178" s="211"/>
      <c r="J178" s="212">
        <f t="shared" si="20"/>
        <v>0</v>
      </c>
      <c r="K178" s="208" t="s">
        <v>459</v>
      </c>
      <c r="L178" s="213"/>
      <c r="M178" s="214" t="s">
        <v>5</v>
      </c>
      <c r="N178" s="215" t="s">
        <v>51</v>
      </c>
      <c r="O178" s="40"/>
      <c r="P178" s="189">
        <f t="shared" si="21"/>
        <v>0</v>
      </c>
      <c r="Q178" s="189">
        <v>6.1230000000000002</v>
      </c>
      <c r="R178" s="189">
        <f t="shared" si="22"/>
        <v>6.1230000000000002</v>
      </c>
      <c r="S178" s="189">
        <v>0</v>
      </c>
      <c r="T178" s="190">
        <f t="shared" si="23"/>
        <v>0</v>
      </c>
      <c r="AR178" s="22" t="s">
        <v>417</v>
      </c>
      <c r="AT178" s="22" t="s">
        <v>456</v>
      </c>
      <c r="AU178" s="22" t="s">
        <v>89</v>
      </c>
      <c r="AY178" s="22" t="s">
        <v>380</v>
      </c>
      <c r="BE178" s="191">
        <f t="shared" si="24"/>
        <v>0</v>
      </c>
      <c r="BF178" s="191">
        <f t="shared" si="25"/>
        <v>0</v>
      </c>
      <c r="BG178" s="191">
        <f t="shared" si="26"/>
        <v>0</v>
      </c>
      <c r="BH178" s="191">
        <f t="shared" si="27"/>
        <v>0</v>
      </c>
      <c r="BI178" s="191">
        <f t="shared" si="28"/>
        <v>0</v>
      </c>
      <c r="BJ178" s="22" t="s">
        <v>24</v>
      </c>
      <c r="BK178" s="191">
        <f t="shared" si="29"/>
        <v>0</v>
      </c>
      <c r="BL178" s="22" t="s">
        <v>387</v>
      </c>
      <c r="BM178" s="22" t="s">
        <v>2545</v>
      </c>
    </row>
    <row r="179" spans="2:65" s="1" customFormat="1" ht="22.5" customHeight="1">
      <c r="B179" s="179"/>
      <c r="C179" s="206" t="s">
        <v>758</v>
      </c>
      <c r="D179" s="206" t="s">
        <v>456</v>
      </c>
      <c r="E179" s="207" t="s">
        <v>2546</v>
      </c>
      <c r="F179" s="208" t="s">
        <v>2547</v>
      </c>
      <c r="G179" s="209" t="s">
        <v>714</v>
      </c>
      <c r="H179" s="210">
        <v>2</v>
      </c>
      <c r="I179" s="211"/>
      <c r="J179" s="212">
        <f t="shared" si="20"/>
        <v>0</v>
      </c>
      <c r="K179" s="208" t="s">
        <v>459</v>
      </c>
      <c r="L179" s="213"/>
      <c r="M179" s="214" t="s">
        <v>5</v>
      </c>
      <c r="N179" s="215" t="s">
        <v>51</v>
      </c>
      <c r="O179" s="40"/>
      <c r="P179" s="189">
        <f t="shared" si="21"/>
        <v>0</v>
      </c>
      <c r="Q179" s="189">
        <v>3.355</v>
      </c>
      <c r="R179" s="189">
        <f t="shared" si="22"/>
        <v>6.71</v>
      </c>
      <c r="S179" s="189">
        <v>0</v>
      </c>
      <c r="T179" s="190">
        <f t="shared" si="23"/>
        <v>0</v>
      </c>
      <c r="AR179" s="22" t="s">
        <v>417</v>
      </c>
      <c r="AT179" s="22" t="s">
        <v>456</v>
      </c>
      <c r="AU179" s="22" t="s">
        <v>89</v>
      </c>
      <c r="AY179" s="22" t="s">
        <v>380</v>
      </c>
      <c r="BE179" s="191">
        <f t="shared" si="24"/>
        <v>0</v>
      </c>
      <c r="BF179" s="191">
        <f t="shared" si="25"/>
        <v>0</v>
      </c>
      <c r="BG179" s="191">
        <f t="shared" si="26"/>
        <v>0</v>
      </c>
      <c r="BH179" s="191">
        <f t="shared" si="27"/>
        <v>0</v>
      </c>
      <c r="BI179" s="191">
        <f t="shared" si="28"/>
        <v>0</v>
      </c>
      <c r="BJ179" s="22" t="s">
        <v>24</v>
      </c>
      <c r="BK179" s="191">
        <f t="shared" si="29"/>
        <v>0</v>
      </c>
      <c r="BL179" s="22" t="s">
        <v>387</v>
      </c>
      <c r="BM179" s="22" t="s">
        <v>2548</v>
      </c>
    </row>
    <row r="180" spans="2:65" s="1" customFormat="1" ht="22.5" customHeight="1">
      <c r="B180" s="179"/>
      <c r="C180" s="206" t="s">
        <v>762</v>
      </c>
      <c r="D180" s="206" t="s">
        <v>456</v>
      </c>
      <c r="E180" s="207" t="s">
        <v>2549</v>
      </c>
      <c r="F180" s="208" t="s">
        <v>2550</v>
      </c>
      <c r="G180" s="209" t="s">
        <v>714</v>
      </c>
      <c r="H180" s="210">
        <v>4</v>
      </c>
      <c r="I180" s="211"/>
      <c r="J180" s="212">
        <f t="shared" si="20"/>
        <v>0</v>
      </c>
      <c r="K180" s="208" t="s">
        <v>459</v>
      </c>
      <c r="L180" s="213"/>
      <c r="M180" s="214" t="s">
        <v>5</v>
      </c>
      <c r="N180" s="215" t="s">
        <v>51</v>
      </c>
      <c r="O180" s="40"/>
      <c r="P180" s="189">
        <f t="shared" si="21"/>
        <v>0</v>
      </c>
      <c r="Q180" s="189">
        <v>3.3050000000000002</v>
      </c>
      <c r="R180" s="189">
        <f t="shared" si="22"/>
        <v>13.22</v>
      </c>
      <c r="S180" s="189">
        <v>0</v>
      </c>
      <c r="T180" s="190">
        <f t="shared" si="23"/>
        <v>0</v>
      </c>
      <c r="AR180" s="22" t="s">
        <v>417</v>
      </c>
      <c r="AT180" s="22" t="s">
        <v>456</v>
      </c>
      <c r="AU180" s="22" t="s">
        <v>89</v>
      </c>
      <c r="AY180" s="22" t="s">
        <v>380</v>
      </c>
      <c r="BE180" s="191">
        <f t="shared" si="24"/>
        <v>0</v>
      </c>
      <c r="BF180" s="191">
        <f t="shared" si="25"/>
        <v>0</v>
      </c>
      <c r="BG180" s="191">
        <f t="shared" si="26"/>
        <v>0</v>
      </c>
      <c r="BH180" s="191">
        <f t="shared" si="27"/>
        <v>0</v>
      </c>
      <c r="BI180" s="191">
        <f t="shared" si="28"/>
        <v>0</v>
      </c>
      <c r="BJ180" s="22" t="s">
        <v>24</v>
      </c>
      <c r="BK180" s="191">
        <f t="shared" si="29"/>
        <v>0</v>
      </c>
      <c r="BL180" s="22" t="s">
        <v>387</v>
      </c>
      <c r="BM180" s="22" t="s">
        <v>2551</v>
      </c>
    </row>
    <row r="181" spans="2:65" s="1" customFormat="1" ht="22.5" customHeight="1">
      <c r="B181" s="179"/>
      <c r="C181" s="180" t="s">
        <v>767</v>
      </c>
      <c r="D181" s="180" t="s">
        <v>382</v>
      </c>
      <c r="E181" s="181" t="s">
        <v>1864</v>
      </c>
      <c r="F181" s="182" t="s">
        <v>1865</v>
      </c>
      <c r="G181" s="183" t="s">
        <v>385</v>
      </c>
      <c r="H181" s="184">
        <v>8.6890000000000001</v>
      </c>
      <c r="I181" s="185"/>
      <c r="J181" s="186">
        <f t="shared" si="20"/>
        <v>0</v>
      </c>
      <c r="K181" s="182" t="s">
        <v>386</v>
      </c>
      <c r="L181" s="39"/>
      <c r="M181" s="187" t="s">
        <v>5</v>
      </c>
      <c r="N181" s="188" t="s">
        <v>51</v>
      </c>
      <c r="O181" s="40"/>
      <c r="P181" s="189">
        <f t="shared" si="21"/>
        <v>0</v>
      </c>
      <c r="Q181" s="189">
        <v>2.453395</v>
      </c>
      <c r="R181" s="189">
        <f t="shared" si="22"/>
        <v>21.317549155000002</v>
      </c>
      <c r="S181" s="189">
        <v>0</v>
      </c>
      <c r="T181" s="190">
        <f t="shared" si="23"/>
        <v>0</v>
      </c>
      <c r="AR181" s="22" t="s">
        <v>387</v>
      </c>
      <c r="AT181" s="22" t="s">
        <v>382</v>
      </c>
      <c r="AU181" s="22" t="s">
        <v>89</v>
      </c>
      <c r="AY181" s="22" t="s">
        <v>380</v>
      </c>
      <c r="BE181" s="191">
        <f t="shared" si="24"/>
        <v>0</v>
      </c>
      <c r="BF181" s="191">
        <f t="shared" si="25"/>
        <v>0</v>
      </c>
      <c r="BG181" s="191">
        <f t="shared" si="26"/>
        <v>0</v>
      </c>
      <c r="BH181" s="191">
        <f t="shared" si="27"/>
        <v>0</v>
      </c>
      <c r="BI181" s="191">
        <f t="shared" si="28"/>
        <v>0</v>
      </c>
      <c r="BJ181" s="22" t="s">
        <v>24</v>
      </c>
      <c r="BK181" s="191">
        <f t="shared" si="29"/>
        <v>0</v>
      </c>
      <c r="BL181" s="22" t="s">
        <v>387</v>
      </c>
      <c r="BM181" s="22" t="s">
        <v>2552</v>
      </c>
    </row>
    <row r="182" spans="2:65" s="1" customFormat="1" ht="22.5" customHeight="1">
      <c r="B182" s="179"/>
      <c r="C182" s="180" t="s">
        <v>771</v>
      </c>
      <c r="D182" s="180" t="s">
        <v>382</v>
      </c>
      <c r="E182" s="181" t="s">
        <v>1867</v>
      </c>
      <c r="F182" s="182" t="s">
        <v>1868</v>
      </c>
      <c r="G182" s="183" t="s">
        <v>436</v>
      </c>
      <c r="H182" s="184">
        <v>253.10400000000001</v>
      </c>
      <c r="I182" s="185"/>
      <c r="J182" s="186">
        <f t="shared" si="20"/>
        <v>0</v>
      </c>
      <c r="K182" s="182" t="s">
        <v>386</v>
      </c>
      <c r="L182" s="39"/>
      <c r="M182" s="187" t="s">
        <v>5</v>
      </c>
      <c r="N182" s="188" t="s">
        <v>51</v>
      </c>
      <c r="O182" s="40"/>
      <c r="P182" s="189">
        <f t="shared" si="21"/>
        <v>0</v>
      </c>
      <c r="Q182" s="189">
        <v>5.1946400000000004E-3</v>
      </c>
      <c r="R182" s="189">
        <f t="shared" si="22"/>
        <v>1.3147841625600001</v>
      </c>
      <c r="S182" s="189">
        <v>0</v>
      </c>
      <c r="T182" s="190">
        <f t="shared" si="23"/>
        <v>0</v>
      </c>
      <c r="AR182" s="22" t="s">
        <v>387</v>
      </c>
      <c r="AT182" s="22" t="s">
        <v>382</v>
      </c>
      <c r="AU182" s="22" t="s">
        <v>89</v>
      </c>
      <c r="AY182" s="22" t="s">
        <v>380</v>
      </c>
      <c r="BE182" s="191">
        <f t="shared" si="24"/>
        <v>0</v>
      </c>
      <c r="BF182" s="191">
        <f t="shared" si="25"/>
        <v>0</v>
      </c>
      <c r="BG182" s="191">
        <f t="shared" si="26"/>
        <v>0</v>
      </c>
      <c r="BH182" s="191">
        <f t="shared" si="27"/>
        <v>0</v>
      </c>
      <c r="BI182" s="191">
        <f t="shared" si="28"/>
        <v>0</v>
      </c>
      <c r="BJ182" s="22" t="s">
        <v>24</v>
      </c>
      <c r="BK182" s="191">
        <f t="shared" si="29"/>
        <v>0</v>
      </c>
      <c r="BL182" s="22" t="s">
        <v>387</v>
      </c>
      <c r="BM182" s="22" t="s">
        <v>2553</v>
      </c>
    </row>
    <row r="183" spans="2:65" s="1" customFormat="1" ht="22.5" customHeight="1">
      <c r="B183" s="179"/>
      <c r="C183" s="180" t="s">
        <v>775</v>
      </c>
      <c r="D183" s="180" t="s">
        <v>382</v>
      </c>
      <c r="E183" s="181" t="s">
        <v>1870</v>
      </c>
      <c r="F183" s="182" t="s">
        <v>1871</v>
      </c>
      <c r="G183" s="183" t="s">
        <v>436</v>
      </c>
      <c r="H183" s="184">
        <v>253.10400000000001</v>
      </c>
      <c r="I183" s="185"/>
      <c r="J183" s="186">
        <f t="shared" si="20"/>
        <v>0</v>
      </c>
      <c r="K183" s="182" t="s">
        <v>386</v>
      </c>
      <c r="L183" s="39"/>
      <c r="M183" s="187" t="s">
        <v>5</v>
      </c>
      <c r="N183" s="188" t="s">
        <v>51</v>
      </c>
      <c r="O183" s="40"/>
      <c r="P183" s="189">
        <f t="shared" si="21"/>
        <v>0</v>
      </c>
      <c r="Q183" s="189">
        <v>0</v>
      </c>
      <c r="R183" s="189">
        <f t="shared" si="22"/>
        <v>0</v>
      </c>
      <c r="S183" s="189">
        <v>0</v>
      </c>
      <c r="T183" s="190">
        <f t="shared" si="23"/>
        <v>0</v>
      </c>
      <c r="AR183" s="22" t="s">
        <v>387</v>
      </c>
      <c r="AT183" s="22" t="s">
        <v>382</v>
      </c>
      <c r="AU183" s="22" t="s">
        <v>89</v>
      </c>
      <c r="AY183" s="22" t="s">
        <v>380</v>
      </c>
      <c r="BE183" s="191">
        <f t="shared" si="24"/>
        <v>0</v>
      </c>
      <c r="BF183" s="191">
        <f t="shared" si="25"/>
        <v>0</v>
      </c>
      <c r="BG183" s="191">
        <f t="shared" si="26"/>
        <v>0</v>
      </c>
      <c r="BH183" s="191">
        <f t="shared" si="27"/>
        <v>0</v>
      </c>
      <c r="BI183" s="191">
        <f t="shared" si="28"/>
        <v>0</v>
      </c>
      <c r="BJ183" s="22" t="s">
        <v>24</v>
      </c>
      <c r="BK183" s="191">
        <f t="shared" si="29"/>
        <v>0</v>
      </c>
      <c r="BL183" s="22" t="s">
        <v>387</v>
      </c>
      <c r="BM183" s="22" t="s">
        <v>2554</v>
      </c>
    </row>
    <row r="184" spans="2:65" s="1" customFormat="1" ht="22.5" customHeight="1">
      <c r="B184" s="179"/>
      <c r="C184" s="180" t="s">
        <v>779</v>
      </c>
      <c r="D184" s="180" t="s">
        <v>382</v>
      </c>
      <c r="E184" s="181" t="s">
        <v>1873</v>
      </c>
      <c r="F184" s="182" t="s">
        <v>1874</v>
      </c>
      <c r="G184" s="183" t="s">
        <v>420</v>
      </c>
      <c r="H184" s="184">
        <v>0.38800000000000001</v>
      </c>
      <c r="I184" s="185"/>
      <c r="J184" s="186">
        <f t="shared" si="20"/>
        <v>0</v>
      </c>
      <c r="K184" s="182" t="s">
        <v>386</v>
      </c>
      <c r="L184" s="39"/>
      <c r="M184" s="187" t="s">
        <v>5</v>
      </c>
      <c r="N184" s="188" t="s">
        <v>51</v>
      </c>
      <c r="O184" s="40"/>
      <c r="P184" s="189">
        <f t="shared" si="21"/>
        <v>0</v>
      </c>
      <c r="Q184" s="189">
        <v>1.05155814</v>
      </c>
      <c r="R184" s="189">
        <f t="shared" si="22"/>
        <v>0.40800455832000004</v>
      </c>
      <c r="S184" s="189">
        <v>0</v>
      </c>
      <c r="T184" s="190">
        <f t="shared" si="23"/>
        <v>0</v>
      </c>
      <c r="AR184" s="22" t="s">
        <v>387</v>
      </c>
      <c r="AT184" s="22" t="s">
        <v>382</v>
      </c>
      <c r="AU184" s="22" t="s">
        <v>89</v>
      </c>
      <c r="AY184" s="22" t="s">
        <v>380</v>
      </c>
      <c r="BE184" s="191">
        <f t="shared" si="24"/>
        <v>0</v>
      </c>
      <c r="BF184" s="191">
        <f t="shared" si="25"/>
        <v>0</v>
      </c>
      <c r="BG184" s="191">
        <f t="shared" si="26"/>
        <v>0</v>
      </c>
      <c r="BH184" s="191">
        <f t="shared" si="27"/>
        <v>0</v>
      </c>
      <c r="BI184" s="191">
        <f t="shared" si="28"/>
        <v>0</v>
      </c>
      <c r="BJ184" s="22" t="s">
        <v>24</v>
      </c>
      <c r="BK184" s="191">
        <f t="shared" si="29"/>
        <v>0</v>
      </c>
      <c r="BL184" s="22" t="s">
        <v>387</v>
      </c>
      <c r="BM184" s="22" t="s">
        <v>2555</v>
      </c>
    </row>
    <row r="185" spans="2:65" s="1" customFormat="1" ht="22.5" customHeight="1">
      <c r="B185" s="179"/>
      <c r="C185" s="180" t="s">
        <v>784</v>
      </c>
      <c r="D185" s="180" t="s">
        <v>382</v>
      </c>
      <c r="E185" s="181" t="s">
        <v>1876</v>
      </c>
      <c r="F185" s="182" t="s">
        <v>1877</v>
      </c>
      <c r="G185" s="183" t="s">
        <v>420</v>
      </c>
      <c r="H185" s="184">
        <v>1.5549999999999999</v>
      </c>
      <c r="I185" s="185"/>
      <c r="J185" s="186">
        <f t="shared" si="20"/>
        <v>0</v>
      </c>
      <c r="K185" s="182" t="s">
        <v>386</v>
      </c>
      <c r="L185" s="39"/>
      <c r="M185" s="187" t="s">
        <v>5</v>
      </c>
      <c r="N185" s="188" t="s">
        <v>51</v>
      </c>
      <c r="O185" s="40"/>
      <c r="P185" s="189">
        <f t="shared" si="21"/>
        <v>0</v>
      </c>
      <c r="Q185" s="189">
        <v>1.0525581399999999</v>
      </c>
      <c r="R185" s="189">
        <f t="shared" si="22"/>
        <v>1.6367279076999999</v>
      </c>
      <c r="S185" s="189">
        <v>0</v>
      </c>
      <c r="T185" s="190">
        <f t="shared" si="23"/>
        <v>0</v>
      </c>
      <c r="AR185" s="22" t="s">
        <v>387</v>
      </c>
      <c r="AT185" s="22" t="s">
        <v>382</v>
      </c>
      <c r="AU185" s="22" t="s">
        <v>89</v>
      </c>
      <c r="AY185" s="22" t="s">
        <v>380</v>
      </c>
      <c r="BE185" s="191">
        <f t="shared" si="24"/>
        <v>0</v>
      </c>
      <c r="BF185" s="191">
        <f t="shared" si="25"/>
        <v>0</v>
      </c>
      <c r="BG185" s="191">
        <f t="shared" si="26"/>
        <v>0</v>
      </c>
      <c r="BH185" s="191">
        <f t="shared" si="27"/>
        <v>0</v>
      </c>
      <c r="BI185" s="191">
        <f t="shared" si="28"/>
        <v>0</v>
      </c>
      <c r="BJ185" s="22" t="s">
        <v>24</v>
      </c>
      <c r="BK185" s="191">
        <f t="shared" si="29"/>
        <v>0</v>
      </c>
      <c r="BL185" s="22" t="s">
        <v>387</v>
      </c>
      <c r="BM185" s="22" t="s">
        <v>2556</v>
      </c>
    </row>
    <row r="186" spans="2:65" s="1" customFormat="1" ht="22.5" customHeight="1">
      <c r="B186" s="179"/>
      <c r="C186" s="180" t="s">
        <v>788</v>
      </c>
      <c r="D186" s="180" t="s">
        <v>382</v>
      </c>
      <c r="E186" s="181" t="s">
        <v>2557</v>
      </c>
      <c r="F186" s="182" t="s">
        <v>2558</v>
      </c>
      <c r="G186" s="183" t="s">
        <v>470</v>
      </c>
      <c r="H186" s="184">
        <v>8</v>
      </c>
      <c r="I186" s="185"/>
      <c r="J186" s="186">
        <f t="shared" si="20"/>
        <v>0</v>
      </c>
      <c r="K186" s="182" t="s">
        <v>386</v>
      </c>
      <c r="L186" s="39"/>
      <c r="M186" s="187" t="s">
        <v>5</v>
      </c>
      <c r="N186" s="188" t="s">
        <v>51</v>
      </c>
      <c r="O186" s="40"/>
      <c r="P186" s="189">
        <f t="shared" si="21"/>
        <v>0</v>
      </c>
      <c r="Q186" s="189">
        <v>5.0545619999999999E-2</v>
      </c>
      <c r="R186" s="189">
        <f t="shared" si="22"/>
        <v>0.40436496</v>
      </c>
      <c r="S186" s="189">
        <v>0</v>
      </c>
      <c r="T186" s="190">
        <f t="shared" si="23"/>
        <v>0</v>
      </c>
      <c r="AR186" s="22" t="s">
        <v>387</v>
      </c>
      <c r="AT186" s="22" t="s">
        <v>382</v>
      </c>
      <c r="AU186" s="22" t="s">
        <v>89</v>
      </c>
      <c r="AY186" s="22" t="s">
        <v>380</v>
      </c>
      <c r="BE186" s="191">
        <f t="shared" si="24"/>
        <v>0</v>
      </c>
      <c r="BF186" s="191">
        <f t="shared" si="25"/>
        <v>0</v>
      </c>
      <c r="BG186" s="191">
        <f t="shared" si="26"/>
        <v>0</v>
      </c>
      <c r="BH186" s="191">
        <f t="shared" si="27"/>
        <v>0</v>
      </c>
      <c r="BI186" s="191">
        <f t="shared" si="28"/>
        <v>0</v>
      </c>
      <c r="BJ186" s="22" t="s">
        <v>24</v>
      </c>
      <c r="BK186" s="191">
        <f t="shared" si="29"/>
        <v>0</v>
      </c>
      <c r="BL186" s="22" t="s">
        <v>387</v>
      </c>
      <c r="BM186" s="22" t="s">
        <v>2559</v>
      </c>
    </row>
    <row r="187" spans="2:65" s="1" customFormat="1" ht="22.5" customHeight="1">
      <c r="B187" s="179"/>
      <c r="C187" s="180" t="s">
        <v>791</v>
      </c>
      <c r="D187" s="180" t="s">
        <v>382</v>
      </c>
      <c r="E187" s="181" t="s">
        <v>2560</v>
      </c>
      <c r="F187" s="182" t="s">
        <v>2561</v>
      </c>
      <c r="G187" s="183" t="s">
        <v>470</v>
      </c>
      <c r="H187" s="184">
        <v>7</v>
      </c>
      <c r="I187" s="185"/>
      <c r="J187" s="186">
        <f t="shared" si="20"/>
        <v>0</v>
      </c>
      <c r="K187" s="182" t="s">
        <v>386</v>
      </c>
      <c r="L187" s="39"/>
      <c r="M187" s="187" t="s">
        <v>5</v>
      </c>
      <c r="N187" s="188" t="s">
        <v>51</v>
      </c>
      <c r="O187" s="40"/>
      <c r="P187" s="189">
        <f t="shared" si="21"/>
        <v>0</v>
      </c>
      <c r="Q187" s="189">
        <v>0.1227781</v>
      </c>
      <c r="R187" s="189">
        <f t="shared" si="22"/>
        <v>0.85944670000000001</v>
      </c>
      <c r="S187" s="189">
        <v>0</v>
      </c>
      <c r="T187" s="190">
        <f t="shared" si="23"/>
        <v>0</v>
      </c>
      <c r="AR187" s="22" t="s">
        <v>387</v>
      </c>
      <c r="AT187" s="22" t="s">
        <v>382</v>
      </c>
      <c r="AU187" s="22" t="s">
        <v>89</v>
      </c>
      <c r="AY187" s="22" t="s">
        <v>380</v>
      </c>
      <c r="BE187" s="191">
        <f t="shared" si="24"/>
        <v>0</v>
      </c>
      <c r="BF187" s="191">
        <f t="shared" si="25"/>
        <v>0</v>
      </c>
      <c r="BG187" s="191">
        <f t="shared" si="26"/>
        <v>0</v>
      </c>
      <c r="BH187" s="191">
        <f t="shared" si="27"/>
        <v>0</v>
      </c>
      <c r="BI187" s="191">
        <f t="shared" si="28"/>
        <v>0</v>
      </c>
      <c r="BJ187" s="22" t="s">
        <v>24</v>
      </c>
      <c r="BK187" s="191">
        <f t="shared" si="29"/>
        <v>0</v>
      </c>
      <c r="BL187" s="22" t="s">
        <v>387</v>
      </c>
      <c r="BM187" s="22" t="s">
        <v>2562</v>
      </c>
    </row>
    <row r="188" spans="2:65" s="1" customFormat="1" ht="22.5" customHeight="1">
      <c r="B188" s="179"/>
      <c r="C188" s="206" t="s">
        <v>799</v>
      </c>
      <c r="D188" s="206" t="s">
        <v>456</v>
      </c>
      <c r="E188" s="207" t="s">
        <v>2563</v>
      </c>
      <c r="F188" s="208" t="s">
        <v>2564</v>
      </c>
      <c r="G188" s="209" t="s">
        <v>714</v>
      </c>
      <c r="H188" s="210">
        <v>1</v>
      </c>
      <c r="I188" s="211"/>
      <c r="J188" s="212">
        <f t="shared" si="20"/>
        <v>0</v>
      </c>
      <c r="K188" s="208" t="s">
        <v>459</v>
      </c>
      <c r="L188" s="213"/>
      <c r="M188" s="214" t="s">
        <v>5</v>
      </c>
      <c r="N188" s="215" t="s">
        <v>51</v>
      </c>
      <c r="O188" s="40"/>
      <c r="P188" s="189">
        <f t="shared" si="21"/>
        <v>0</v>
      </c>
      <c r="Q188" s="189">
        <v>3.79</v>
      </c>
      <c r="R188" s="189">
        <f t="shared" si="22"/>
        <v>3.79</v>
      </c>
      <c r="S188" s="189">
        <v>0</v>
      </c>
      <c r="T188" s="190">
        <f t="shared" si="23"/>
        <v>0</v>
      </c>
      <c r="AR188" s="22" t="s">
        <v>417</v>
      </c>
      <c r="AT188" s="22" t="s">
        <v>456</v>
      </c>
      <c r="AU188" s="22" t="s">
        <v>89</v>
      </c>
      <c r="AY188" s="22" t="s">
        <v>380</v>
      </c>
      <c r="BE188" s="191">
        <f t="shared" si="24"/>
        <v>0</v>
      </c>
      <c r="BF188" s="191">
        <f t="shared" si="25"/>
        <v>0</v>
      </c>
      <c r="BG188" s="191">
        <f t="shared" si="26"/>
        <v>0</v>
      </c>
      <c r="BH188" s="191">
        <f t="shared" si="27"/>
        <v>0</v>
      </c>
      <c r="BI188" s="191">
        <f t="shared" si="28"/>
        <v>0</v>
      </c>
      <c r="BJ188" s="22" t="s">
        <v>24</v>
      </c>
      <c r="BK188" s="191">
        <f t="shared" si="29"/>
        <v>0</v>
      </c>
      <c r="BL188" s="22" t="s">
        <v>387</v>
      </c>
      <c r="BM188" s="22" t="s">
        <v>2565</v>
      </c>
    </row>
    <row r="189" spans="2:65" s="1" customFormat="1" ht="22.5" customHeight="1">
      <c r="B189" s="179"/>
      <c r="C189" s="206" t="s">
        <v>804</v>
      </c>
      <c r="D189" s="206" t="s">
        <v>456</v>
      </c>
      <c r="E189" s="207" t="s">
        <v>2566</v>
      </c>
      <c r="F189" s="208" t="s">
        <v>2567</v>
      </c>
      <c r="G189" s="209" t="s">
        <v>714</v>
      </c>
      <c r="H189" s="210">
        <v>2</v>
      </c>
      <c r="I189" s="211"/>
      <c r="J189" s="212">
        <f t="shared" si="20"/>
        <v>0</v>
      </c>
      <c r="K189" s="208" t="s">
        <v>459</v>
      </c>
      <c r="L189" s="213"/>
      <c r="M189" s="214" t="s">
        <v>5</v>
      </c>
      <c r="N189" s="215" t="s">
        <v>51</v>
      </c>
      <c r="O189" s="40"/>
      <c r="P189" s="189">
        <f t="shared" si="21"/>
        <v>0</v>
      </c>
      <c r="Q189" s="189">
        <v>3.68</v>
      </c>
      <c r="R189" s="189">
        <f t="shared" si="22"/>
        <v>7.36</v>
      </c>
      <c r="S189" s="189">
        <v>0</v>
      </c>
      <c r="T189" s="190">
        <f t="shared" si="23"/>
        <v>0</v>
      </c>
      <c r="AR189" s="22" t="s">
        <v>417</v>
      </c>
      <c r="AT189" s="22" t="s">
        <v>456</v>
      </c>
      <c r="AU189" s="22" t="s">
        <v>89</v>
      </c>
      <c r="AY189" s="22" t="s">
        <v>380</v>
      </c>
      <c r="BE189" s="191">
        <f t="shared" si="24"/>
        <v>0</v>
      </c>
      <c r="BF189" s="191">
        <f t="shared" si="25"/>
        <v>0</v>
      </c>
      <c r="BG189" s="191">
        <f t="shared" si="26"/>
        <v>0</v>
      </c>
      <c r="BH189" s="191">
        <f t="shared" si="27"/>
        <v>0</v>
      </c>
      <c r="BI189" s="191">
        <f t="shared" si="28"/>
        <v>0</v>
      </c>
      <c r="BJ189" s="22" t="s">
        <v>24</v>
      </c>
      <c r="BK189" s="191">
        <f t="shared" si="29"/>
        <v>0</v>
      </c>
      <c r="BL189" s="22" t="s">
        <v>387</v>
      </c>
      <c r="BM189" s="22" t="s">
        <v>2568</v>
      </c>
    </row>
    <row r="190" spans="2:65" s="1" customFormat="1" ht="22.5" customHeight="1">
      <c r="B190" s="179"/>
      <c r="C190" s="206" t="s">
        <v>807</v>
      </c>
      <c r="D190" s="206" t="s">
        <v>456</v>
      </c>
      <c r="E190" s="207" t="s">
        <v>2569</v>
      </c>
      <c r="F190" s="208" t="s">
        <v>2570</v>
      </c>
      <c r="G190" s="209" t="s">
        <v>714</v>
      </c>
      <c r="H190" s="210">
        <v>1</v>
      </c>
      <c r="I190" s="211"/>
      <c r="J190" s="212">
        <f t="shared" si="20"/>
        <v>0</v>
      </c>
      <c r="K190" s="208" t="s">
        <v>459</v>
      </c>
      <c r="L190" s="213"/>
      <c r="M190" s="214" t="s">
        <v>5</v>
      </c>
      <c r="N190" s="215" t="s">
        <v>51</v>
      </c>
      <c r="O190" s="40"/>
      <c r="P190" s="189">
        <f t="shared" si="21"/>
        <v>0</v>
      </c>
      <c r="Q190" s="189">
        <v>4.58</v>
      </c>
      <c r="R190" s="189">
        <f t="shared" si="22"/>
        <v>4.58</v>
      </c>
      <c r="S190" s="189">
        <v>0</v>
      </c>
      <c r="T190" s="190">
        <f t="shared" si="23"/>
        <v>0</v>
      </c>
      <c r="AR190" s="22" t="s">
        <v>417</v>
      </c>
      <c r="AT190" s="22" t="s">
        <v>456</v>
      </c>
      <c r="AU190" s="22" t="s">
        <v>89</v>
      </c>
      <c r="AY190" s="22" t="s">
        <v>380</v>
      </c>
      <c r="BE190" s="191">
        <f t="shared" si="24"/>
        <v>0</v>
      </c>
      <c r="BF190" s="191">
        <f t="shared" si="25"/>
        <v>0</v>
      </c>
      <c r="BG190" s="191">
        <f t="shared" si="26"/>
        <v>0</v>
      </c>
      <c r="BH190" s="191">
        <f t="shared" si="27"/>
        <v>0</v>
      </c>
      <c r="BI190" s="191">
        <f t="shared" si="28"/>
        <v>0</v>
      </c>
      <c r="BJ190" s="22" t="s">
        <v>24</v>
      </c>
      <c r="BK190" s="191">
        <f t="shared" si="29"/>
        <v>0</v>
      </c>
      <c r="BL190" s="22" t="s">
        <v>387</v>
      </c>
      <c r="BM190" s="22" t="s">
        <v>2571</v>
      </c>
    </row>
    <row r="191" spans="2:65" s="1" customFormat="1" ht="22.5" customHeight="1">
      <c r="B191" s="179"/>
      <c r="C191" s="206" t="s">
        <v>812</v>
      </c>
      <c r="D191" s="206" t="s">
        <v>456</v>
      </c>
      <c r="E191" s="207" t="s">
        <v>2572</v>
      </c>
      <c r="F191" s="208" t="s">
        <v>2573</v>
      </c>
      <c r="G191" s="209" t="s">
        <v>714</v>
      </c>
      <c r="H191" s="210">
        <v>1</v>
      </c>
      <c r="I191" s="211"/>
      <c r="J191" s="212">
        <f t="shared" si="20"/>
        <v>0</v>
      </c>
      <c r="K191" s="208" t="s">
        <v>459</v>
      </c>
      <c r="L191" s="213"/>
      <c r="M191" s="214" t="s">
        <v>5</v>
      </c>
      <c r="N191" s="215" t="s">
        <v>51</v>
      </c>
      <c r="O191" s="40"/>
      <c r="P191" s="189">
        <f t="shared" si="21"/>
        <v>0</v>
      </c>
      <c r="Q191" s="189">
        <v>3.7949999999999999</v>
      </c>
      <c r="R191" s="189">
        <f t="shared" si="22"/>
        <v>3.7949999999999999</v>
      </c>
      <c r="S191" s="189">
        <v>0</v>
      </c>
      <c r="T191" s="190">
        <f t="shared" si="23"/>
        <v>0</v>
      </c>
      <c r="AR191" s="22" t="s">
        <v>417</v>
      </c>
      <c r="AT191" s="22" t="s">
        <v>456</v>
      </c>
      <c r="AU191" s="22" t="s">
        <v>89</v>
      </c>
      <c r="AY191" s="22" t="s">
        <v>380</v>
      </c>
      <c r="BE191" s="191">
        <f t="shared" si="24"/>
        <v>0</v>
      </c>
      <c r="BF191" s="191">
        <f t="shared" si="25"/>
        <v>0</v>
      </c>
      <c r="BG191" s="191">
        <f t="shared" si="26"/>
        <v>0</v>
      </c>
      <c r="BH191" s="191">
        <f t="shared" si="27"/>
        <v>0</v>
      </c>
      <c r="BI191" s="191">
        <f t="shared" si="28"/>
        <v>0</v>
      </c>
      <c r="BJ191" s="22" t="s">
        <v>24</v>
      </c>
      <c r="BK191" s="191">
        <f t="shared" si="29"/>
        <v>0</v>
      </c>
      <c r="BL191" s="22" t="s">
        <v>387</v>
      </c>
      <c r="BM191" s="22" t="s">
        <v>2574</v>
      </c>
    </row>
    <row r="192" spans="2:65" s="1" customFormat="1" ht="22.5" customHeight="1">
      <c r="B192" s="179"/>
      <c r="C192" s="206" t="s">
        <v>816</v>
      </c>
      <c r="D192" s="206" t="s">
        <v>456</v>
      </c>
      <c r="E192" s="207" t="s">
        <v>2575</v>
      </c>
      <c r="F192" s="208" t="s">
        <v>2576</v>
      </c>
      <c r="G192" s="209" t="s">
        <v>714</v>
      </c>
      <c r="H192" s="210">
        <v>1</v>
      </c>
      <c r="I192" s="211"/>
      <c r="J192" s="212">
        <f t="shared" si="20"/>
        <v>0</v>
      </c>
      <c r="K192" s="208" t="s">
        <v>459</v>
      </c>
      <c r="L192" s="213"/>
      <c r="M192" s="214" t="s">
        <v>5</v>
      </c>
      <c r="N192" s="215" t="s">
        <v>51</v>
      </c>
      <c r="O192" s="40"/>
      <c r="P192" s="189">
        <f t="shared" si="21"/>
        <v>0</v>
      </c>
      <c r="Q192" s="189">
        <v>3.6539999999999999</v>
      </c>
      <c r="R192" s="189">
        <f t="shared" si="22"/>
        <v>3.6539999999999999</v>
      </c>
      <c r="S192" s="189">
        <v>0</v>
      </c>
      <c r="T192" s="190">
        <f t="shared" si="23"/>
        <v>0</v>
      </c>
      <c r="AR192" s="22" t="s">
        <v>417</v>
      </c>
      <c r="AT192" s="22" t="s">
        <v>456</v>
      </c>
      <c r="AU192" s="22" t="s">
        <v>89</v>
      </c>
      <c r="AY192" s="22" t="s">
        <v>380</v>
      </c>
      <c r="BE192" s="191">
        <f t="shared" si="24"/>
        <v>0</v>
      </c>
      <c r="BF192" s="191">
        <f t="shared" si="25"/>
        <v>0</v>
      </c>
      <c r="BG192" s="191">
        <f t="shared" si="26"/>
        <v>0</v>
      </c>
      <c r="BH192" s="191">
        <f t="shared" si="27"/>
        <v>0</v>
      </c>
      <c r="BI192" s="191">
        <f t="shared" si="28"/>
        <v>0</v>
      </c>
      <c r="BJ192" s="22" t="s">
        <v>24</v>
      </c>
      <c r="BK192" s="191">
        <f t="shared" si="29"/>
        <v>0</v>
      </c>
      <c r="BL192" s="22" t="s">
        <v>387</v>
      </c>
      <c r="BM192" s="22" t="s">
        <v>2577</v>
      </c>
    </row>
    <row r="193" spans="2:65" s="1" customFormat="1" ht="22.5" customHeight="1">
      <c r="B193" s="179"/>
      <c r="C193" s="206" t="s">
        <v>821</v>
      </c>
      <c r="D193" s="206" t="s">
        <v>456</v>
      </c>
      <c r="E193" s="207" t="s">
        <v>2578</v>
      </c>
      <c r="F193" s="208" t="s">
        <v>2570</v>
      </c>
      <c r="G193" s="209" t="s">
        <v>714</v>
      </c>
      <c r="H193" s="210">
        <v>1</v>
      </c>
      <c r="I193" s="211"/>
      <c r="J193" s="212">
        <f t="shared" si="20"/>
        <v>0</v>
      </c>
      <c r="K193" s="208" t="s">
        <v>459</v>
      </c>
      <c r="L193" s="213"/>
      <c r="M193" s="214" t="s">
        <v>5</v>
      </c>
      <c r="N193" s="215" t="s">
        <v>51</v>
      </c>
      <c r="O193" s="40"/>
      <c r="P193" s="189">
        <f t="shared" si="21"/>
        <v>0</v>
      </c>
      <c r="Q193" s="189">
        <v>4.58</v>
      </c>
      <c r="R193" s="189">
        <f t="shared" si="22"/>
        <v>4.58</v>
      </c>
      <c r="S193" s="189">
        <v>0</v>
      </c>
      <c r="T193" s="190">
        <f t="shared" si="23"/>
        <v>0</v>
      </c>
      <c r="AR193" s="22" t="s">
        <v>417</v>
      </c>
      <c r="AT193" s="22" t="s">
        <v>456</v>
      </c>
      <c r="AU193" s="22" t="s">
        <v>89</v>
      </c>
      <c r="AY193" s="22" t="s">
        <v>380</v>
      </c>
      <c r="BE193" s="191">
        <f t="shared" si="24"/>
        <v>0</v>
      </c>
      <c r="BF193" s="191">
        <f t="shared" si="25"/>
        <v>0</v>
      </c>
      <c r="BG193" s="191">
        <f t="shared" si="26"/>
        <v>0</v>
      </c>
      <c r="BH193" s="191">
        <f t="shared" si="27"/>
        <v>0</v>
      </c>
      <c r="BI193" s="191">
        <f t="shared" si="28"/>
        <v>0</v>
      </c>
      <c r="BJ193" s="22" t="s">
        <v>24</v>
      </c>
      <c r="BK193" s="191">
        <f t="shared" si="29"/>
        <v>0</v>
      </c>
      <c r="BL193" s="22" t="s">
        <v>387</v>
      </c>
      <c r="BM193" s="22" t="s">
        <v>2579</v>
      </c>
    </row>
    <row r="194" spans="2:65" s="1" customFormat="1" ht="22.5" customHeight="1">
      <c r="B194" s="179"/>
      <c r="C194" s="206" t="s">
        <v>825</v>
      </c>
      <c r="D194" s="206" t="s">
        <v>456</v>
      </c>
      <c r="E194" s="207" t="s">
        <v>2580</v>
      </c>
      <c r="F194" s="208" t="s">
        <v>2581</v>
      </c>
      <c r="G194" s="209" t="s">
        <v>714</v>
      </c>
      <c r="H194" s="210">
        <v>7</v>
      </c>
      <c r="I194" s="211"/>
      <c r="J194" s="212">
        <f t="shared" si="20"/>
        <v>0</v>
      </c>
      <c r="K194" s="208" t="s">
        <v>459</v>
      </c>
      <c r="L194" s="213"/>
      <c r="M194" s="214" t="s">
        <v>5</v>
      </c>
      <c r="N194" s="215" t="s">
        <v>51</v>
      </c>
      <c r="O194" s="40"/>
      <c r="P194" s="189">
        <f t="shared" si="21"/>
        <v>0</v>
      </c>
      <c r="Q194" s="189">
        <v>0.74199999999999999</v>
      </c>
      <c r="R194" s="189">
        <f t="shared" si="22"/>
        <v>5.194</v>
      </c>
      <c r="S194" s="189">
        <v>0</v>
      </c>
      <c r="T194" s="190">
        <f t="shared" si="23"/>
        <v>0</v>
      </c>
      <c r="AR194" s="22" t="s">
        <v>417</v>
      </c>
      <c r="AT194" s="22" t="s">
        <v>456</v>
      </c>
      <c r="AU194" s="22" t="s">
        <v>89</v>
      </c>
      <c r="AY194" s="22" t="s">
        <v>380</v>
      </c>
      <c r="BE194" s="191">
        <f t="shared" si="24"/>
        <v>0</v>
      </c>
      <c r="BF194" s="191">
        <f t="shared" si="25"/>
        <v>0</v>
      </c>
      <c r="BG194" s="191">
        <f t="shared" si="26"/>
        <v>0</v>
      </c>
      <c r="BH194" s="191">
        <f t="shared" si="27"/>
        <v>0</v>
      </c>
      <c r="BI194" s="191">
        <f t="shared" si="28"/>
        <v>0</v>
      </c>
      <c r="BJ194" s="22" t="s">
        <v>24</v>
      </c>
      <c r="BK194" s="191">
        <f t="shared" si="29"/>
        <v>0</v>
      </c>
      <c r="BL194" s="22" t="s">
        <v>387</v>
      </c>
      <c r="BM194" s="22" t="s">
        <v>2582</v>
      </c>
    </row>
    <row r="195" spans="2:65" s="1" customFormat="1" ht="22.5" customHeight="1">
      <c r="B195" s="179"/>
      <c r="C195" s="206" t="s">
        <v>830</v>
      </c>
      <c r="D195" s="206" t="s">
        <v>456</v>
      </c>
      <c r="E195" s="207" t="s">
        <v>2583</v>
      </c>
      <c r="F195" s="208" t="s">
        <v>2581</v>
      </c>
      <c r="G195" s="209" t="s">
        <v>714</v>
      </c>
      <c r="H195" s="210">
        <v>1</v>
      </c>
      <c r="I195" s="211"/>
      <c r="J195" s="212">
        <f t="shared" si="20"/>
        <v>0</v>
      </c>
      <c r="K195" s="208" t="s">
        <v>459</v>
      </c>
      <c r="L195" s="213"/>
      <c r="M195" s="214" t="s">
        <v>5</v>
      </c>
      <c r="N195" s="215" t="s">
        <v>51</v>
      </c>
      <c r="O195" s="40"/>
      <c r="P195" s="189">
        <f t="shared" si="21"/>
        <v>0</v>
      </c>
      <c r="Q195" s="189">
        <v>0.79300000000000004</v>
      </c>
      <c r="R195" s="189">
        <f t="shared" si="22"/>
        <v>0.79300000000000004</v>
      </c>
      <c r="S195" s="189">
        <v>0</v>
      </c>
      <c r="T195" s="190">
        <f t="shared" si="23"/>
        <v>0</v>
      </c>
      <c r="AR195" s="22" t="s">
        <v>417</v>
      </c>
      <c r="AT195" s="22" t="s">
        <v>456</v>
      </c>
      <c r="AU195" s="22" t="s">
        <v>89</v>
      </c>
      <c r="AY195" s="22" t="s">
        <v>380</v>
      </c>
      <c r="BE195" s="191">
        <f t="shared" si="24"/>
        <v>0</v>
      </c>
      <c r="BF195" s="191">
        <f t="shared" si="25"/>
        <v>0</v>
      </c>
      <c r="BG195" s="191">
        <f t="shared" si="26"/>
        <v>0</v>
      </c>
      <c r="BH195" s="191">
        <f t="shared" si="27"/>
        <v>0</v>
      </c>
      <c r="BI195" s="191">
        <f t="shared" si="28"/>
        <v>0</v>
      </c>
      <c r="BJ195" s="22" t="s">
        <v>24</v>
      </c>
      <c r="BK195" s="191">
        <f t="shared" si="29"/>
        <v>0</v>
      </c>
      <c r="BL195" s="22" t="s">
        <v>387</v>
      </c>
      <c r="BM195" s="22" t="s">
        <v>2584</v>
      </c>
    </row>
    <row r="196" spans="2:65" s="1" customFormat="1" ht="22.5" customHeight="1">
      <c r="B196" s="179"/>
      <c r="C196" s="180" t="s">
        <v>834</v>
      </c>
      <c r="D196" s="180" t="s">
        <v>382</v>
      </c>
      <c r="E196" s="181" t="s">
        <v>2585</v>
      </c>
      <c r="F196" s="182" t="s">
        <v>2586</v>
      </c>
      <c r="G196" s="183" t="s">
        <v>470</v>
      </c>
      <c r="H196" s="184">
        <v>1</v>
      </c>
      <c r="I196" s="185"/>
      <c r="J196" s="186">
        <f t="shared" si="20"/>
        <v>0</v>
      </c>
      <c r="K196" s="182" t="s">
        <v>386</v>
      </c>
      <c r="L196" s="39"/>
      <c r="M196" s="187" t="s">
        <v>5</v>
      </c>
      <c r="N196" s="188" t="s">
        <v>51</v>
      </c>
      <c r="O196" s="40"/>
      <c r="P196" s="189">
        <f t="shared" si="21"/>
        <v>0</v>
      </c>
      <c r="Q196" s="189">
        <v>8.5156499999999996E-2</v>
      </c>
      <c r="R196" s="189">
        <f t="shared" si="22"/>
        <v>8.5156499999999996E-2</v>
      </c>
      <c r="S196" s="189">
        <v>0</v>
      </c>
      <c r="T196" s="190">
        <f t="shared" si="23"/>
        <v>0</v>
      </c>
      <c r="AR196" s="22" t="s">
        <v>387</v>
      </c>
      <c r="AT196" s="22" t="s">
        <v>382</v>
      </c>
      <c r="AU196" s="22" t="s">
        <v>89</v>
      </c>
      <c r="AY196" s="22" t="s">
        <v>380</v>
      </c>
      <c r="BE196" s="191">
        <f t="shared" si="24"/>
        <v>0</v>
      </c>
      <c r="BF196" s="191">
        <f t="shared" si="25"/>
        <v>0</v>
      </c>
      <c r="BG196" s="191">
        <f t="shared" si="26"/>
        <v>0</v>
      </c>
      <c r="BH196" s="191">
        <f t="shared" si="27"/>
        <v>0</v>
      </c>
      <c r="BI196" s="191">
        <f t="shared" si="28"/>
        <v>0</v>
      </c>
      <c r="BJ196" s="22" t="s">
        <v>24</v>
      </c>
      <c r="BK196" s="191">
        <f t="shared" si="29"/>
        <v>0</v>
      </c>
      <c r="BL196" s="22" t="s">
        <v>387</v>
      </c>
      <c r="BM196" s="22" t="s">
        <v>2587</v>
      </c>
    </row>
    <row r="197" spans="2:65" s="1" customFormat="1" ht="22.5" customHeight="1">
      <c r="B197" s="179"/>
      <c r="C197" s="206" t="s">
        <v>838</v>
      </c>
      <c r="D197" s="206" t="s">
        <v>456</v>
      </c>
      <c r="E197" s="207" t="s">
        <v>2588</v>
      </c>
      <c r="F197" s="208" t="s">
        <v>2589</v>
      </c>
      <c r="G197" s="209" t="s">
        <v>714</v>
      </c>
      <c r="H197" s="210">
        <v>1</v>
      </c>
      <c r="I197" s="211"/>
      <c r="J197" s="212">
        <f t="shared" si="20"/>
        <v>0</v>
      </c>
      <c r="K197" s="208" t="s">
        <v>459</v>
      </c>
      <c r="L197" s="213"/>
      <c r="M197" s="214" t="s">
        <v>5</v>
      </c>
      <c r="N197" s="215" t="s">
        <v>51</v>
      </c>
      <c r="O197" s="40"/>
      <c r="P197" s="189">
        <f t="shared" si="21"/>
        <v>0</v>
      </c>
      <c r="Q197" s="189">
        <v>3.0270000000000001</v>
      </c>
      <c r="R197" s="189">
        <f t="shared" si="22"/>
        <v>3.0270000000000001</v>
      </c>
      <c r="S197" s="189">
        <v>0</v>
      </c>
      <c r="T197" s="190">
        <f t="shared" si="23"/>
        <v>0</v>
      </c>
      <c r="AR197" s="22" t="s">
        <v>417</v>
      </c>
      <c r="AT197" s="22" t="s">
        <v>456</v>
      </c>
      <c r="AU197" s="22" t="s">
        <v>89</v>
      </c>
      <c r="AY197" s="22" t="s">
        <v>380</v>
      </c>
      <c r="BE197" s="191">
        <f t="shared" si="24"/>
        <v>0</v>
      </c>
      <c r="BF197" s="191">
        <f t="shared" si="25"/>
        <v>0</v>
      </c>
      <c r="BG197" s="191">
        <f t="shared" si="26"/>
        <v>0</v>
      </c>
      <c r="BH197" s="191">
        <f t="shared" si="27"/>
        <v>0</v>
      </c>
      <c r="BI197" s="191">
        <f t="shared" si="28"/>
        <v>0</v>
      </c>
      <c r="BJ197" s="22" t="s">
        <v>24</v>
      </c>
      <c r="BK197" s="191">
        <f t="shared" si="29"/>
        <v>0</v>
      </c>
      <c r="BL197" s="22" t="s">
        <v>387</v>
      </c>
      <c r="BM197" s="22" t="s">
        <v>2590</v>
      </c>
    </row>
    <row r="198" spans="2:65" s="11" customFormat="1" ht="29.85" customHeight="1">
      <c r="B198" s="165"/>
      <c r="D198" s="176" t="s">
        <v>79</v>
      </c>
      <c r="E198" s="177" t="s">
        <v>407</v>
      </c>
      <c r="F198" s="177" t="s">
        <v>1879</v>
      </c>
      <c r="I198" s="168"/>
      <c r="J198" s="178">
        <f>BK198</f>
        <v>0</v>
      </c>
      <c r="L198" s="165"/>
      <c r="M198" s="170"/>
      <c r="N198" s="171"/>
      <c r="O198" s="171"/>
      <c r="P198" s="172">
        <f>SUM(P199:P200)</f>
        <v>0</v>
      </c>
      <c r="Q198" s="171"/>
      <c r="R198" s="172">
        <f>SUM(R199:R200)</f>
        <v>148.80787933999997</v>
      </c>
      <c r="S198" s="171"/>
      <c r="T198" s="173">
        <f>SUM(T199:T200)</f>
        <v>0</v>
      </c>
      <c r="AR198" s="166" t="s">
        <v>24</v>
      </c>
      <c r="AT198" s="174" t="s">
        <v>79</v>
      </c>
      <c r="AU198" s="174" t="s">
        <v>24</v>
      </c>
      <c r="AY198" s="166" t="s">
        <v>380</v>
      </c>
      <c r="BK198" s="175">
        <f>SUM(BK199:BK200)</f>
        <v>0</v>
      </c>
    </row>
    <row r="199" spans="2:65" s="1" customFormat="1" ht="31.5" customHeight="1">
      <c r="B199" s="179"/>
      <c r="C199" s="180" t="s">
        <v>842</v>
      </c>
      <c r="D199" s="180" t="s">
        <v>382</v>
      </c>
      <c r="E199" s="181" t="s">
        <v>1880</v>
      </c>
      <c r="F199" s="182" t="s">
        <v>1881</v>
      </c>
      <c r="G199" s="183" t="s">
        <v>385</v>
      </c>
      <c r="H199" s="184">
        <v>65.950999999999993</v>
      </c>
      <c r="I199" s="185"/>
      <c r="J199" s="186">
        <f>ROUND(I199*H199,2)</f>
        <v>0</v>
      </c>
      <c r="K199" s="182" t="s">
        <v>386</v>
      </c>
      <c r="L199" s="39"/>
      <c r="M199" s="187" t="s">
        <v>5</v>
      </c>
      <c r="N199" s="188" t="s">
        <v>51</v>
      </c>
      <c r="O199" s="40"/>
      <c r="P199" s="189">
        <f>O199*H199</f>
        <v>0</v>
      </c>
      <c r="Q199" s="189">
        <v>2.2563399999999998</v>
      </c>
      <c r="R199" s="189">
        <f>Q199*H199</f>
        <v>148.80787933999997</v>
      </c>
      <c r="S199" s="189">
        <v>0</v>
      </c>
      <c r="T199" s="190">
        <f>S199*H199</f>
        <v>0</v>
      </c>
      <c r="AR199" s="22" t="s">
        <v>387</v>
      </c>
      <c r="AT199" s="22" t="s">
        <v>382</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387</v>
      </c>
      <c r="BM199" s="22" t="s">
        <v>2591</v>
      </c>
    </row>
    <row r="200" spans="2:65" s="1" customFormat="1" ht="175.5">
      <c r="B200" s="39"/>
      <c r="D200" s="196" t="s">
        <v>389</v>
      </c>
      <c r="F200" s="197" t="s">
        <v>672</v>
      </c>
      <c r="I200" s="194"/>
      <c r="L200" s="39"/>
      <c r="M200" s="195"/>
      <c r="N200" s="40"/>
      <c r="O200" s="40"/>
      <c r="P200" s="40"/>
      <c r="Q200" s="40"/>
      <c r="R200" s="40"/>
      <c r="S200" s="40"/>
      <c r="T200" s="68"/>
      <c r="AT200" s="22" t="s">
        <v>389</v>
      </c>
      <c r="AU200" s="22" t="s">
        <v>89</v>
      </c>
    </row>
    <row r="201" spans="2:65" s="11" customFormat="1" ht="29.85" customHeight="1">
      <c r="B201" s="165"/>
      <c r="D201" s="176" t="s">
        <v>79</v>
      </c>
      <c r="E201" s="177" t="s">
        <v>424</v>
      </c>
      <c r="F201" s="177" t="s">
        <v>686</v>
      </c>
      <c r="I201" s="168"/>
      <c r="J201" s="178">
        <f>BK201</f>
        <v>0</v>
      </c>
      <c r="L201" s="165"/>
      <c r="M201" s="170"/>
      <c r="N201" s="171"/>
      <c r="O201" s="171"/>
      <c r="P201" s="172">
        <f>SUM(P202:P207)</f>
        <v>0</v>
      </c>
      <c r="Q201" s="171"/>
      <c r="R201" s="172">
        <f>SUM(R202:R207)</f>
        <v>0</v>
      </c>
      <c r="S201" s="171"/>
      <c r="T201" s="173">
        <f>SUM(T202:T207)</f>
        <v>0</v>
      </c>
      <c r="AR201" s="166" t="s">
        <v>24</v>
      </c>
      <c r="AT201" s="174" t="s">
        <v>79</v>
      </c>
      <c r="AU201" s="174" t="s">
        <v>24</v>
      </c>
      <c r="AY201" s="166" t="s">
        <v>380</v>
      </c>
      <c r="BK201" s="175">
        <f>SUM(BK202:BK207)</f>
        <v>0</v>
      </c>
    </row>
    <row r="202" spans="2:65" s="1" customFormat="1" ht="31.5" customHeight="1">
      <c r="B202" s="179"/>
      <c r="C202" s="180" t="s">
        <v>846</v>
      </c>
      <c r="D202" s="180" t="s">
        <v>382</v>
      </c>
      <c r="E202" s="181" t="s">
        <v>2592</v>
      </c>
      <c r="F202" s="182" t="s">
        <v>2593</v>
      </c>
      <c r="G202" s="183" t="s">
        <v>420</v>
      </c>
      <c r="H202" s="184">
        <v>1.2050000000000001</v>
      </c>
      <c r="I202" s="185"/>
      <c r="J202" s="186">
        <f>ROUND(I202*H202,2)</f>
        <v>0</v>
      </c>
      <c r="K202" s="182" t="s">
        <v>386</v>
      </c>
      <c r="L202" s="39"/>
      <c r="M202" s="187" t="s">
        <v>5</v>
      </c>
      <c r="N202" s="188" t="s">
        <v>51</v>
      </c>
      <c r="O202" s="40"/>
      <c r="P202" s="189">
        <f>O202*H202</f>
        <v>0</v>
      </c>
      <c r="Q202" s="189">
        <v>0</v>
      </c>
      <c r="R202" s="189">
        <f>Q202*H202</f>
        <v>0</v>
      </c>
      <c r="S202" s="189">
        <v>0</v>
      </c>
      <c r="T202" s="190">
        <f>S202*H202</f>
        <v>0</v>
      </c>
      <c r="AR202" s="22" t="s">
        <v>387</v>
      </c>
      <c r="AT202" s="22" t="s">
        <v>382</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387</v>
      </c>
      <c r="BM202" s="22" t="s">
        <v>2594</v>
      </c>
    </row>
    <row r="203" spans="2:65" s="1" customFormat="1" ht="54">
      <c r="B203" s="39"/>
      <c r="D203" s="192" t="s">
        <v>389</v>
      </c>
      <c r="F203" s="193" t="s">
        <v>2595</v>
      </c>
      <c r="I203" s="194"/>
      <c r="L203" s="39"/>
      <c r="M203" s="195"/>
      <c r="N203" s="40"/>
      <c r="O203" s="40"/>
      <c r="P203" s="40"/>
      <c r="Q203" s="40"/>
      <c r="R203" s="40"/>
      <c r="S203" s="40"/>
      <c r="T203" s="68"/>
      <c r="AT203" s="22" t="s">
        <v>389</v>
      </c>
      <c r="AU203" s="22" t="s">
        <v>89</v>
      </c>
    </row>
    <row r="204" spans="2:65" s="1" customFormat="1" ht="22.5" customHeight="1">
      <c r="B204" s="179"/>
      <c r="C204" s="206" t="s">
        <v>30</v>
      </c>
      <c r="D204" s="206" t="s">
        <v>456</v>
      </c>
      <c r="E204" s="207" t="s">
        <v>2596</v>
      </c>
      <c r="F204" s="208" t="s">
        <v>2597</v>
      </c>
      <c r="G204" s="209" t="s">
        <v>739</v>
      </c>
      <c r="H204" s="210">
        <v>1205</v>
      </c>
      <c r="I204" s="211"/>
      <c r="J204" s="212">
        <f>ROUND(I204*H204,2)</f>
        <v>0</v>
      </c>
      <c r="K204" s="208" t="s">
        <v>459</v>
      </c>
      <c r="L204" s="213"/>
      <c r="M204" s="214" t="s">
        <v>5</v>
      </c>
      <c r="N204" s="215" t="s">
        <v>51</v>
      </c>
      <c r="O204" s="40"/>
      <c r="P204" s="189">
        <f>O204*H204</f>
        <v>0</v>
      </c>
      <c r="Q204" s="189">
        <v>0</v>
      </c>
      <c r="R204" s="189">
        <f>Q204*H204</f>
        <v>0</v>
      </c>
      <c r="S204" s="189">
        <v>0</v>
      </c>
      <c r="T204" s="190">
        <f>S204*H204</f>
        <v>0</v>
      </c>
      <c r="AR204" s="22" t="s">
        <v>417</v>
      </c>
      <c r="AT204" s="22" t="s">
        <v>456</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387</v>
      </c>
      <c r="BM204" s="22" t="s">
        <v>2598</v>
      </c>
    </row>
    <row r="205" spans="2:65" s="1" customFormat="1" ht="31.5" customHeight="1">
      <c r="B205" s="179"/>
      <c r="C205" s="180" t="s">
        <v>856</v>
      </c>
      <c r="D205" s="180" t="s">
        <v>382</v>
      </c>
      <c r="E205" s="181" t="s">
        <v>2599</v>
      </c>
      <c r="F205" s="182" t="s">
        <v>2600</v>
      </c>
      <c r="G205" s="183" t="s">
        <v>420</v>
      </c>
      <c r="H205" s="184">
        <v>6.48</v>
      </c>
      <c r="I205" s="185"/>
      <c r="J205" s="186">
        <f>ROUND(I205*H205,2)</f>
        <v>0</v>
      </c>
      <c r="K205" s="182" t="s">
        <v>386</v>
      </c>
      <c r="L205" s="39"/>
      <c r="M205" s="187" t="s">
        <v>5</v>
      </c>
      <c r="N205" s="188" t="s">
        <v>51</v>
      </c>
      <c r="O205" s="40"/>
      <c r="P205" s="189">
        <f>O205*H205</f>
        <v>0</v>
      </c>
      <c r="Q205" s="189">
        <v>0</v>
      </c>
      <c r="R205" s="189">
        <f>Q205*H205</f>
        <v>0</v>
      </c>
      <c r="S205" s="189">
        <v>0</v>
      </c>
      <c r="T205" s="190">
        <f>S205*H205</f>
        <v>0</v>
      </c>
      <c r="AR205" s="22" t="s">
        <v>387</v>
      </c>
      <c r="AT205" s="22" t="s">
        <v>382</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387</v>
      </c>
      <c r="BM205" s="22" t="s">
        <v>2601</v>
      </c>
    </row>
    <row r="206" spans="2:65" s="1" customFormat="1" ht="54">
      <c r="B206" s="39"/>
      <c r="D206" s="192" t="s">
        <v>389</v>
      </c>
      <c r="F206" s="193" t="s">
        <v>2595</v>
      </c>
      <c r="I206" s="194"/>
      <c r="L206" s="39"/>
      <c r="M206" s="195"/>
      <c r="N206" s="40"/>
      <c r="O206" s="40"/>
      <c r="P206" s="40"/>
      <c r="Q206" s="40"/>
      <c r="R206" s="40"/>
      <c r="S206" s="40"/>
      <c r="T206" s="68"/>
      <c r="AT206" s="22" t="s">
        <v>389</v>
      </c>
      <c r="AU206" s="22" t="s">
        <v>89</v>
      </c>
    </row>
    <row r="207" spans="2:65" s="1" customFormat="1" ht="22.5" customHeight="1">
      <c r="B207" s="179"/>
      <c r="C207" s="206" t="s">
        <v>861</v>
      </c>
      <c r="D207" s="206" t="s">
        <v>456</v>
      </c>
      <c r="E207" s="207" t="s">
        <v>2602</v>
      </c>
      <c r="F207" s="208" t="s">
        <v>2603</v>
      </c>
      <c r="G207" s="209" t="s">
        <v>739</v>
      </c>
      <c r="H207" s="210">
        <v>6480</v>
      </c>
      <c r="I207" s="211"/>
      <c r="J207" s="212">
        <f>ROUND(I207*H207,2)</f>
        <v>0</v>
      </c>
      <c r="K207" s="208" t="s">
        <v>459</v>
      </c>
      <c r="L207" s="213"/>
      <c r="M207" s="214" t="s">
        <v>5</v>
      </c>
      <c r="N207" s="215" t="s">
        <v>51</v>
      </c>
      <c r="O207" s="40"/>
      <c r="P207" s="189">
        <f>O207*H207</f>
        <v>0</v>
      </c>
      <c r="Q207" s="189">
        <v>0</v>
      </c>
      <c r="R207" s="189">
        <f>Q207*H207</f>
        <v>0</v>
      </c>
      <c r="S207" s="189">
        <v>0</v>
      </c>
      <c r="T207" s="190">
        <f>S207*H207</f>
        <v>0</v>
      </c>
      <c r="AR207" s="22" t="s">
        <v>417</v>
      </c>
      <c r="AT207" s="22" t="s">
        <v>456</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387</v>
      </c>
      <c r="BM207" s="22" t="s">
        <v>2604</v>
      </c>
    </row>
    <row r="208" spans="2:65" s="11" customFormat="1" ht="29.85" customHeight="1">
      <c r="B208" s="165"/>
      <c r="D208" s="176" t="s">
        <v>79</v>
      </c>
      <c r="E208" s="177" t="s">
        <v>716</v>
      </c>
      <c r="F208" s="177" t="s">
        <v>717</v>
      </c>
      <c r="I208" s="168"/>
      <c r="J208" s="178">
        <f>BK208</f>
        <v>0</v>
      </c>
      <c r="L208" s="165"/>
      <c r="M208" s="170"/>
      <c r="N208" s="171"/>
      <c r="O208" s="171"/>
      <c r="P208" s="172">
        <f>SUM(P209:P210)</f>
        <v>0</v>
      </c>
      <c r="Q208" s="171"/>
      <c r="R208" s="172">
        <f>SUM(R209:R210)</f>
        <v>0</v>
      </c>
      <c r="S208" s="171"/>
      <c r="T208" s="173">
        <f>SUM(T209:T210)</f>
        <v>0</v>
      </c>
      <c r="AR208" s="166" t="s">
        <v>24</v>
      </c>
      <c r="AT208" s="174" t="s">
        <v>79</v>
      </c>
      <c r="AU208" s="174" t="s">
        <v>24</v>
      </c>
      <c r="AY208" s="166" t="s">
        <v>380</v>
      </c>
      <c r="BK208" s="175">
        <f>SUM(BK209:BK210)</f>
        <v>0</v>
      </c>
    </row>
    <row r="209" spans="2:65" s="1" customFormat="1" ht="44.25" customHeight="1">
      <c r="B209" s="179"/>
      <c r="C209" s="180" t="s">
        <v>866</v>
      </c>
      <c r="D209" s="180" t="s">
        <v>382</v>
      </c>
      <c r="E209" s="181" t="s">
        <v>2048</v>
      </c>
      <c r="F209" s="182" t="s">
        <v>2049</v>
      </c>
      <c r="G209" s="183" t="s">
        <v>420</v>
      </c>
      <c r="H209" s="184">
        <v>2026.1669999999999</v>
      </c>
      <c r="I209" s="185"/>
      <c r="J209" s="186">
        <f>ROUND(I209*H209,2)</f>
        <v>0</v>
      </c>
      <c r="K209" s="182" t="s">
        <v>386</v>
      </c>
      <c r="L209" s="39"/>
      <c r="M209" s="187" t="s">
        <v>5</v>
      </c>
      <c r="N209" s="188" t="s">
        <v>51</v>
      </c>
      <c r="O209" s="40"/>
      <c r="P209" s="189">
        <f>O209*H209</f>
        <v>0</v>
      </c>
      <c r="Q209" s="189">
        <v>0</v>
      </c>
      <c r="R209" s="189">
        <f>Q209*H209</f>
        <v>0</v>
      </c>
      <c r="S209" s="189">
        <v>0</v>
      </c>
      <c r="T209" s="190">
        <f>S209*H209</f>
        <v>0</v>
      </c>
      <c r="AR209" s="22" t="s">
        <v>387</v>
      </c>
      <c r="AT209" s="22" t="s">
        <v>382</v>
      </c>
      <c r="AU209" s="22" t="s">
        <v>89</v>
      </c>
      <c r="AY209" s="22" t="s">
        <v>380</v>
      </c>
      <c r="BE209" s="191">
        <f>IF(N209="základní",J209,0)</f>
        <v>0</v>
      </c>
      <c r="BF209" s="191">
        <f>IF(N209="snížená",J209,0)</f>
        <v>0</v>
      </c>
      <c r="BG209" s="191">
        <f>IF(N209="zákl. přenesená",J209,0)</f>
        <v>0</v>
      </c>
      <c r="BH209" s="191">
        <f>IF(N209="sníž. přenesená",J209,0)</f>
        <v>0</v>
      </c>
      <c r="BI209" s="191">
        <f>IF(N209="nulová",J209,0)</f>
        <v>0</v>
      </c>
      <c r="BJ209" s="22" t="s">
        <v>24</v>
      </c>
      <c r="BK209" s="191">
        <f>ROUND(I209*H209,2)</f>
        <v>0</v>
      </c>
      <c r="BL209" s="22" t="s">
        <v>387</v>
      </c>
      <c r="BM209" s="22" t="s">
        <v>2605</v>
      </c>
    </row>
    <row r="210" spans="2:65" s="1" customFormat="1" ht="40.5">
      <c r="B210" s="39"/>
      <c r="D210" s="196" t="s">
        <v>389</v>
      </c>
      <c r="F210" s="197" t="s">
        <v>1893</v>
      </c>
      <c r="I210" s="194"/>
      <c r="L210" s="39"/>
      <c r="M210" s="221"/>
      <c r="N210" s="218"/>
      <c r="O210" s="218"/>
      <c r="P210" s="218"/>
      <c r="Q210" s="218"/>
      <c r="R210" s="218"/>
      <c r="S210" s="218"/>
      <c r="T210" s="222"/>
      <c r="AT210" s="22" t="s">
        <v>389</v>
      </c>
      <c r="AU210" s="22" t="s">
        <v>89</v>
      </c>
    </row>
    <row r="211" spans="2:65" s="1" customFormat="1" ht="6.95" customHeight="1">
      <c r="B211" s="54"/>
      <c r="C211" s="55"/>
      <c r="D211" s="55"/>
      <c r="E211" s="55"/>
      <c r="F211" s="55"/>
      <c r="G211" s="55"/>
      <c r="H211" s="55"/>
      <c r="I211" s="132"/>
      <c r="J211" s="55"/>
      <c r="K211" s="55"/>
      <c r="L211" s="39"/>
    </row>
  </sheetData>
  <autoFilter ref="C88:K210"/>
  <mergeCells count="12">
    <mergeCell ref="E79:H79"/>
    <mergeCell ref="E81:H81"/>
    <mergeCell ref="E7:H7"/>
    <mergeCell ref="E9:H9"/>
    <mergeCell ref="E11:H11"/>
    <mergeCell ref="E26:H26"/>
    <mergeCell ref="E47:H47"/>
    <mergeCell ref="G1:H1"/>
    <mergeCell ref="L2:V2"/>
    <mergeCell ref="E49:H49"/>
    <mergeCell ref="E51:H51"/>
    <mergeCell ref="E77:H7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124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2606</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SO.02.1-3 - Požárně bezpečnostní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1937</v>
      </c>
      <c r="F74" s="360"/>
      <c r="G74" s="360"/>
      <c r="H74" s="360"/>
      <c r="L74" s="39"/>
    </row>
    <row r="75" spans="2:12" s="1" customFormat="1" ht="14.45" customHeight="1">
      <c r="B75" s="39"/>
      <c r="C75" s="61" t="s">
        <v>333</v>
      </c>
      <c r="L75" s="39"/>
    </row>
    <row r="76" spans="2:12" s="1" customFormat="1" ht="23.25" customHeight="1">
      <c r="B76" s="39"/>
      <c r="E76" s="328" t="str">
        <f>E11</f>
        <v>SO.02.1-3 - Požárně bezpečnostní řešení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P87</f>
        <v>0</v>
      </c>
      <c r="Q86" s="171"/>
      <c r="R86" s="172">
        <f>R87</f>
        <v>0</v>
      </c>
      <c r="S86" s="171"/>
      <c r="T86" s="173">
        <f>T87</f>
        <v>0</v>
      </c>
      <c r="AR86" s="166" t="s">
        <v>24</v>
      </c>
      <c r="AT86" s="174" t="s">
        <v>79</v>
      </c>
      <c r="AU86" s="174" t="s">
        <v>24</v>
      </c>
      <c r="AY86" s="166" t="s">
        <v>380</v>
      </c>
      <c r="BK86" s="175">
        <f>BK87</f>
        <v>0</v>
      </c>
    </row>
    <row r="87" spans="2:65" s="1" customFormat="1" ht="22.5" customHeight="1">
      <c r="B87" s="179"/>
      <c r="C87" s="180" t="s">
        <v>24</v>
      </c>
      <c r="D87" s="180" t="s">
        <v>382</v>
      </c>
      <c r="E87" s="181" t="s">
        <v>2607</v>
      </c>
      <c r="F87" s="182" t="s">
        <v>1899</v>
      </c>
      <c r="G87" s="183" t="s">
        <v>714</v>
      </c>
      <c r="H87" s="184">
        <v>31</v>
      </c>
      <c r="I87" s="185"/>
      <c r="J87" s="186">
        <f>ROUND(I87*H87,2)</f>
        <v>0</v>
      </c>
      <c r="K87" s="182" t="s">
        <v>459</v>
      </c>
      <c r="L87" s="39"/>
      <c r="M87" s="187" t="s">
        <v>5</v>
      </c>
      <c r="N87" s="217" t="s">
        <v>51</v>
      </c>
      <c r="O87" s="218"/>
      <c r="P87" s="219">
        <f>O87*H87</f>
        <v>0</v>
      </c>
      <c r="Q87" s="219">
        <v>0</v>
      </c>
      <c r="R87" s="219">
        <f>Q87*H87</f>
        <v>0</v>
      </c>
      <c r="S87" s="219">
        <v>0</v>
      </c>
      <c r="T87" s="22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2608</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127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2609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SO.02.1-4 - Zdravotně technické instalace - kanalizace</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1937</v>
      </c>
      <c r="F74" s="360"/>
      <c r="G74" s="360"/>
      <c r="H74" s="360"/>
      <c r="L74" s="39"/>
    </row>
    <row r="75" spans="2:12" s="1" customFormat="1" ht="14.45" customHeight="1">
      <c r="B75" s="39"/>
      <c r="C75" s="61" t="s">
        <v>333</v>
      </c>
      <c r="L75" s="39"/>
    </row>
    <row r="76" spans="2:12" s="1" customFormat="1" ht="23.25" customHeight="1">
      <c r="B76" s="39"/>
      <c r="E76" s="328" t="str">
        <f>E11</f>
        <v>SO.02.1-4 - Zdravotně technické instalace - kanalizace</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2610</v>
      </c>
      <c r="G87" s="183" t="s">
        <v>709</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2611</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130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2612</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SO.02.1-5 - Zdravotně technické instalace - vodovod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1937</v>
      </c>
      <c r="F74" s="360"/>
      <c r="G74" s="360"/>
      <c r="H74" s="360"/>
      <c r="L74" s="39"/>
    </row>
    <row r="75" spans="2:12" s="1" customFormat="1" ht="14.45" customHeight="1">
      <c r="B75" s="39"/>
      <c r="C75" s="61" t="s">
        <v>333</v>
      </c>
      <c r="L75" s="39"/>
    </row>
    <row r="76" spans="2:12" s="1" customFormat="1" ht="23.25" customHeight="1">
      <c r="B76" s="39"/>
      <c r="E76" s="328" t="str">
        <f>E11</f>
        <v>SO.02.1-5 - Zdravotně technické instalace - vodovod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2613</v>
      </c>
      <c r="G87" s="183" t="s">
        <v>709</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2614</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132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1937</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2615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1937</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SO.02.1-6 - Silnoproudá elektrotechnika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1937</v>
      </c>
      <c r="F74" s="360"/>
      <c r="G74" s="360"/>
      <c r="H74" s="360"/>
      <c r="L74" s="39"/>
    </row>
    <row r="75" spans="2:12" s="1" customFormat="1" ht="14.45" customHeight="1">
      <c r="B75" s="39"/>
      <c r="C75" s="61" t="s">
        <v>333</v>
      </c>
      <c r="L75" s="39"/>
    </row>
    <row r="76" spans="2:12" s="1" customFormat="1" ht="23.25" customHeight="1">
      <c r="B76" s="39"/>
      <c r="E76" s="328" t="str">
        <f>E11</f>
        <v>SO.02.1-6 - Silnoproudá elektrotechnika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2616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2617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51"/>
  <sheetViews>
    <sheetView showGridLines="0" workbookViewId="0">
      <pane ySplit="1" topLeftCell="A121" activePane="bottomLeft" state="frozen"/>
      <selection pane="bottomLeft" activeCell="E267" sqref="E26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139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2619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2620</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ROUND(J102,2)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ROUND(SUM(BE102:BE350), 2)</f>
        <v>0</v>
      </c>
      <c r="G32" s="40"/>
      <c r="H32" s="40"/>
      <c r="I32" s="124">
        <v>0.21</v>
      </c>
      <c r="J32" s="123">
        <f>ROUND(ROUND((SUM(BE102:BE350)), 2)*I32, 2)</f>
        <v>0</v>
      </c>
      <c r="K32" s="43"/>
    </row>
    <row r="33" spans="2:11" s="1" customFormat="1" ht="14.45" customHeight="1">
      <c r="B33" s="39"/>
      <c r="C33" s="40"/>
      <c r="D33" s="40"/>
      <c r="E33" s="47" t="s">
        <v>52</v>
      </c>
      <c r="F33" s="123">
        <f>ROUND(SUM(BF102:BF350), 2)</f>
        <v>0</v>
      </c>
      <c r="G33" s="40"/>
      <c r="H33" s="40"/>
      <c r="I33" s="124">
        <v>0.15</v>
      </c>
      <c r="J33" s="123">
        <f>ROUND(ROUND((SUM(BF102:BF350)), 2)*I33, 2)</f>
        <v>0</v>
      </c>
      <c r="K33" s="43"/>
    </row>
    <row r="34" spans="2:11" s="1" customFormat="1" ht="14.45" hidden="1" customHeight="1">
      <c r="B34" s="39"/>
      <c r="C34" s="40"/>
      <c r="D34" s="40"/>
      <c r="E34" s="47" t="s">
        <v>53</v>
      </c>
      <c r="F34" s="123">
        <f>ROUND(SUM(BG102:BG350), 2)</f>
        <v>0</v>
      </c>
      <c r="G34" s="40"/>
      <c r="H34" s="40"/>
      <c r="I34" s="124">
        <v>0.21</v>
      </c>
      <c r="J34" s="123">
        <v>0</v>
      </c>
      <c r="K34" s="43"/>
    </row>
    <row r="35" spans="2:11" s="1" customFormat="1" ht="14.45" hidden="1" customHeight="1">
      <c r="B35" s="39"/>
      <c r="C35" s="40"/>
      <c r="D35" s="40"/>
      <c r="E35" s="47" t="s">
        <v>54</v>
      </c>
      <c r="F35" s="123">
        <f>ROUND(SUM(BH102:BH350), 2)</f>
        <v>0</v>
      </c>
      <c r="G35" s="40"/>
      <c r="H35" s="40"/>
      <c r="I35" s="124">
        <v>0.15</v>
      </c>
      <c r="J35" s="123">
        <v>0</v>
      </c>
      <c r="K35" s="43"/>
    </row>
    <row r="36" spans="2:11" s="1" customFormat="1" ht="14.45" hidden="1" customHeight="1">
      <c r="B36" s="39"/>
      <c r="C36" s="40"/>
      <c r="D36" s="40"/>
      <c r="E36" s="47" t="s">
        <v>55</v>
      </c>
      <c r="F36" s="123">
        <f>ROUND(SUM(BI102:BI350),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SO.03-1 - Architektonicko stavební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J102</f>
        <v>0</v>
      </c>
      <c r="K60" s="43"/>
      <c r="AU60" s="22" t="s">
        <v>340</v>
      </c>
    </row>
    <row r="61" spans="2:47" s="8" customFormat="1" ht="24.95" customHeight="1">
      <c r="B61" s="140"/>
      <c r="C61" s="141"/>
      <c r="D61" s="142" t="s">
        <v>341</v>
      </c>
      <c r="E61" s="143"/>
      <c r="F61" s="143"/>
      <c r="G61" s="143"/>
      <c r="H61" s="143"/>
      <c r="I61" s="144"/>
      <c r="J61" s="145">
        <f>J103</f>
        <v>0</v>
      </c>
      <c r="K61" s="146"/>
    </row>
    <row r="62" spans="2:47" s="9" customFormat="1" ht="19.899999999999999" customHeight="1">
      <c r="B62" s="147"/>
      <c r="C62" s="148"/>
      <c r="D62" s="149" t="s">
        <v>342</v>
      </c>
      <c r="E62" s="150"/>
      <c r="F62" s="150"/>
      <c r="G62" s="150"/>
      <c r="H62" s="150"/>
      <c r="I62" s="151"/>
      <c r="J62" s="152">
        <f>J104</f>
        <v>0</v>
      </c>
      <c r="K62" s="153"/>
    </row>
    <row r="63" spans="2:47" s="9" customFormat="1" ht="19.899999999999999" customHeight="1">
      <c r="B63" s="147"/>
      <c r="C63" s="148"/>
      <c r="D63" s="149" t="s">
        <v>2621</v>
      </c>
      <c r="E63" s="150"/>
      <c r="F63" s="150"/>
      <c r="G63" s="150"/>
      <c r="H63" s="150"/>
      <c r="I63" s="151"/>
      <c r="J63" s="152">
        <f>J130</f>
        <v>0</v>
      </c>
      <c r="K63" s="153"/>
    </row>
    <row r="64" spans="2:47" s="9" customFormat="1" ht="19.899999999999999" customHeight="1">
      <c r="B64" s="147"/>
      <c r="C64" s="148"/>
      <c r="D64" s="149" t="s">
        <v>1393</v>
      </c>
      <c r="E64" s="150"/>
      <c r="F64" s="150"/>
      <c r="G64" s="150"/>
      <c r="H64" s="150"/>
      <c r="I64" s="151"/>
      <c r="J64" s="152">
        <f>J141</f>
        <v>0</v>
      </c>
      <c r="K64" s="153"/>
    </row>
    <row r="65" spans="2:11" s="9" customFormat="1" ht="19.899999999999999" customHeight="1">
      <c r="B65" s="147"/>
      <c r="C65" s="148"/>
      <c r="D65" s="149" t="s">
        <v>2622</v>
      </c>
      <c r="E65" s="150"/>
      <c r="F65" s="150"/>
      <c r="G65" s="150"/>
      <c r="H65" s="150"/>
      <c r="I65" s="151"/>
      <c r="J65" s="152">
        <f>J173</f>
        <v>0</v>
      </c>
      <c r="K65" s="153"/>
    </row>
    <row r="66" spans="2:11" s="9" customFormat="1" ht="19.899999999999999" customHeight="1">
      <c r="B66" s="147"/>
      <c r="C66" s="148"/>
      <c r="D66" s="149" t="s">
        <v>347</v>
      </c>
      <c r="E66" s="150"/>
      <c r="F66" s="150"/>
      <c r="G66" s="150"/>
      <c r="H66" s="150"/>
      <c r="I66" s="151"/>
      <c r="J66" s="152">
        <f>J184</f>
        <v>0</v>
      </c>
      <c r="K66" s="153"/>
    </row>
    <row r="67" spans="2:11" s="8" customFormat="1" ht="24.95" customHeight="1">
      <c r="B67" s="140"/>
      <c r="C67" s="141"/>
      <c r="D67" s="142" t="s">
        <v>348</v>
      </c>
      <c r="E67" s="143"/>
      <c r="F67" s="143"/>
      <c r="G67" s="143"/>
      <c r="H67" s="143"/>
      <c r="I67" s="144"/>
      <c r="J67" s="145">
        <f>J187</f>
        <v>0</v>
      </c>
      <c r="K67" s="146"/>
    </row>
    <row r="68" spans="2:11" s="9" customFormat="1" ht="19.899999999999999" customHeight="1">
      <c r="B68" s="147"/>
      <c r="C68" s="148"/>
      <c r="D68" s="149" t="s">
        <v>349</v>
      </c>
      <c r="E68" s="150"/>
      <c r="F68" s="150"/>
      <c r="G68" s="150"/>
      <c r="H68" s="150"/>
      <c r="I68" s="151"/>
      <c r="J68" s="152">
        <f>J188</f>
        <v>0</v>
      </c>
      <c r="K68" s="153"/>
    </row>
    <row r="69" spans="2:11" s="9" customFormat="1" ht="19.899999999999999" customHeight="1">
      <c r="B69" s="147"/>
      <c r="C69" s="148"/>
      <c r="D69" s="149" t="s">
        <v>350</v>
      </c>
      <c r="E69" s="150"/>
      <c r="F69" s="150"/>
      <c r="G69" s="150"/>
      <c r="H69" s="150"/>
      <c r="I69" s="151"/>
      <c r="J69" s="152">
        <f>J205</f>
        <v>0</v>
      </c>
      <c r="K69" s="153"/>
    </row>
    <row r="70" spans="2:11" s="9" customFormat="1" ht="19.899999999999999" customHeight="1">
      <c r="B70" s="147"/>
      <c r="C70" s="148"/>
      <c r="D70" s="149" t="s">
        <v>351</v>
      </c>
      <c r="E70" s="150"/>
      <c r="F70" s="150"/>
      <c r="G70" s="150"/>
      <c r="H70" s="150"/>
      <c r="I70" s="151"/>
      <c r="J70" s="152">
        <f>J226</f>
        <v>0</v>
      </c>
      <c r="K70" s="153"/>
    </row>
    <row r="71" spans="2:11" s="9" customFormat="1" ht="19.899999999999999" customHeight="1">
      <c r="B71" s="147"/>
      <c r="C71" s="148"/>
      <c r="D71" s="149" t="s">
        <v>352</v>
      </c>
      <c r="E71" s="150"/>
      <c r="F71" s="150"/>
      <c r="G71" s="150"/>
      <c r="H71" s="150"/>
      <c r="I71" s="151"/>
      <c r="J71" s="152">
        <f>J239</f>
        <v>0</v>
      </c>
      <c r="K71" s="153"/>
    </row>
    <row r="72" spans="2:11" s="9" customFormat="1" ht="19.899999999999999" customHeight="1">
      <c r="B72" s="147"/>
      <c r="C72" s="148"/>
      <c r="D72" s="149" t="s">
        <v>353</v>
      </c>
      <c r="E72" s="150"/>
      <c r="F72" s="150"/>
      <c r="G72" s="150"/>
      <c r="H72" s="150"/>
      <c r="I72" s="151"/>
      <c r="J72" s="152">
        <f>J250</f>
        <v>0</v>
      </c>
      <c r="K72" s="153"/>
    </row>
    <row r="73" spans="2:11" s="9" customFormat="1" ht="19.899999999999999" customHeight="1">
      <c r="B73" s="147"/>
      <c r="C73" s="148"/>
      <c r="D73" s="149" t="s">
        <v>354</v>
      </c>
      <c r="E73" s="150"/>
      <c r="F73" s="150"/>
      <c r="G73" s="150"/>
      <c r="H73" s="150"/>
      <c r="I73" s="151"/>
      <c r="J73" s="152">
        <f>J257</f>
        <v>0</v>
      </c>
      <c r="K73" s="153"/>
    </row>
    <row r="74" spans="2:11" s="9" customFormat="1" ht="19.899999999999999" customHeight="1">
      <c r="B74" s="147"/>
      <c r="C74" s="148"/>
      <c r="D74" s="149" t="s">
        <v>355</v>
      </c>
      <c r="E74" s="150"/>
      <c r="F74" s="150"/>
      <c r="G74" s="150"/>
      <c r="H74" s="150"/>
      <c r="I74" s="151"/>
      <c r="J74" s="152">
        <f>J271</f>
        <v>0</v>
      </c>
      <c r="K74" s="153"/>
    </row>
    <row r="75" spans="2:11" s="9" customFormat="1" ht="19.899999999999999" customHeight="1">
      <c r="B75" s="147"/>
      <c r="C75" s="148"/>
      <c r="D75" s="149" t="s">
        <v>356</v>
      </c>
      <c r="E75" s="150"/>
      <c r="F75" s="150"/>
      <c r="G75" s="150"/>
      <c r="H75" s="150"/>
      <c r="I75" s="151"/>
      <c r="J75" s="152">
        <f>J282</f>
        <v>0</v>
      </c>
      <c r="K75" s="153"/>
    </row>
    <row r="76" spans="2:11" s="9" customFormat="1" ht="19.899999999999999" customHeight="1">
      <c r="B76" s="147"/>
      <c r="C76" s="148"/>
      <c r="D76" s="149" t="s">
        <v>357</v>
      </c>
      <c r="E76" s="150"/>
      <c r="F76" s="150"/>
      <c r="G76" s="150"/>
      <c r="H76" s="150"/>
      <c r="I76" s="151"/>
      <c r="J76" s="152">
        <f>J297</f>
        <v>0</v>
      </c>
      <c r="K76" s="153"/>
    </row>
    <row r="77" spans="2:11" s="9" customFormat="1" ht="19.899999999999999" customHeight="1">
      <c r="B77" s="147"/>
      <c r="C77" s="148"/>
      <c r="D77" s="149" t="s">
        <v>2623</v>
      </c>
      <c r="E77" s="150"/>
      <c r="F77" s="150"/>
      <c r="G77" s="150"/>
      <c r="H77" s="150"/>
      <c r="I77" s="151"/>
      <c r="J77" s="152">
        <f>J330</f>
        <v>0</v>
      </c>
      <c r="K77" s="153"/>
    </row>
    <row r="78" spans="2:11" s="9" customFormat="1" ht="19.899999999999999" customHeight="1">
      <c r="B78" s="147"/>
      <c r="C78" s="148"/>
      <c r="D78" s="149" t="s">
        <v>360</v>
      </c>
      <c r="E78" s="150"/>
      <c r="F78" s="150"/>
      <c r="G78" s="150"/>
      <c r="H78" s="150"/>
      <c r="I78" s="151"/>
      <c r="J78" s="152">
        <f>J336</f>
        <v>0</v>
      </c>
      <c r="K78" s="153"/>
    </row>
    <row r="79" spans="2:11" s="9" customFormat="1" ht="19.899999999999999" customHeight="1">
      <c r="B79" s="147"/>
      <c r="C79" s="148"/>
      <c r="D79" s="149" t="s">
        <v>361</v>
      </c>
      <c r="E79" s="150"/>
      <c r="F79" s="150"/>
      <c r="G79" s="150"/>
      <c r="H79" s="150"/>
      <c r="I79" s="151"/>
      <c r="J79" s="152">
        <f>J344</f>
        <v>0</v>
      </c>
      <c r="K79" s="153"/>
    </row>
    <row r="80" spans="2:11" s="9" customFormat="1" ht="19.899999999999999" customHeight="1">
      <c r="B80" s="147"/>
      <c r="C80" s="148"/>
      <c r="D80" s="149" t="s">
        <v>363</v>
      </c>
      <c r="E80" s="150"/>
      <c r="F80" s="150"/>
      <c r="G80" s="150"/>
      <c r="H80" s="150"/>
      <c r="I80" s="151"/>
      <c r="J80" s="152">
        <f>J349</f>
        <v>0</v>
      </c>
      <c r="K80" s="153"/>
    </row>
    <row r="81" spans="2:12" s="1" customFormat="1" ht="21.75" customHeight="1">
      <c r="B81" s="39"/>
      <c r="C81" s="40"/>
      <c r="D81" s="40"/>
      <c r="E81" s="40"/>
      <c r="F81" s="40"/>
      <c r="G81" s="40"/>
      <c r="H81" s="40"/>
      <c r="I81" s="111"/>
      <c r="J81" s="40"/>
      <c r="K81" s="43"/>
    </row>
    <row r="82" spans="2:12" s="1" customFormat="1" ht="6.95" customHeight="1">
      <c r="B82" s="54"/>
      <c r="C82" s="55"/>
      <c r="D82" s="55"/>
      <c r="E82" s="55"/>
      <c r="F82" s="55"/>
      <c r="G82" s="55"/>
      <c r="H82" s="55"/>
      <c r="I82" s="132"/>
      <c r="J82" s="55"/>
      <c r="K82" s="56"/>
    </row>
    <row r="86" spans="2:12" s="1" customFormat="1" ht="6.95" customHeight="1">
      <c r="B86" s="57"/>
      <c r="C86" s="58"/>
      <c r="D86" s="58"/>
      <c r="E86" s="58"/>
      <c r="F86" s="58"/>
      <c r="G86" s="58"/>
      <c r="H86" s="58"/>
      <c r="I86" s="133"/>
      <c r="J86" s="58"/>
      <c r="K86" s="58"/>
      <c r="L86" s="39"/>
    </row>
    <row r="87" spans="2:12" s="1" customFormat="1" ht="36.950000000000003" customHeight="1">
      <c r="B87" s="39"/>
      <c r="C87" s="59" t="s">
        <v>364</v>
      </c>
      <c r="L87" s="39"/>
    </row>
    <row r="88" spans="2:12" s="1" customFormat="1" ht="6.95" customHeight="1">
      <c r="B88" s="39"/>
      <c r="L88" s="39"/>
    </row>
    <row r="89" spans="2:12" s="1" customFormat="1" ht="14.45" customHeight="1">
      <c r="B89" s="39"/>
      <c r="C89" s="61" t="s">
        <v>19</v>
      </c>
      <c r="L89" s="39"/>
    </row>
    <row r="90" spans="2:12" s="1" customFormat="1" ht="22.5" customHeight="1">
      <c r="B90" s="39"/>
      <c r="E90" s="358" t="str">
        <f>E7</f>
        <v>DATOVÉ CENTRUM - ZELENEČ</v>
      </c>
      <c r="F90" s="359"/>
      <c r="G90" s="359"/>
      <c r="H90" s="359"/>
      <c r="L90" s="39"/>
    </row>
    <row r="91" spans="2:12" ht="15">
      <c r="B91" s="26"/>
      <c r="C91" s="61" t="s">
        <v>331</v>
      </c>
      <c r="L91" s="26"/>
    </row>
    <row r="92" spans="2:12" s="1" customFormat="1" ht="22.5" customHeight="1">
      <c r="B92" s="39"/>
      <c r="E92" s="358" t="s">
        <v>2618</v>
      </c>
      <c r="F92" s="360"/>
      <c r="G92" s="360"/>
      <c r="H92" s="360"/>
      <c r="L92" s="39"/>
    </row>
    <row r="93" spans="2:12" s="1" customFormat="1" ht="14.45" customHeight="1">
      <c r="B93" s="39"/>
      <c r="C93" s="61" t="s">
        <v>333</v>
      </c>
      <c r="L93" s="39"/>
    </row>
    <row r="94" spans="2:12" s="1" customFormat="1" ht="23.25" customHeight="1">
      <c r="B94" s="39"/>
      <c r="E94" s="328" t="str">
        <f>E11</f>
        <v>SO.03-1 - Architektonicko stavební řešení</v>
      </c>
      <c r="F94" s="360"/>
      <c r="G94" s="360"/>
      <c r="H94" s="360"/>
      <c r="L94" s="39"/>
    </row>
    <row r="95" spans="2:12" s="1" customFormat="1" ht="6.95" customHeight="1">
      <c r="B95" s="39"/>
      <c r="L95" s="39"/>
    </row>
    <row r="96" spans="2:12" s="1" customFormat="1" ht="18" customHeight="1">
      <c r="B96" s="39"/>
      <c r="C96" s="61" t="s">
        <v>25</v>
      </c>
      <c r="F96" s="154" t="str">
        <f>F14</f>
        <v>obec ZELENEČ, Čsl. Armády čp. 435</v>
      </c>
      <c r="I96" s="155" t="s">
        <v>27</v>
      </c>
      <c r="J96" s="65" t="str">
        <f>IF(J14="","",J14)</f>
        <v>3.11.2016</v>
      </c>
      <c r="L96" s="39"/>
    </row>
    <row r="97" spans="2:65" s="1" customFormat="1" ht="6.95" customHeight="1">
      <c r="B97" s="39"/>
      <c r="L97" s="39"/>
    </row>
    <row r="98" spans="2:65" s="1" customFormat="1" ht="15">
      <c r="B98" s="39"/>
      <c r="C98" s="61" t="s">
        <v>31</v>
      </c>
      <c r="F98" s="154" t="str">
        <f>E17</f>
        <v>Státní pokladna Centrum sdílených služeb, s.p.</v>
      </c>
      <c r="I98" s="155" t="s">
        <v>39</v>
      </c>
      <c r="J98" s="154" t="str">
        <f>E23</f>
        <v>Atelier A4 s.r.o.</v>
      </c>
      <c r="L98" s="39"/>
    </row>
    <row r="99" spans="2:65" s="1" customFormat="1" ht="14.45" customHeight="1">
      <c r="B99" s="39"/>
      <c r="C99" s="61" t="s">
        <v>37</v>
      </c>
      <c r="F99" s="154" t="str">
        <f>IF(E20="","",E20)</f>
        <v/>
      </c>
      <c r="L99" s="39"/>
    </row>
    <row r="100" spans="2:65" s="1" customFormat="1" ht="10.35" customHeight="1">
      <c r="B100" s="39"/>
      <c r="L100" s="39"/>
    </row>
    <row r="101" spans="2:65" s="10" customFormat="1" ht="29.25" customHeight="1">
      <c r="B101" s="156"/>
      <c r="C101" s="157" t="s">
        <v>365</v>
      </c>
      <c r="D101" s="158" t="s">
        <v>65</v>
      </c>
      <c r="E101" s="158" t="s">
        <v>61</v>
      </c>
      <c r="F101" s="158" t="s">
        <v>366</v>
      </c>
      <c r="G101" s="158" t="s">
        <v>367</v>
      </c>
      <c r="H101" s="158" t="s">
        <v>368</v>
      </c>
      <c r="I101" s="159" t="s">
        <v>369</v>
      </c>
      <c r="J101" s="158" t="s">
        <v>338</v>
      </c>
      <c r="K101" s="160" t="s">
        <v>370</v>
      </c>
      <c r="L101" s="156"/>
      <c r="M101" s="71" t="s">
        <v>371</v>
      </c>
      <c r="N101" s="72" t="s">
        <v>50</v>
      </c>
      <c r="O101" s="72" t="s">
        <v>372</v>
      </c>
      <c r="P101" s="72" t="s">
        <v>373</v>
      </c>
      <c r="Q101" s="72" t="s">
        <v>374</v>
      </c>
      <c r="R101" s="72" t="s">
        <v>375</v>
      </c>
      <c r="S101" s="72" t="s">
        <v>376</v>
      </c>
      <c r="T101" s="73" t="s">
        <v>377</v>
      </c>
    </row>
    <row r="102" spans="2:65" s="1" customFormat="1" ht="29.25" customHeight="1">
      <c r="B102" s="39"/>
      <c r="C102" s="75" t="s">
        <v>339</v>
      </c>
      <c r="J102" s="161">
        <f>BK102</f>
        <v>0</v>
      </c>
      <c r="L102" s="39"/>
      <c r="M102" s="74"/>
      <c r="N102" s="66"/>
      <c r="O102" s="66"/>
      <c r="P102" s="162">
        <f>P103+P187</f>
        <v>0</v>
      </c>
      <c r="Q102" s="66"/>
      <c r="R102" s="162">
        <f>R103+R187</f>
        <v>107.53100669368841</v>
      </c>
      <c r="S102" s="66"/>
      <c r="T102" s="163">
        <f>T103+T187</f>
        <v>0</v>
      </c>
      <c r="AT102" s="22" t="s">
        <v>79</v>
      </c>
      <c r="AU102" s="22" t="s">
        <v>340</v>
      </c>
      <c r="BK102" s="164">
        <f>BK103+BK187</f>
        <v>0</v>
      </c>
    </row>
    <row r="103" spans="2:65" s="11" customFormat="1" ht="37.35" customHeight="1">
      <c r="B103" s="165"/>
      <c r="D103" s="166" t="s">
        <v>79</v>
      </c>
      <c r="E103" s="167" t="s">
        <v>378</v>
      </c>
      <c r="F103" s="167" t="s">
        <v>379</v>
      </c>
      <c r="I103" s="168"/>
      <c r="J103" s="169">
        <f>BK103</f>
        <v>0</v>
      </c>
      <c r="L103" s="165"/>
      <c r="M103" s="170"/>
      <c r="N103" s="171"/>
      <c r="O103" s="171"/>
      <c r="P103" s="172">
        <f>P104+P130+P141+P173+P184</f>
        <v>0</v>
      </c>
      <c r="Q103" s="171"/>
      <c r="R103" s="172">
        <f>R104+R130+R141+R173+R184</f>
        <v>93.180901810638417</v>
      </c>
      <c r="S103" s="171"/>
      <c r="T103" s="173">
        <f>T104+T130+T141+T173+T184</f>
        <v>0</v>
      </c>
      <c r="AR103" s="166" t="s">
        <v>24</v>
      </c>
      <c r="AT103" s="174" t="s">
        <v>79</v>
      </c>
      <c r="AU103" s="174" t="s">
        <v>80</v>
      </c>
      <c r="AY103" s="166" t="s">
        <v>380</v>
      </c>
      <c r="BK103" s="175">
        <f>BK104+BK130+BK141+BK173+BK184</f>
        <v>0</v>
      </c>
    </row>
    <row r="104" spans="2:65" s="11" customFormat="1" ht="19.899999999999999" customHeight="1">
      <c r="B104" s="165"/>
      <c r="D104" s="176" t="s">
        <v>79</v>
      </c>
      <c r="E104" s="177" t="s">
        <v>24</v>
      </c>
      <c r="F104" s="177" t="s">
        <v>381</v>
      </c>
      <c r="I104" s="168"/>
      <c r="J104" s="178">
        <f>BK104</f>
        <v>0</v>
      </c>
      <c r="L104" s="165"/>
      <c r="M104" s="170"/>
      <c r="N104" s="171"/>
      <c r="O104" s="171"/>
      <c r="P104" s="172">
        <f>SUM(P105:P129)</f>
        <v>0</v>
      </c>
      <c r="Q104" s="171"/>
      <c r="R104" s="172">
        <f>SUM(R105:R129)</f>
        <v>0</v>
      </c>
      <c r="S104" s="171"/>
      <c r="T104" s="173">
        <f>SUM(T105:T129)</f>
        <v>0</v>
      </c>
      <c r="AR104" s="166" t="s">
        <v>24</v>
      </c>
      <c r="AT104" s="174" t="s">
        <v>79</v>
      </c>
      <c r="AU104" s="174" t="s">
        <v>24</v>
      </c>
      <c r="AY104" s="166" t="s">
        <v>380</v>
      </c>
      <c r="BK104" s="175">
        <f>SUM(BK105:BK129)</f>
        <v>0</v>
      </c>
    </row>
    <row r="105" spans="2:65" s="1" customFormat="1" ht="44.25" customHeight="1">
      <c r="B105" s="179"/>
      <c r="C105" s="180" t="s">
        <v>24</v>
      </c>
      <c r="D105" s="180" t="s">
        <v>382</v>
      </c>
      <c r="E105" s="181" t="s">
        <v>383</v>
      </c>
      <c r="F105" s="182" t="s">
        <v>384</v>
      </c>
      <c r="G105" s="183" t="s">
        <v>385</v>
      </c>
      <c r="H105" s="184">
        <v>72.224999999999994</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2624</v>
      </c>
    </row>
    <row r="106" spans="2:65" s="1" customFormat="1" ht="229.5">
      <c r="B106" s="39"/>
      <c r="D106" s="192" t="s">
        <v>389</v>
      </c>
      <c r="F106" s="193" t="s">
        <v>390</v>
      </c>
      <c r="I106" s="194"/>
      <c r="L106" s="39"/>
      <c r="M106" s="195"/>
      <c r="N106" s="40"/>
      <c r="O106" s="40"/>
      <c r="P106" s="40"/>
      <c r="Q106" s="40"/>
      <c r="R106" s="40"/>
      <c r="S106" s="40"/>
      <c r="T106" s="68"/>
      <c r="AT106" s="22" t="s">
        <v>389</v>
      </c>
      <c r="AU106" s="22" t="s">
        <v>89</v>
      </c>
    </row>
    <row r="107" spans="2:65" s="1" customFormat="1" ht="31.5" customHeight="1">
      <c r="B107" s="179"/>
      <c r="C107" s="180" t="s">
        <v>89</v>
      </c>
      <c r="D107" s="180" t="s">
        <v>382</v>
      </c>
      <c r="E107" s="181" t="s">
        <v>2625</v>
      </c>
      <c r="F107" s="182" t="s">
        <v>2626</v>
      </c>
      <c r="G107" s="183" t="s">
        <v>385</v>
      </c>
      <c r="H107" s="184">
        <v>49.353999999999999</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2627</v>
      </c>
    </row>
    <row r="108" spans="2:65" s="1" customFormat="1" ht="94.5">
      <c r="B108" s="39"/>
      <c r="D108" s="192" t="s">
        <v>389</v>
      </c>
      <c r="F108" s="193" t="s">
        <v>2628</v>
      </c>
      <c r="I108" s="194"/>
      <c r="L108" s="39"/>
      <c r="M108" s="195"/>
      <c r="N108" s="40"/>
      <c r="O108" s="40"/>
      <c r="P108" s="40"/>
      <c r="Q108" s="40"/>
      <c r="R108" s="40"/>
      <c r="S108" s="40"/>
      <c r="T108" s="68"/>
      <c r="AT108" s="22" t="s">
        <v>389</v>
      </c>
      <c r="AU108" s="22" t="s">
        <v>89</v>
      </c>
    </row>
    <row r="109" spans="2:65" s="1" customFormat="1" ht="44.25" customHeight="1">
      <c r="B109" s="179"/>
      <c r="C109" s="180" t="s">
        <v>395</v>
      </c>
      <c r="D109" s="180" t="s">
        <v>382</v>
      </c>
      <c r="E109" s="181" t="s">
        <v>2629</v>
      </c>
      <c r="F109" s="182" t="s">
        <v>2630</v>
      </c>
      <c r="G109" s="183" t="s">
        <v>385</v>
      </c>
      <c r="H109" s="184">
        <v>49.353999999999999</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2631</v>
      </c>
    </row>
    <row r="110" spans="2:65" s="1" customFormat="1" ht="94.5">
      <c r="B110" s="39"/>
      <c r="D110" s="192" t="s">
        <v>389</v>
      </c>
      <c r="F110" s="193" t="s">
        <v>2628</v>
      </c>
      <c r="I110" s="194"/>
      <c r="L110" s="39"/>
      <c r="M110" s="195"/>
      <c r="N110" s="40"/>
      <c r="O110" s="40"/>
      <c r="P110" s="40"/>
      <c r="Q110" s="40"/>
      <c r="R110" s="40"/>
      <c r="S110" s="40"/>
      <c r="T110" s="68"/>
      <c r="AT110" s="22" t="s">
        <v>389</v>
      </c>
      <c r="AU110" s="22" t="s">
        <v>89</v>
      </c>
    </row>
    <row r="111" spans="2:65" s="1" customFormat="1" ht="31.5" customHeight="1">
      <c r="B111" s="179"/>
      <c r="C111" s="180" t="s">
        <v>387</v>
      </c>
      <c r="D111" s="180" t="s">
        <v>382</v>
      </c>
      <c r="E111" s="181" t="s">
        <v>399</v>
      </c>
      <c r="F111" s="182" t="s">
        <v>400</v>
      </c>
      <c r="G111" s="183" t="s">
        <v>385</v>
      </c>
      <c r="H111" s="184">
        <v>51.793999999999997</v>
      </c>
      <c r="I111" s="185"/>
      <c r="J111" s="186">
        <f>ROUND(I111*H111,2)</f>
        <v>0</v>
      </c>
      <c r="K111" s="182" t="s">
        <v>386</v>
      </c>
      <c r="L111" s="39"/>
      <c r="M111" s="187" t="s">
        <v>5</v>
      </c>
      <c r="N111" s="188" t="s">
        <v>51</v>
      </c>
      <c r="O111" s="40"/>
      <c r="P111" s="189">
        <f>O111*H111</f>
        <v>0</v>
      </c>
      <c r="Q111" s="189">
        <v>0</v>
      </c>
      <c r="R111" s="189">
        <f>Q111*H111</f>
        <v>0</v>
      </c>
      <c r="S111" s="189">
        <v>0</v>
      </c>
      <c r="T111" s="190">
        <f>S111*H111</f>
        <v>0</v>
      </c>
      <c r="AR111" s="22" t="s">
        <v>387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2632</v>
      </c>
    </row>
    <row r="112" spans="2:65" s="1" customFormat="1" ht="202.5">
      <c r="B112" s="39"/>
      <c r="D112" s="192" t="s">
        <v>389</v>
      </c>
      <c r="F112" s="193" t="s">
        <v>402</v>
      </c>
      <c r="I112" s="194"/>
      <c r="L112" s="39"/>
      <c r="M112" s="195"/>
      <c r="N112" s="40"/>
      <c r="O112" s="40"/>
      <c r="P112" s="40"/>
      <c r="Q112" s="40"/>
      <c r="R112" s="40"/>
      <c r="S112" s="40"/>
      <c r="T112" s="68"/>
      <c r="AT112" s="22" t="s">
        <v>389</v>
      </c>
      <c r="AU112" s="22" t="s">
        <v>89</v>
      </c>
    </row>
    <row r="113" spans="2:65" s="1" customFormat="1" ht="31.5" customHeight="1">
      <c r="B113" s="179"/>
      <c r="C113" s="180" t="s">
        <v>403</v>
      </c>
      <c r="D113" s="180" t="s">
        <v>382</v>
      </c>
      <c r="E113" s="181" t="s">
        <v>404</v>
      </c>
      <c r="F113" s="182" t="s">
        <v>405</v>
      </c>
      <c r="G113" s="183" t="s">
        <v>385</v>
      </c>
      <c r="H113" s="184">
        <v>51.973999999999997</v>
      </c>
      <c r="I113" s="185"/>
      <c r="J113" s="186">
        <f>ROUND(I113*H113,2)</f>
        <v>0</v>
      </c>
      <c r="K113" s="182" t="s">
        <v>386</v>
      </c>
      <c r="L113" s="39"/>
      <c r="M113" s="187" t="s">
        <v>5</v>
      </c>
      <c r="N113" s="188" t="s">
        <v>51</v>
      </c>
      <c r="O113" s="40"/>
      <c r="P113" s="189">
        <f>O113*H113</f>
        <v>0</v>
      </c>
      <c r="Q113" s="189">
        <v>0</v>
      </c>
      <c r="R113" s="189">
        <f>Q113*H113</f>
        <v>0</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2633</v>
      </c>
    </row>
    <row r="114" spans="2:65" s="1" customFormat="1" ht="202.5">
      <c r="B114" s="39"/>
      <c r="D114" s="192" t="s">
        <v>389</v>
      </c>
      <c r="F114" s="193" t="s">
        <v>402</v>
      </c>
      <c r="I114" s="194"/>
      <c r="L114" s="39"/>
      <c r="M114" s="195"/>
      <c r="N114" s="40"/>
      <c r="O114" s="40"/>
      <c r="P114" s="40"/>
      <c r="Q114" s="40"/>
      <c r="R114" s="40"/>
      <c r="S114" s="40"/>
      <c r="T114" s="68"/>
      <c r="AT114" s="22" t="s">
        <v>389</v>
      </c>
      <c r="AU114" s="22" t="s">
        <v>89</v>
      </c>
    </row>
    <row r="115" spans="2:65" s="1" customFormat="1" ht="31.5" customHeight="1">
      <c r="B115" s="179"/>
      <c r="C115" s="180" t="s">
        <v>407</v>
      </c>
      <c r="D115" s="180" t="s">
        <v>382</v>
      </c>
      <c r="E115" s="181" t="s">
        <v>2634</v>
      </c>
      <c r="F115" s="182" t="s">
        <v>2635</v>
      </c>
      <c r="G115" s="183" t="s">
        <v>385</v>
      </c>
      <c r="H115" s="184">
        <v>1.9630000000000001</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2636</v>
      </c>
    </row>
    <row r="116" spans="2:65" s="1" customFormat="1" ht="189">
      <c r="B116" s="39"/>
      <c r="D116" s="192" t="s">
        <v>389</v>
      </c>
      <c r="F116" s="193" t="s">
        <v>2637</v>
      </c>
      <c r="I116" s="194"/>
      <c r="L116" s="39"/>
      <c r="M116" s="195"/>
      <c r="N116" s="40"/>
      <c r="O116" s="40"/>
      <c r="P116" s="40"/>
      <c r="Q116" s="40"/>
      <c r="R116" s="40"/>
      <c r="S116" s="40"/>
      <c r="T116" s="68"/>
      <c r="AT116" s="22" t="s">
        <v>389</v>
      </c>
      <c r="AU116" s="22" t="s">
        <v>89</v>
      </c>
    </row>
    <row r="117" spans="2:65" s="1" customFormat="1" ht="31.5" customHeight="1">
      <c r="B117" s="179"/>
      <c r="C117" s="180" t="s">
        <v>412</v>
      </c>
      <c r="D117" s="180" t="s">
        <v>382</v>
      </c>
      <c r="E117" s="181" t="s">
        <v>2638</v>
      </c>
      <c r="F117" s="182" t="s">
        <v>2639</v>
      </c>
      <c r="G117" s="183" t="s">
        <v>385</v>
      </c>
      <c r="H117" s="184">
        <v>1.9630000000000001</v>
      </c>
      <c r="I117" s="185"/>
      <c r="J117" s="186">
        <f>ROUND(I117*H117,2)</f>
        <v>0</v>
      </c>
      <c r="K117" s="182" t="s">
        <v>386</v>
      </c>
      <c r="L117" s="39"/>
      <c r="M117" s="187" t="s">
        <v>5</v>
      </c>
      <c r="N117" s="188" t="s">
        <v>51</v>
      </c>
      <c r="O117" s="40"/>
      <c r="P117" s="189">
        <f>O117*H117</f>
        <v>0</v>
      </c>
      <c r="Q117" s="189">
        <v>0</v>
      </c>
      <c r="R117" s="189">
        <f>Q117*H117</f>
        <v>0</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2640</v>
      </c>
    </row>
    <row r="118" spans="2:65" s="1" customFormat="1" ht="189">
      <c r="B118" s="39"/>
      <c r="D118" s="192" t="s">
        <v>389</v>
      </c>
      <c r="F118" s="193" t="s">
        <v>2637</v>
      </c>
      <c r="I118" s="194"/>
      <c r="L118" s="39"/>
      <c r="M118" s="195"/>
      <c r="N118" s="40"/>
      <c r="O118" s="40"/>
      <c r="P118" s="40"/>
      <c r="Q118" s="40"/>
      <c r="R118" s="40"/>
      <c r="S118" s="40"/>
      <c r="T118" s="68"/>
      <c r="AT118" s="22" t="s">
        <v>389</v>
      </c>
      <c r="AU118" s="22" t="s">
        <v>89</v>
      </c>
    </row>
    <row r="119" spans="2:65" s="1" customFormat="1" ht="44.25" customHeight="1">
      <c r="B119" s="179"/>
      <c r="C119" s="180" t="s">
        <v>417</v>
      </c>
      <c r="D119" s="180" t="s">
        <v>382</v>
      </c>
      <c r="E119" s="181" t="s">
        <v>408</v>
      </c>
      <c r="F119" s="182" t="s">
        <v>409</v>
      </c>
      <c r="G119" s="183" t="s">
        <v>385</v>
      </c>
      <c r="H119" s="184">
        <v>102.88500000000001</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2641</v>
      </c>
    </row>
    <row r="120" spans="2:65" s="1" customFormat="1" ht="189">
      <c r="B120" s="39"/>
      <c r="D120" s="192" t="s">
        <v>389</v>
      </c>
      <c r="F120" s="193" t="s">
        <v>411</v>
      </c>
      <c r="I120" s="194"/>
      <c r="L120" s="39"/>
      <c r="M120" s="195"/>
      <c r="N120" s="40"/>
      <c r="O120" s="40"/>
      <c r="P120" s="40"/>
      <c r="Q120" s="40"/>
      <c r="R120" s="40"/>
      <c r="S120" s="40"/>
      <c r="T120" s="68"/>
      <c r="AT120" s="22" t="s">
        <v>389</v>
      </c>
      <c r="AU120" s="22" t="s">
        <v>89</v>
      </c>
    </row>
    <row r="121" spans="2:65" s="1" customFormat="1" ht="22.5" customHeight="1">
      <c r="B121" s="179"/>
      <c r="C121" s="180" t="s">
        <v>424</v>
      </c>
      <c r="D121" s="180" t="s">
        <v>382</v>
      </c>
      <c r="E121" s="181" t="s">
        <v>413</v>
      </c>
      <c r="F121" s="182" t="s">
        <v>414</v>
      </c>
      <c r="G121" s="183" t="s">
        <v>385</v>
      </c>
      <c r="H121" s="184">
        <v>102.88500000000001</v>
      </c>
      <c r="I121" s="185"/>
      <c r="J121" s="186">
        <f>ROUND(I121*H121,2)</f>
        <v>0</v>
      </c>
      <c r="K121" s="182" t="s">
        <v>386</v>
      </c>
      <c r="L121" s="39"/>
      <c r="M121" s="187" t="s">
        <v>5</v>
      </c>
      <c r="N121" s="188" t="s">
        <v>51</v>
      </c>
      <c r="O121" s="40"/>
      <c r="P121" s="189">
        <f>O121*H121</f>
        <v>0</v>
      </c>
      <c r="Q121" s="189">
        <v>0</v>
      </c>
      <c r="R121" s="189">
        <f>Q121*H121</f>
        <v>0</v>
      </c>
      <c r="S121" s="189">
        <v>0</v>
      </c>
      <c r="T121" s="190">
        <f>S121*H121</f>
        <v>0</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2642</v>
      </c>
    </row>
    <row r="122" spans="2:65" s="1" customFormat="1" ht="297">
      <c r="B122" s="39"/>
      <c r="D122" s="192" t="s">
        <v>389</v>
      </c>
      <c r="F122" s="193" t="s">
        <v>416</v>
      </c>
      <c r="I122" s="194"/>
      <c r="L122" s="39"/>
      <c r="M122" s="195"/>
      <c r="N122" s="40"/>
      <c r="O122" s="40"/>
      <c r="P122" s="40"/>
      <c r="Q122" s="40"/>
      <c r="R122" s="40"/>
      <c r="S122" s="40"/>
      <c r="T122" s="68"/>
      <c r="AT122" s="22" t="s">
        <v>389</v>
      </c>
      <c r="AU122" s="22" t="s">
        <v>89</v>
      </c>
    </row>
    <row r="123" spans="2:65" s="1" customFormat="1" ht="22.5" customHeight="1">
      <c r="B123" s="179"/>
      <c r="C123" s="180" t="s">
        <v>29</v>
      </c>
      <c r="D123" s="180" t="s">
        <v>382</v>
      </c>
      <c r="E123" s="181" t="s">
        <v>418</v>
      </c>
      <c r="F123" s="182" t="s">
        <v>419</v>
      </c>
      <c r="G123" s="183" t="s">
        <v>420</v>
      </c>
      <c r="H123" s="184">
        <v>185.19300000000001</v>
      </c>
      <c r="I123" s="185"/>
      <c r="J123" s="186">
        <f>ROUND(I123*H123,2)</f>
        <v>0</v>
      </c>
      <c r="K123" s="182" t="s">
        <v>386</v>
      </c>
      <c r="L123" s="39"/>
      <c r="M123" s="187" t="s">
        <v>5</v>
      </c>
      <c r="N123" s="188" t="s">
        <v>51</v>
      </c>
      <c r="O123" s="40"/>
      <c r="P123" s="189">
        <f>O123*H123</f>
        <v>0</v>
      </c>
      <c r="Q123" s="189">
        <v>0</v>
      </c>
      <c r="R123" s="189">
        <f>Q123*H123</f>
        <v>0</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2643</v>
      </c>
    </row>
    <row r="124" spans="2:65" s="1" customFormat="1" ht="297">
      <c r="B124" s="39"/>
      <c r="D124" s="196" t="s">
        <v>389</v>
      </c>
      <c r="F124" s="197" t="s">
        <v>416</v>
      </c>
      <c r="I124" s="194"/>
      <c r="L124" s="39"/>
      <c r="M124" s="195"/>
      <c r="N124" s="40"/>
      <c r="O124" s="40"/>
      <c r="P124" s="40"/>
      <c r="Q124" s="40"/>
      <c r="R124" s="40"/>
      <c r="S124" s="40"/>
      <c r="T124" s="68"/>
      <c r="AT124" s="22" t="s">
        <v>389</v>
      </c>
      <c r="AU124" s="22" t="s">
        <v>89</v>
      </c>
    </row>
    <row r="125" spans="2:65" s="12" customFormat="1">
      <c r="B125" s="198"/>
      <c r="D125" s="192" t="s">
        <v>422</v>
      </c>
      <c r="F125" s="199" t="s">
        <v>2644</v>
      </c>
      <c r="H125" s="200">
        <v>185.19300000000001</v>
      </c>
      <c r="I125" s="201"/>
      <c r="L125" s="198"/>
      <c r="M125" s="202"/>
      <c r="N125" s="203"/>
      <c r="O125" s="203"/>
      <c r="P125" s="203"/>
      <c r="Q125" s="203"/>
      <c r="R125" s="203"/>
      <c r="S125" s="203"/>
      <c r="T125" s="204"/>
      <c r="AT125" s="205" t="s">
        <v>422</v>
      </c>
      <c r="AU125" s="205" t="s">
        <v>89</v>
      </c>
      <c r="AV125" s="12" t="s">
        <v>89</v>
      </c>
      <c r="AW125" s="12" t="s">
        <v>6</v>
      </c>
      <c r="AX125" s="12" t="s">
        <v>24</v>
      </c>
      <c r="AY125" s="205" t="s">
        <v>380</v>
      </c>
    </row>
    <row r="126" spans="2:65" s="1" customFormat="1" ht="44.25" customHeight="1">
      <c r="B126" s="179"/>
      <c r="C126" s="180" t="s">
        <v>433</v>
      </c>
      <c r="D126" s="180" t="s">
        <v>382</v>
      </c>
      <c r="E126" s="181" t="s">
        <v>429</v>
      </c>
      <c r="F126" s="182" t="s">
        <v>430</v>
      </c>
      <c r="G126" s="183" t="s">
        <v>385</v>
      </c>
      <c r="H126" s="184">
        <v>33.213000000000001</v>
      </c>
      <c r="I126" s="185"/>
      <c r="J126" s="186">
        <f>ROUND(I126*H126,2)</f>
        <v>0</v>
      </c>
      <c r="K126" s="182" t="s">
        <v>386</v>
      </c>
      <c r="L126" s="39"/>
      <c r="M126" s="187" t="s">
        <v>5</v>
      </c>
      <c r="N126" s="188" t="s">
        <v>51</v>
      </c>
      <c r="O126" s="40"/>
      <c r="P126" s="189">
        <f>O126*H126</f>
        <v>0</v>
      </c>
      <c r="Q126" s="189">
        <v>0</v>
      </c>
      <c r="R126" s="189">
        <f>Q126*H126</f>
        <v>0</v>
      </c>
      <c r="S126" s="189">
        <v>0</v>
      </c>
      <c r="T126" s="190">
        <f>S126*H126</f>
        <v>0</v>
      </c>
      <c r="AR126" s="22" t="s">
        <v>387</v>
      </c>
      <c r="AT126" s="22" t="s">
        <v>382</v>
      </c>
      <c r="AU126" s="22" t="s">
        <v>89</v>
      </c>
      <c r="AY126" s="22" t="s">
        <v>380</v>
      </c>
      <c r="BE126" s="191">
        <f>IF(N126="základní",J126,0)</f>
        <v>0</v>
      </c>
      <c r="BF126" s="191">
        <f>IF(N126="snížená",J126,0)</f>
        <v>0</v>
      </c>
      <c r="BG126" s="191">
        <f>IF(N126="zákl. přenesená",J126,0)</f>
        <v>0</v>
      </c>
      <c r="BH126" s="191">
        <f>IF(N126="sníž. přenesená",J126,0)</f>
        <v>0</v>
      </c>
      <c r="BI126" s="191">
        <f>IF(N126="nulová",J126,0)</f>
        <v>0</v>
      </c>
      <c r="BJ126" s="22" t="s">
        <v>24</v>
      </c>
      <c r="BK126" s="191">
        <f>ROUND(I126*H126,2)</f>
        <v>0</v>
      </c>
      <c r="BL126" s="22" t="s">
        <v>387</v>
      </c>
      <c r="BM126" s="22" t="s">
        <v>2645</v>
      </c>
    </row>
    <row r="127" spans="2:65" s="1" customFormat="1" ht="270">
      <c r="B127" s="39"/>
      <c r="D127" s="192" t="s">
        <v>389</v>
      </c>
      <c r="F127" s="193" t="s">
        <v>432</v>
      </c>
      <c r="I127" s="194"/>
      <c r="L127" s="39"/>
      <c r="M127" s="195"/>
      <c r="N127" s="40"/>
      <c r="O127" s="40"/>
      <c r="P127" s="40"/>
      <c r="Q127" s="40"/>
      <c r="R127" s="40"/>
      <c r="S127" s="40"/>
      <c r="T127" s="68"/>
      <c r="AT127" s="22" t="s">
        <v>389</v>
      </c>
      <c r="AU127" s="22" t="s">
        <v>89</v>
      </c>
    </row>
    <row r="128" spans="2:65" s="1" customFormat="1" ht="31.5" customHeight="1">
      <c r="B128" s="179"/>
      <c r="C128" s="180" t="s">
        <v>440</v>
      </c>
      <c r="D128" s="180" t="s">
        <v>382</v>
      </c>
      <c r="E128" s="181" t="s">
        <v>2646</v>
      </c>
      <c r="F128" s="182" t="s">
        <v>2647</v>
      </c>
      <c r="G128" s="183" t="s">
        <v>436</v>
      </c>
      <c r="H128" s="184">
        <v>481.5</v>
      </c>
      <c r="I128" s="185"/>
      <c r="J128" s="186">
        <f>ROUND(I128*H128,2)</f>
        <v>0</v>
      </c>
      <c r="K128" s="182" t="s">
        <v>386</v>
      </c>
      <c r="L128" s="39"/>
      <c r="M128" s="187" t="s">
        <v>5</v>
      </c>
      <c r="N128" s="188" t="s">
        <v>51</v>
      </c>
      <c r="O128" s="40"/>
      <c r="P128" s="189">
        <f>O128*H128</f>
        <v>0</v>
      </c>
      <c r="Q128" s="189">
        <v>0</v>
      </c>
      <c r="R128" s="189">
        <f>Q128*H128</f>
        <v>0</v>
      </c>
      <c r="S128" s="189">
        <v>0</v>
      </c>
      <c r="T128" s="190">
        <f>S128*H128</f>
        <v>0</v>
      </c>
      <c r="AR128" s="22" t="s">
        <v>387</v>
      </c>
      <c r="AT128" s="22" t="s">
        <v>382</v>
      </c>
      <c r="AU128" s="22" t="s">
        <v>89</v>
      </c>
      <c r="AY128" s="22" t="s">
        <v>380</v>
      </c>
      <c r="BE128" s="191">
        <f>IF(N128="základní",J128,0)</f>
        <v>0</v>
      </c>
      <c r="BF128" s="191">
        <f>IF(N128="snížená",J128,0)</f>
        <v>0</v>
      </c>
      <c r="BG128" s="191">
        <f>IF(N128="zákl. přenesená",J128,0)</f>
        <v>0</v>
      </c>
      <c r="BH128" s="191">
        <f>IF(N128="sníž. přenesená",J128,0)</f>
        <v>0</v>
      </c>
      <c r="BI128" s="191">
        <f>IF(N128="nulová",J128,0)</f>
        <v>0</v>
      </c>
      <c r="BJ128" s="22" t="s">
        <v>24</v>
      </c>
      <c r="BK128" s="191">
        <f>ROUND(I128*H128,2)</f>
        <v>0</v>
      </c>
      <c r="BL128" s="22" t="s">
        <v>387</v>
      </c>
      <c r="BM128" s="22" t="s">
        <v>2648</v>
      </c>
    </row>
    <row r="129" spans="2:65" s="1" customFormat="1" ht="121.5">
      <c r="B129" s="39"/>
      <c r="D129" s="196" t="s">
        <v>389</v>
      </c>
      <c r="F129" s="197" t="s">
        <v>438</v>
      </c>
      <c r="I129" s="194"/>
      <c r="L129" s="39"/>
      <c r="M129" s="195"/>
      <c r="N129" s="40"/>
      <c r="O129" s="40"/>
      <c r="P129" s="40"/>
      <c r="Q129" s="40"/>
      <c r="R129" s="40"/>
      <c r="S129" s="40"/>
      <c r="T129" s="68"/>
      <c r="AT129" s="22" t="s">
        <v>389</v>
      </c>
      <c r="AU129" s="22" t="s">
        <v>89</v>
      </c>
    </row>
    <row r="130" spans="2:65" s="11" customFormat="1" ht="29.85" customHeight="1">
      <c r="B130" s="165"/>
      <c r="D130" s="176" t="s">
        <v>79</v>
      </c>
      <c r="E130" s="177" t="s">
        <v>395</v>
      </c>
      <c r="F130" s="177" t="s">
        <v>2649</v>
      </c>
      <c r="I130" s="168"/>
      <c r="J130" s="178">
        <f>BK130</f>
        <v>0</v>
      </c>
      <c r="L130" s="165"/>
      <c r="M130" s="170"/>
      <c r="N130" s="171"/>
      <c r="O130" s="171"/>
      <c r="P130" s="172">
        <f>SUM(P131:P140)</f>
        <v>0</v>
      </c>
      <c r="Q130" s="171"/>
      <c r="R130" s="172">
        <f>SUM(R131:R140)</f>
        <v>52.855761408000006</v>
      </c>
      <c r="S130" s="171"/>
      <c r="T130" s="173">
        <f>SUM(T131:T140)</f>
        <v>0</v>
      </c>
      <c r="AR130" s="166" t="s">
        <v>24</v>
      </c>
      <c r="AT130" s="174" t="s">
        <v>79</v>
      </c>
      <c r="AU130" s="174" t="s">
        <v>24</v>
      </c>
      <c r="AY130" s="166" t="s">
        <v>380</v>
      </c>
      <c r="BK130" s="175">
        <f>SUM(BK131:BK140)</f>
        <v>0</v>
      </c>
    </row>
    <row r="131" spans="2:65" s="1" customFormat="1" ht="31.5" customHeight="1">
      <c r="B131" s="179"/>
      <c r="C131" s="180" t="s">
        <v>446</v>
      </c>
      <c r="D131" s="180" t="s">
        <v>382</v>
      </c>
      <c r="E131" s="181" t="s">
        <v>474</v>
      </c>
      <c r="F131" s="182" t="s">
        <v>475</v>
      </c>
      <c r="G131" s="183" t="s">
        <v>436</v>
      </c>
      <c r="H131" s="184">
        <v>20.51</v>
      </c>
      <c r="I131" s="185"/>
      <c r="J131" s="186">
        <f>ROUND(I131*H131,2)</f>
        <v>0</v>
      </c>
      <c r="K131" s="182" t="s">
        <v>386</v>
      </c>
      <c r="L131" s="39"/>
      <c r="M131" s="187" t="s">
        <v>5</v>
      </c>
      <c r="N131" s="188" t="s">
        <v>51</v>
      </c>
      <c r="O131" s="40"/>
      <c r="P131" s="189">
        <f>O131*H131</f>
        <v>0</v>
      </c>
      <c r="Q131" s="189">
        <v>0.17511599999999999</v>
      </c>
      <c r="R131" s="189">
        <f>Q131*H131</f>
        <v>3.5916291600000001</v>
      </c>
      <c r="S131" s="189">
        <v>0</v>
      </c>
      <c r="T131" s="190">
        <f>S131*H131</f>
        <v>0</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2650</v>
      </c>
    </row>
    <row r="132" spans="2:65" s="1" customFormat="1" ht="148.5">
      <c r="B132" s="39"/>
      <c r="D132" s="192" t="s">
        <v>389</v>
      </c>
      <c r="F132" s="193" t="s">
        <v>477</v>
      </c>
      <c r="I132" s="194"/>
      <c r="L132" s="39"/>
      <c r="M132" s="195"/>
      <c r="N132" s="40"/>
      <c r="O132" s="40"/>
      <c r="P132" s="40"/>
      <c r="Q132" s="40"/>
      <c r="R132" s="40"/>
      <c r="S132" s="40"/>
      <c r="T132" s="68"/>
      <c r="AT132" s="22" t="s">
        <v>389</v>
      </c>
      <c r="AU132" s="22" t="s">
        <v>89</v>
      </c>
    </row>
    <row r="133" spans="2:65" s="1" customFormat="1" ht="31.5" customHeight="1">
      <c r="B133" s="179"/>
      <c r="C133" s="180" t="s">
        <v>451</v>
      </c>
      <c r="D133" s="180" t="s">
        <v>382</v>
      </c>
      <c r="E133" s="181" t="s">
        <v>483</v>
      </c>
      <c r="F133" s="182" t="s">
        <v>484</v>
      </c>
      <c r="G133" s="183" t="s">
        <v>436</v>
      </c>
      <c r="H133" s="184">
        <v>117.92</v>
      </c>
      <c r="I133" s="185"/>
      <c r="J133" s="186">
        <f>ROUND(I133*H133,2)</f>
        <v>0</v>
      </c>
      <c r="K133" s="182" t="s">
        <v>386</v>
      </c>
      <c r="L133" s="39"/>
      <c r="M133" s="187" t="s">
        <v>5</v>
      </c>
      <c r="N133" s="188" t="s">
        <v>51</v>
      </c>
      <c r="O133" s="40"/>
      <c r="P133" s="189">
        <f>O133*H133</f>
        <v>0</v>
      </c>
      <c r="Q133" s="189">
        <v>0.30380800000000002</v>
      </c>
      <c r="R133" s="189">
        <f>Q133*H133</f>
        <v>35.825039360000005</v>
      </c>
      <c r="S133" s="189">
        <v>0</v>
      </c>
      <c r="T133" s="190">
        <f>S133*H133</f>
        <v>0</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2651</v>
      </c>
    </row>
    <row r="134" spans="2:65" s="1" customFormat="1" ht="148.5">
      <c r="B134" s="39"/>
      <c r="D134" s="192" t="s">
        <v>389</v>
      </c>
      <c r="F134" s="193" t="s">
        <v>477</v>
      </c>
      <c r="I134" s="194"/>
      <c r="L134" s="39"/>
      <c r="M134" s="195"/>
      <c r="N134" s="40"/>
      <c r="O134" s="40"/>
      <c r="P134" s="40"/>
      <c r="Q134" s="40"/>
      <c r="R134" s="40"/>
      <c r="S134" s="40"/>
      <c r="T134" s="68"/>
      <c r="AT134" s="22" t="s">
        <v>389</v>
      </c>
      <c r="AU134" s="22" t="s">
        <v>89</v>
      </c>
    </row>
    <row r="135" spans="2:65" s="1" customFormat="1" ht="31.5" customHeight="1">
      <c r="B135" s="179"/>
      <c r="C135" s="180" t="s">
        <v>11</v>
      </c>
      <c r="D135" s="180" t="s">
        <v>382</v>
      </c>
      <c r="E135" s="181" t="s">
        <v>490</v>
      </c>
      <c r="F135" s="182" t="s">
        <v>491</v>
      </c>
      <c r="G135" s="183" t="s">
        <v>470</v>
      </c>
      <c r="H135" s="184">
        <v>10</v>
      </c>
      <c r="I135" s="185"/>
      <c r="J135" s="186">
        <f>ROUND(I135*H135,2)</f>
        <v>0</v>
      </c>
      <c r="K135" s="182" t="s">
        <v>386</v>
      </c>
      <c r="L135" s="39"/>
      <c r="M135" s="187" t="s">
        <v>5</v>
      </c>
      <c r="N135" s="188" t="s">
        <v>51</v>
      </c>
      <c r="O135" s="40"/>
      <c r="P135" s="189">
        <f>O135*H135</f>
        <v>0</v>
      </c>
      <c r="Q135" s="189">
        <v>2.3207499999999999E-2</v>
      </c>
      <c r="R135" s="189">
        <f>Q135*H135</f>
        <v>0.23207499999999998</v>
      </c>
      <c r="S135" s="189">
        <v>0</v>
      </c>
      <c r="T135" s="190">
        <f>S135*H135</f>
        <v>0</v>
      </c>
      <c r="AR135" s="22" t="s">
        <v>387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387</v>
      </c>
      <c r="BM135" s="22" t="s">
        <v>2652</v>
      </c>
    </row>
    <row r="136" spans="2:65" s="1" customFormat="1" ht="297">
      <c r="B136" s="39"/>
      <c r="D136" s="192" t="s">
        <v>389</v>
      </c>
      <c r="F136" s="193" t="s">
        <v>493</v>
      </c>
      <c r="I136" s="194"/>
      <c r="L136" s="39"/>
      <c r="M136" s="195"/>
      <c r="N136" s="40"/>
      <c r="O136" s="40"/>
      <c r="P136" s="40"/>
      <c r="Q136" s="40"/>
      <c r="R136" s="40"/>
      <c r="S136" s="40"/>
      <c r="T136" s="68"/>
      <c r="AT136" s="22" t="s">
        <v>389</v>
      </c>
      <c r="AU136" s="22" t="s">
        <v>89</v>
      </c>
    </row>
    <row r="137" spans="2:65" s="1" customFormat="1" ht="31.5" customHeight="1">
      <c r="B137" s="179"/>
      <c r="C137" s="180" t="s">
        <v>462</v>
      </c>
      <c r="D137" s="180" t="s">
        <v>382</v>
      </c>
      <c r="E137" s="181" t="s">
        <v>559</v>
      </c>
      <c r="F137" s="182" t="s">
        <v>560</v>
      </c>
      <c r="G137" s="183" t="s">
        <v>436</v>
      </c>
      <c r="H137" s="184">
        <v>2.637</v>
      </c>
      <c r="I137" s="185"/>
      <c r="J137" s="186">
        <f>ROUND(I137*H137,2)</f>
        <v>0</v>
      </c>
      <c r="K137" s="182" t="s">
        <v>386</v>
      </c>
      <c r="L137" s="39"/>
      <c r="M137" s="187" t="s">
        <v>5</v>
      </c>
      <c r="N137" s="188" t="s">
        <v>51</v>
      </c>
      <c r="O137" s="40"/>
      <c r="P137" s="189">
        <f>O137*H137</f>
        <v>0</v>
      </c>
      <c r="Q137" s="189">
        <v>9.2319999999999999E-2</v>
      </c>
      <c r="R137" s="189">
        <f>Q137*H137</f>
        <v>0.24344784</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2653</v>
      </c>
    </row>
    <row r="138" spans="2:65" s="1" customFormat="1" ht="27">
      <c r="B138" s="39"/>
      <c r="D138" s="192" t="s">
        <v>389</v>
      </c>
      <c r="F138" s="193" t="s">
        <v>562</v>
      </c>
      <c r="I138" s="194"/>
      <c r="L138" s="39"/>
      <c r="M138" s="195"/>
      <c r="N138" s="40"/>
      <c r="O138" s="40"/>
      <c r="P138" s="40"/>
      <c r="Q138" s="40"/>
      <c r="R138" s="40"/>
      <c r="S138" s="40"/>
      <c r="T138" s="68"/>
      <c r="AT138" s="22" t="s">
        <v>389</v>
      </c>
      <c r="AU138" s="22" t="s">
        <v>89</v>
      </c>
    </row>
    <row r="139" spans="2:65" s="1" customFormat="1" ht="31.5" customHeight="1">
      <c r="B139" s="179"/>
      <c r="C139" s="180" t="s">
        <v>467</v>
      </c>
      <c r="D139" s="180" t="s">
        <v>382</v>
      </c>
      <c r="E139" s="181" t="s">
        <v>564</v>
      </c>
      <c r="F139" s="182" t="s">
        <v>565</v>
      </c>
      <c r="G139" s="183" t="s">
        <v>436</v>
      </c>
      <c r="H139" s="184">
        <v>111.096</v>
      </c>
      <c r="I139" s="185"/>
      <c r="J139" s="186">
        <f>ROUND(I139*H139,2)</f>
        <v>0</v>
      </c>
      <c r="K139" s="182" t="s">
        <v>386</v>
      </c>
      <c r="L139" s="39"/>
      <c r="M139" s="187" t="s">
        <v>5</v>
      </c>
      <c r="N139" s="188" t="s">
        <v>51</v>
      </c>
      <c r="O139" s="40"/>
      <c r="P139" s="189">
        <f>O139*H139</f>
        <v>0</v>
      </c>
      <c r="Q139" s="189">
        <v>0.116688</v>
      </c>
      <c r="R139" s="189">
        <f>Q139*H139</f>
        <v>12.963570048000001</v>
      </c>
      <c r="S139" s="189">
        <v>0</v>
      </c>
      <c r="T139" s="190">
        <f>S139*H139</f>
        <v>0</v>
      </c>
      <c r="AR139" s="22" t="s">
        <v>387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387</v>
      </c>
      <c r="BM139" s="22" t="s">
        <v>2654</v>
      </c>
    </row>
    <row r="140" spans="2:65" s="1" customFormat="1" ht="27">
      <c r="B140" s="39"/>
      <c r="D140" s="196" t="s">
        <v>389</v>
      </c>
      <c r="F140" s="197" t="s">
        <v>562</v>
      </c>
      <c r="I140" s="194"/>
      <c r="L140" s="39"/>
      <c r="M140" s="195"/>
      <c r="N140" s="40"/>
      <c r="O140" s="40"/>
      <c r="P140" s="40"/>
      <c r="Q140" s="40"/>
      <c r="R140" s="40"/>
      <c r="S140" s="40"/>
      <c r="T140" s="68"/>
      <c r="AT140" s="22" t="s">
        <v>389</v>
      </c>
      <c r="AU140" s="22" t="s">
        <v>89</v>
      </c>
    </row>
    <row r="141" spans="2:65" s="11" customFormat="1" ht="29.85" customHeight="1">
      <c r="B141" s="165"/>
      <c r="D141" s="176" t="s">
        <v>79</v>
      </c>
      <c r="E141" s="177" t="s">
        <v>407</v>
      </c>
      <c r="F141" s="177" t="s">
        <v>1879</v>
      </c>
      <c r="I141" s="168"/>
      <c r="J141" s="178">
        <f>BK141</f>
        <v>0</v>
      </c>
      <c r="L141" s="165"/>
      <c r="M141" s="170"/>
      <c r="N141" s="171"/>
      <c r="O141" s="171"/>
      <c r="P141" s="172">
        <f>SUM(P142:P172)</f>
        <v>0</v>
      </c>
      <c r="Q141" s="171"/>
      <c r="R141" s="172">
        <f>SUM(R142:R172)</f>
        <v>40.285482280638398</v>
      </c>
      <c r="S141" s="171"/>
      <c r="T141" s="173">
        <f>SUM(T142:T172)</f>
        <v>0</v>
      </c>
      <c r="AR141" s="166" t="s">
        <v>24</v>
      </c>
      <c r="AT141" s="174" t="s">
        <v>79</v>
      </c>
      <c r="AU141" s="174" t="s">
        <v>24</v>
      </c>
      <c r="AY141" s="166" t="s">
        <v>380</v>
      </c>
      <c r="BK141" s="175">
        <f>SUM(BK142:BK172)</f>
        <v>0</v>
      </c>
    </row>
    <row r="142" spans="2:65" s="1" customFormat="1" ht="31.5" customHeight="1">
      <c r="B142" s="179"/>
      <c r="C142" s="180" t="s">
        <v>473</v>
      </c>
      <c r="D142" s="180" t="s">
        <v>382</v>
      </c>
      <c r="E142" s="181" t="s">
        <v>583</v>
      </c>
      <c r="F142" s="182" t="s">
        <v>584</v>
      </c>
      <c r="G142" s="183" t="s">
        <v>436</v>
      </c>
      <c r="H142" s="184">
        <v>286</v>
      </c>
      <c r="I142" s="185"/>
      <c r="J142" s="186">
        <f>ROUND(I142*H142,2)</f>
        <v>0</v>
      </c>
      <c r="K142" s="182" t="s">
        <v>386</v>
      </c>
      <c r="L142" s="39"/>
      <c r="M142" s="187" t="s">
        <v>5</v>
      </c>
      <c r="N142" s="188" t="s">
        <v>51</v>
      </c>
      <c r="O142" s="40"/>
      <c r="P142" s="189">
        <f>O142*H142</f>
        <v>0</v>
      </c>
      <c r="Q142" s="189">
        <v>1.6279999999999999E-2</v>
      </c>
      <c r="R142" s="189">
        <f>Q142*H142</f>
        <v>4.6560800000000002</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2655</v>
      </c>
    </row>
    <row r="143" spans="2:65" s="1" customFormat="1" ht="67.5">
      <c r="B143" s="39"/>
      <c r="D143" s="192" t="s">
        <v>389</v>
      </c>
      <c r="F143" s="193" t="s">
        <v>581</v>
      </c>
      <c r="I143" s="194"/>
      <c r="L143" s="39"/>
      <c r="M143" s="195"/>
      <c r="N143" s="40"/>
      <c r="O143" s="40"/>
      <c r="P143" s="40"/>
      <c r="Q143" s="40"/>
      <c r="R143" s="40"/>
      <c r="S143" s="40"/>
      <c r="T143" s="68"/>
      <c r="AT143" s="22" t="s">
        <v>389</v>
      </c>
      <c r="AU143" s="22" t="s">
        <v>89</v>
      </c>
    </row>
    <row r="144" spans="2:65" s="1" customFormat="1" ht="31.5" customHeight="1">
      <c r="B144" s="179"/>
      <c r="C144" s="180" t="s">
        <v>478</v>
      </c>
      <c r="D144" s="180" t="s">
        <v>382</v>
      </c>
      <c r="E144" s="181" t="s">
        <v>2656</v>
      </c>
      <c r="F144" s="182" t="s">
        <v>2657</v>
      </c>
      <c r="G144" s="183" t="s">
        <v>436</v>
      </c>
      <c r="H144" s="184">
        <v>9.1349999999999998</v>
      </c>
      <c r="I144" s="185"/>
      <c r="J144" s="186">
        <f>ROUND(I144*H144,2)</f>
        <v>0</v>
      </c>
      <c r="K144" s="182" t="s">
        <v>386</v>
      </c>
      <c r="L144" s="39"/>
      <c r="M144" s="187" t="s">
        <v>5</v>
      </c>
      <c r="N144" s="188" t="s">
        <v>51</v>
      </c>
      <c r="O144" s="40"/>
      <c r="P144" s="189">
        <f>O144*H144</f>
        <v>0</v>
      </c>
      <c r="Q144" s="189">
        <v>9.4638399999999994E-3</v>
      </c>
      <c r="R144" s="189">
        <f>Q144*H144</f>
        <v>8.6452178399999996E-2</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2658</v>
      </c>
    </row>
    <row r="145" spans="2:65" s="1" customFormat="1" ht="162">
      <c r="B145" s="39"/>
      <c r="D145" s="192" t="s">
        <v>389</v>
      </c>
      <c r="F145" s="193" t="s">
        <v>591</v>
      </c>
      <c r="I145" s="194"/>
      <c r="L145" s="39"/>
      <c r="M145" s="195"/>
      <c r="N145" s="40"/>
      <c r="O145" s="40"/>
      <c r="P145" s="40"/>
      <c r="Q145" s="40"/>
      <c r="R145" s="40"/>
      <c r="S145" s="40"/>
      <c r="T145" s="68"/>
      <c r="AT145" s="22" t="s">
        <v>389</v>
      </c>
      <c r="AU145" s="22" t="s">
        <v>89</v>
      </c>
    </row>
    <row r="146" spans="2:65" s="1" customFormat="1" ht="22.5" customHeight="1">
      <c r="B146" s="179"/>
      <c r="C146" s="206" t="s">
        <v>482</v>
      </c>
      <c r="D146" s="206" t="s">
        <v>456</v>
      </c>
      <c r="E146" s="207" t="s">
        <v>2659</v>
      </c>
      <c r="F146" s="208" t="s">
        <v>2660</v>
      </c>
      <c r="G146" s="209" t="s">
        <v>436</v>
      </c>
      <c r="H146" s="210">
        <v>9.3179999999999996</v>
      </c>
      <c r="I146" s="211"/>
      <c r="J146" s="212">
        <f>ROUND(I146*H146,2)</f>
        <v>0</v>
      </c>
      <c r="K146" s="208" t="s">
        <v>386</v>
      </c>
      <c r="L146" s="213"/>
      <c r="M146" s="214" t="s">
        <v>5</v>
      </c>
      <c r="N146" s="215" t="s">
        <v>51</v>
      </c>
      <c r="O146" s="40"/>
      <c r="P146" s="189">
        <f>O146*H146</f>
        <v>0</v>
      </c>
      <c r="Q146" s="189">
        <v>1.4999999999999999E-2</v>
      </c>
      <c r="R146" s="189">
        <f>Q146*H146</f>
        <v>0.13976999999999998</v>
      </c>
      <c r="S146" s="189">
        <v>0</v>
      </c>
      <c r="T146" s="190">
        <f>S146*H146</f>
        <v>0</v>
      </c>
      <c r="AR146" s="22" t="s">
        <v>417</v>
      </c>
      <c r="AT146" s="22" t="s">
        <v>456</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2661</v>
      </c>
    </row>
    <row r="147" spans="2:65" s="1" customFormat="1" ht="31.5" customHeight="1">
      <c r="B147" s="179"/>
      <c r="C147" s="180" t="s">
        <v>10</v>
      </c>
      <c r="D147" s="180" t="s">
        <v>382</v>
      </c>
      <c r="E147" s="181" t="s">
        <v>608</v>
      </c>
      <c r="F147" s="182" t="s">
        <v>609</v>
      </c>
      <c r="G147" s="183" t="s">
        <v>436</v>
      </c>
      <c r="H147" s="184">
        <v>71.555999999999997</v>
      </c>
      <c r="I147" s="185"/>
      <c r="J147" s="186">
        <f>ROUND(I147*H147,2)</f>
        <v>0</v>
      </c>
      <c r="K147" s="182" t="s">
        <v>386</v>
      </c>
      <c r="L147" s="39"/>
      <c r="M147" s="187" t="s">
        <v>5</v>
      </c>
      <c r="N147" s="188" t="s">
        <v>51</v>
      </c>
      <c r="O147" s="40"/>
      <c r="P147" s="189">
        <f>O147*H147</f>
        <v>0</v>
      </c>
      <c r="Q147" s="189">
        <v>8.2504799999999993E-3</v>
      </c>
      <c r="R147" s="189">
        <f>Q147*H147</f>
        <v>0.59037134687999993</v>
      </c>
      <c r="S147" s="189">
        <v>0</v>
      </c>
      <c r="T147" s="190">
        <f>S147*H147</f>
        <v>0</v>
      </c>
      <c r="AR147" s="22" t="s">
        <v>387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387</v>
      </c>
      <c r="BM147" s="22" t="s">
        <v>2662</v>
      </c>
    </row>
    <row r="148" spans="2:65" s="1" customFormat="1" ht="162">
      <c r="B148" s="39"/>
      <c r="D148" s="192" t="s">
        <v>389</v>
      </c>
      <c r="F148" s="193" t="s">
        <v>591</v>
      </c>
      <c r="I148" s="194"/>
      <c r="L148" s="39"/>
      <c r="M148" s="195"/>
      <c r="N148" s="40"/>
      <c r="O148" s="40"/>
      <c r="P148" s="40"/>
      <c r="Q148" s="40"/>
      <c r="R148" s="40"/>
      <c r="S148" s="40"/>
      <c r="T148" s="68"/>
      <c r="AT148" s="22" t="s">
        <v>389</v>
      </c>
      <c r="AU148" s="22" t="s">
        <v>89</v>
      </c>
    </row>
    <row r="149" spans="2:65" s="1" customFormat="1" ht="22.5" customHeight="1">
      <c r="B149" s="179"/>
      <c r="C149" s="206" t="s">
        <v>489</v>
      </c>
      <c r="D149" s="206" t="s">
        <v>456</v>
      </c>
      <c r="E149" s="207" t="s">
        <v>617</v>
      </c>
      <c r="F149" s="208" t="s">
        <v>2663</v>
      </c>
      <c r="G149" s="209" t="s">
        <v>436</v>
      </c>
      <c r="H149" s="210">
        <v>72.986999999999995</v>
      </c>
      <c r="I149" s="211"/>
      <c r="J149" s="212">
        <f>ROUND(I149*H149,2)</f>
        <v>0</v>
      </c>
      <c r="K149" s="208" t="s">
        <v>5</v>
      </c>
      <c r="L149" s="213"/>
      <c r="M149" s="214" t="s">
        <v>5</v>
      </c>
      <c r="N149" s="215" t="s">
        <v>51</v>
      </c>
      <c r="O149" s="40"/>
      <c r="P149" s="189">
        <f>O149*H149</f>
        <v>0</v>
      </c>
      <c r="Q149" s="189">
        <v>2.3999999999999998E-3</v>
      </c>
      <c r="R149" s="189">
        <f>Q149*H149</f>
        <v>0.17516879999999999</v>
      </c>
      <c r="S149" s="189">
        <v>0</v>
      </c>
      <c r="T149" s="190">
        <f>S149*H149</f>
        <v>0</v>
      </c>
      <c r="AR149" s="22" t="s">
        <v>417</v>
      </c>
      <c r="AT149" s="22" t="s">
        <v>456</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387</v>
      </c>
      <c r="BM149" s="22" t="s">
        <v>2664</v>
      </c>
    </row>
    <row r="150" spans="2:65" s="1" customFormat="1" ht="31.5" customHeight="1">
      <c r="B150" s="179"/>
      <c r="C150" s="180" t="s">
        <v>494</v>
      </c>
      <c r="D150" s="180" t="s">
        <v>382</v>
      </c>
      <c r="E150" s="181" t="s">
        <v>622</v>
      </c>
      <c r="F150" s="182" t="s">
        <v>623</v>
      </c>
      <c r="G150" s="183" t="s">
        <v>436</v>
      </c>
      <c r="H150" s="184">
        <v>183.22300000000001</v>
      </c>
      <c r="I150" s="185"/>
      <c r="J150" s="186">
        <f>ROUND(I150*H150,2)</f>
        <v>0</v>
      </c>
      <c r="K150" s="182" t="s">
        <v>386</v>
      </c>
      <c r="L150" s="39"/>
      <c r="M150" s="187" t="s">
        <v>5</v>
      </c>
      <c r="N150" s="188" t="s">
        <v>51</v>
      </c>
      <c r="O150" s="40"/>
      <c r="P150" s="189">
        <f>O150*H150</f>
        <v>0</v>
      </c>
      <c r="Q150" s="189">
        <v>8.3125600000000001E-3</v>
      </c>
      <c r="R150" s="189">
        <f>Q150*H150</f>
        <v>1.5230521808800002</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2665</v>
      </c>
    </row>
    <row r="151" spans="2:65" s="1" customFormat="1" ht="162">
      <c r="B151" s="39"/>
      <c r="D151" s="192" t="s">
        <v>389</v>
      </c>
      <c r="F151" s="193" t="s">
        <v>591</v>
      </c>
      <c r="I151" s="194"/>
      <c r="L151" s="39"/>
      <c r="M151" s="195"/>
      <c r="N151" s="40"/>
      <c r="O151" s="40"/>
      <c r="P151" s="40"/>
      <c r="Q151" s="40"/>
      <c r="R151" s="40"/>
      <c r="S151" s="40"/>
      <c r="T151" s="68"/>
      <c r="AT151" s="22" t="s">
        <v>389</v>
      </c>
      <c r="AU151" s="22" t="s">
        <v>89</v>
      </c>
    </row>
    <row r="152" spans="2:65" s="1" customFormat="1" ht="22.5" customHeight="1">
      <c r="B152" s="179"/>
      <c r="C152" s="206" t="s">
        <v>498</v>
      </c>
      <c r="D152" s="206" t="s">
        <v>456</v>
      </c>
      <c r="E152" s="207" t="s">
        <v>626</v>
      </c>
      <c r="F152" s="208" t="s">
        <v>627</v>
      </c>
      <c r="G152" s="209" t="s">
        <v>436</v>
      </c>
      <c r="H152" s="210">
        <v>191.995</v>
      </c>
      <c r="I152" s="211"/>
      <c r="J152" s="212">
        <f>ROUND(I152*H152,2)</f>
        <v>0</v>
      </c>
      <c r="K152" s="208" t="s">
        <v>386</v>
      </c>
      <c r="L152" s="213"/>
      <c r="M152" s="214" t="s">
        <v>5</v>
      </c>
      <c r="N152" s="215" t="s">
        <v>51</v>
      </c>
      <c r="O152" s="40"/>
      <c r="P152" s="189">
        <f>O152*H152</f>
        <v>0</v>
      </c>
      <c r="Q152" s="189">
        <v>2.0400000000000001E-3</v>
      </c>
      <c r="R152" s="189">
        <f>Q152*H152</f>
        <v>0.39166980000000001</v>
      </c>
      <c r="S152" s="189">
        <v>0</v>
      </c>
      <c r="T152" s="190">
        <f>S152*H152</f>
        <v>0</v>
      </c>
      <c r="AR152" s="22" t="s">
        <v>417</v>
      </c>
      <c r="AT152" s="22" t="s">
        <v>456</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2666</v>
      </c>
    </row>
    <row r="153" spans="2:65" s="1" customFormat="1" ht="27">
      <c r="B153" s="39"/>
      <c r="D153" s="192" t="s">
        <v>535</v>
      </c>
      <c r="F153" s="193" t="s">
        <v>605</v>
      </c>
      <c r="I153" s="194"/>
      <c r="L153" s="39"/>
      <c r="M153" s="195"/>
      <c r="N153" s="40"/>
      <c r="O153" s="40"/>
      <c r="P153" s="40"/>
      <c r="Q153" s="40"/>
      <c r="R153" s="40"/>
      <c r="S153" s="40"/>
      <c r="T153" s="68"/>
      <c r="AT153" s="22" t="s">
        <v>535</v>
      </c>
      <c r="AU153" s="22" t="s">
        <v>89</v>
      </c>
    </row>
    <row r="154" spans="2:65" s="1" customFormat="1" ht="22.5" customHeight="1">
      <c r="B154" s="179"/>
      <c r="C154" s="180" t="s">
        <v>502</v>
      </c>
      <c r="D154" s="180" t="s">
        <v>382</v>
      </c>
      <c r="E154" s="181" t="s">
        <v>631</v>
      </c>
      <c r="F154" s="182" t="s">
        <v>632</v>
      </c>
      <c r="G154" s="183" t="s">
        <v>443</v>
      </c>
      <c r="H154" s="184">
        <v>51.41</v>
      </c>
      <c r="I154" s="185"/>
      <c r="J154" s="186">
        <f>ROUND(I154*H154,2)</f>
        <v>0</v>
      </c>
      <c r="K154" s="182" t="s">
        <v>386</v>
      </c>
      <c r="L154" s="39"/>
      <c r="M154" s="187" t="s">
        <v>5</v>
      </c>
      <c r="N154" s="188" t="s">
        <v>51</v>
      </c>
      <c r="O154" s="40"/>
      <c r="P154" s="189">
        <f>O154*H154</f>
        <v>0</v>
      </c>
      <c r="Q154" s="189">
        <v>6.0000000000000002E-5</v>
      </c>
      <c r="R154" s="189">
        <f>Q154*H154</f>
        <v>3.0845999999999998E-3</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2667</v>
      </c>
    </row>
    <row r="155" spans="2:65" s="1" customFormat="1" ht="67.5">
      <c r="B155" s="39"/>
      <c r="D155" s="192" t="s">
        <v>389</v>
      </c>
      <c r="F155" s="193" t="s">
        <v>634</v>
      </c>
      <c r="I155" s="194"/>
      <c r="L155" s="39"/>
      <c r="M155" s="195"/>
      <c r="N155" s="40"/>
      <c r="O155" s="40"/>
      <c r="P155" s="40"/>
      <c r="Q155" s="40"/>
      <c r="R155" s="40"/>
      <c r="S155" s="40"/>
      <c r="T155" s="68"/>
      <c r="AT155" s="22" t="s">
        <v>389</v>
      </c>
      <c r="AU155" s="22" t="s">
        <v>89</v>
      </c>
    </row>
    <row r="156" spans="2:65" s="1" customFormat="1" ht="22.5" customHeight="1">
      <c r="B156" s="179"/>
      <c r="C156" s="206" t="s">
        <v>506</v>
      </c>
      <c r="D156" s="206" t="s">
        <v>456</v>
      </c>
      <c r="E156" s="207" t="s">
        <v>636</v>
      </c>
      <c r="F156" s="208" t="s">
        <v>637</v>
      </c>
      <c r="G156" s="209" t="s">
        <v>443</v>
      </c>
      <c r="H156" s="210">
        <v>56.54</v>
      </c>
      <c r="I156" s="211"/>
      <c r="J156" s="212">
        <f>ROUND(I156*H156,2)</f>
        <v>0</v>
      </c>
      <c r="K156" s="208" t="s">
        <v>386</v>
      </c>
      <c r="L156" s="213"/>
      <c r="M156" s="214" t="s">
        <v>5</v>
      </c>
      <c r="N156" s="215" t="s">
        <v>51</v>
      </c>
      <c r="O156" s="40"/>
      <c r="P156" s="189">
        <f>O156*H156</f>
        <v>0</v>
      </c>
      <c r="Q156" s="189">
        <v>4.6000000000000001E-4</v>
      </c>
      <c r="R156" s="189">
        <f>Q156*H156</f>
        <v>2.6008400000000001E-2</v>
      </c>
      <c r="S156" s="189">
        <v>0</v>
      </c>
      <c r="T156" s="190">
        <f>S156*H156</f>
        <v>0</v>
      </c>
      <c r="AR156" s="22" t="s">
        <v>417</v>
      </c>
      <c r="AT156" s="22" t="s">
        <v>456</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2668</v>
      </c>
    </row>
    <row r="157" spans="2:65" s="1" customFormat="1" ht="31.5" customHeight="1">
      <c r="B157" s="179"/>
      <c r="C157" s="180" t="s">
        <v>510</v>
      </c>
      <c r="D157" s="180" t="s">
        <v>382</v>
      </c>
      <c r="E157" s="181" t="s">
        <v>640</v>
      </c>
      <c r="F157" s="182" t="s">
        <v>641</v>
      </c>
      <c r="G157" s="183" t="s">
        <v>443</v>
      </c>
      <c r="H157" s="184">
        <v>224.6</v>
      </c>
      <c r="I157" s="185"/>
      <c r="J157" s="186">
        <f>ROUND(I157*H157,2)</f>
        <v>0</v>
      </c>
      <c r="K157" s="182" t="s">
        <v>386</v>
      </c>
      <c r="L157" s="39"/>
      <c r="M157" s="187" t="s">
        <v>5</v>
      </c>
      <c r="N157" s="188" t="s">
        <v>51</v>
      </c>
      <c r="O157" s="40"/>
      <c r="P157" s="189">
        <f>O157*H157</f>
        <v>0</v>
      </c>
      <c r="Q157" s="189">
        <v>2.5017000000000003E-4</v>
      </c>
      <c r="R157" s="189">
        <f>Q157*H157</f>
        <v>5.6188182000000003E-2</v>
      </c>
      <c r="S157" s="189">
        <v>0</v>
      </c>
      <c r="T157" s="190">
        <f>S157*H157</f>
        <v>0</v>
      </c>
      <c r="AR157" s="22" t="s">
        <v>387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387</v>
      </c>
      <c r="BM157" s="22" t="s">
        <v>2669</v>
      </c>
    </row>
    <row r="158" spans="2:65" s="1" customFormat="1" ht="67.5">
      <c r="B158" s="39"/>
      <c r="D158" s="192" t="s">
        <v>389</v>
      </c>
      <c r="F158" s="193" t="s">
        <v>634</v>
      </c>
      <c r="I158" s="194"/>
      <c r="L158" s="39"/>
      <c r="M158" s="195"/>
      <c r="N158" s="40"/>
      <c r="O158" s="40"/>
      <c r="P158" s="40"/>
      <c r="Q158" s="40"/>
      <c r="R158" s="40"/>
      <c r="S158" s="40"/>
      <c r="T158" s="68"/>
      <c r="AT158" s="22" t="s">
        <v>389</v>
      </c>
      <c r="AU158" s="22" t="s">
        <v>89</v>
      </c>
    </row>
    <row r="159" spans="2:65" s="1" customFormat="1" ht="22.5" customHeight="1">
      <c r="B159" s="179"/>
      <c r="C159" s="206" t="s">
        <v>514</v>
      </c>
      <c r="D159" s="206" t="s">
        <v>456</v>
      </c>
      <c r="E159" s="207" t="s">
        <v>644</v>
      </c>
      <c r="F159" s="208" t="s">
        <v>645</v>
      </c>
      <c r="G159" s="209" t="s">
        <v>443</v>
      </c>
      <c r="H159" s="210">
        <v>81.344999999999999</v>
      </c>
      <c r="I159" s="211"/>
      <c r="J159" s="212">
        <f>ROUND(I159*H159,2)</f>
        <v>0</v>
      </c>
      <c r="K159" s="208" t="s">
        <v>386</v>
      </c>
      <c r="L159" s="213"/>
      <c r="M159" s="214" t="s">
        <v>5</v>
      </c>
      <c r="N159" s="215" t="s">
        <v>51</v>
      </c>
      <c r="O159" s="40"/>
      <c r="P159" s="189">
        <f>O159*H159</f>
        <v>0</v>
      </c>
      <c r="Q159" s="189">
        <v>3.0000000000000001E-5</v>
      </c>
      <c r="R159" s="189">
        <f>Q159*H159</f>
        <v>2.44035E-3</v>
      </c>
      <c r="S159" s="189">
        <v>0</v>
      </c>
      <c r="T159" s="190">
        <f>S159*H159</f>
        <v>0</v>
      </c>
      <c r="AR159" s="22" t="s">
        <v>417</v>
      </c>
      <c r="AT159" s="22" t="s">
        <v>456</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387</v>
      </c>
      <c r="BM159" s="22" t="s">
        <v>2670</v>
      </c>
    </row>
    <row r="160" spans="2:65" s="1" customFormat="1" ht="22.5" customHeight="1">
      <c r="B160" s="179"/>
      <c r="C160" s="206" t="s">
        <v>518</v>
      </c>
      <c r="D160" s="206" t="s">
        <v>456</v>
      </c>
      <c r="E160" s="207" t="s">
        <v>648</v>
      </c>
      <c r="F160" s="208" t="s">
        <v>649</v>
      </c>
      <c r="G160" s="209" t="s">
        <v>443</v>
      </c>
      <c r="H160" s="210">
        <v>130.13</v>
      </c>
      <c r="I160" s="211"/>
      <c r="J160" s="212">
        <f>ROUND(I160*H160,2)</f>
        <v>0</v>
      </c>
      <c r="K160" s="208" t="s">
        <v>386</v>
      </c>
      <c r="L160" s="213"/>
      <c r="M160" s="214" t="s">
        <v>5</v>
      </c>
      <c r="N160" s="215" t="s">
        <v>51</v>
      </c>
      <c r="O160" s="40"/>
      <c r="P160" s="189">
        <f>O160*H160</f>
        <v>0</v>
      </c>
      <c r="Q160" s="189">
        <v>3.0000000000000001E-5</v>
      </c>
      <c r="R160" s="189">
        <f>Q160*H160</f>
        <v>3.9039000000000001E-3</v>
      </c>
      <c r="S160" s="189">
        <v>0</v>
      </c>
      <c r="T160" s="190">
        <f>S160*H160</f>
        <v>0</v>
      </c>
      <c r="AR160" s="22" t="s">
        <v>417</v>
      </c>
      <c r="AT160" s="22" t="s">
        <v>456</v>
      </c>
      <c r="AU160" s="22" t="s">
        <v>89</v>
      </c>
      <c r="AY160" s="22" t="s">
        <v>380</v>
      </c>
      <c r="BE160" s="191">
        <f>IF(N160="základní",J160,0)</f>
        <v>0</v>
      </c>
      <c r="BF160" s="191">
        <f>IF(N160="snížená",J160,0)</f>
        <v>0</v>
      </c>
      <c r="BG160" s="191">
        <f>IF(N160="zákl. přenesená",J160,0)</f>
        <v>0</v>
      </c>
      <c r="BH160" s="191">
        <f>IF(N160="sníž. přenesená",J160,0)</f>
        <v>0</v>
      </c>
      <c r="BI160" s="191">
        <f>IF(N160="nulová",J160,0)</f>
        <v>0</v>
      </c>
      <c r="BJ160" s="22" t="s">
        <v>24</v>
      </c>
      <c r="BK160" s="191">
        <f>ROUND(I160*H160,2)</f>
        <v>0</v>
      </c>
      <c r="BL160" s="22" t="s">
        <v>387</v>
      </c>
      <c r="BM160" s="22" t="s">
        <v>2671</v>
      </c>
    </row>
    <row r="161" spans="2:65" s="1" customFormat="1" ht="27">
      <c r="B161" s="39"/>
      <c r="D161" s="192" t="s">
        <v>535</v>
      </c>
      <c r="F161" s="193" t="s">
        <v>651</v>
      </c>
      <c r="I161" s="194"/>
      <c r="L161" s="39"/>
      <c r="M161" s="195"/>
      <c r="N161" s="40"/>
      <c r="O161" s="40"/>
      <c r="P161" s="40"/>
      <c r="Q161" s="40"/>
      <c r="R161" s="40"/>
      <c r="S161" s="40"/>
      <c r="T161" s="68"/>
      <c r="AT161" s="22" t="s">
        <v>535</v>
      </c>
      <c r="AU161" s="22" t="s">
        <v>89</v>
      </c>
    </row>
    <row r="162" spans="2:65" s="1" customFormat="1" ht="22.5" customHeight="1">
      <c r="B162" s="179"/>
      <c r="C162" s="206" t="s">
        <v>522</v>
      </c>
      <c r="D162" s="206" t="s">
        <v>456</v>
      </c>
      <c r="E162" s="207" t="s">
        <v>653</v>
      </c>
      <c r="F162" s="208" t="s">
        <v>654</v>
      </c>
      <c r="G162" s="209" t="s">
        <v>443</v>
      </c>
      <c r="H162" s="210">
        <v>27.004999999999999</v>
      </c>
      <c r="I162" s="211"/>
      <c r="J162" s="212">
        <f>ROUND(I162*H162,2)</f>
        <v>0</v>
      </c>
      <c r="K162" s="208" t="s">
        <v>459</v>
      </c>
      <c r="L162" s="213"/>
      <c r="M162" s="214" t="s">
        <v>5</v>
      </c>
      <c r="N162" s="215" t="s">
        <v>51</v>
      </c>
      <c r="O162" s="40"/>
      <c r="P162" s="189">
        <f>O162*H162</f>
        <v>0</v>
      </c>
      <c r="Q162" s="189">
        <v>4.0000000000000002E-4</v>
      </c>
      <c r="R162" s="189">
        <f>Q162*H162</f>
        <v>1.0802000000000001E-2</v>
      </c>
      <c r="S162" s="189">
        <v>0</v>
      </c>
      <c r="T162" s="190">
        <f>S162*H162</f>
        <v>0</v>
      </c>
      <c r="AR162" s="22" t="s">
        <v>417</v>
      </c>
      <c r="AT162" s="22" t="s">
        <v>456</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2672</v>
      </c>
    </row>
    <row r="163" spans="2:65" s="1" customFormat="1" ht="22.5" customHeight="1">
      <c r="B163" s="179"/>
      <c r="C163" s="206" t="s">
        <v>526</v>
      </c>
      <c r="D163" s="206" t="s">
        <v>456</v>
      </c>
      <c r="E163" s="207" t="s">
        <v>657</v>
      </c>
      <c r="F163" s="208" t="s">
        <v>658</v>
      </c>
      <c r="G163" s="209" t="s">
        <v>443</v>
      </c>
      <c r="H163" s="210">
        <v>8.58</v>
      </c>
      <c r="I163" s="211"/>
      <c r="J163" s="212">
        <f>ROUND(I163*H163,2)</f>
        <v>0</v>
      </c>
      <c r="K163" s="208" t="s">
        <v>459</v>
      </c>
      <c r="L163" s="213"/>
      <c r="M163" s="214" t="s">
        <v>5</v>
      </c>
      <c r="N163" s="215" t="s">
        <v>51</v>
      </c>
      <c r="O163" s="40"/>
      <c r="P163" s="189">
        <f>O163*H163</f>
        <v>0</v>
      </c>
      <c r="Q163" s="189">
        <v>4.0000000000000002E-4</v>
      </c>
      <c r="R163" s="189">
        <f>Q163*H163</f>
        <v>3.4320000000000002E-3</v>
      </c>
      <c r="S163" s="189">
        <v>0</v>
      </c>
      <c r="T163" s="190">
        <f>S163*H163</f>
        <v>0</v>
      </c>
      <c r="AR163" s="22" t="s">
        <v>417</v>
      </c>
      <c r="AT163" s="22" t="s">
        <v>456</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387</v>
      </c>
      <c r="BM163" s="22" t="s">
        <v>2673</v>
      </c>
    </row>
    <row r="164" spans="2:65" s="1" customFormat="1" ht="31.5" customHeight="1">
      <c r="B164" s="179"/>
      <c r="C164" s="180" t="s">
        <v>531</v>
      </c>
      <c r="D164" s="180" t="s">
        <v>382</v>
      </c>
      <c r="E164" s="181" t="s">
        <v>661</v>
      </c>
      <c r="F164" s="182" t="s">
        <v>662</v>
      </c>
      <c r="G164" s="183" t="s">
        <v>436</v>
      </c>
      <c r="H164" s="184">
        <v>6.1909999999999998</v>
      </c>
      <c r="I164" s="185"/>
      <c r="J164" s="186">
        <f>ROUND(I164*H164,2)</f>
        <v>0</v>
      </c>
      <c r="K164" s="182" t="s">
        <v>386</v>
      </c>
      <c r="L164" s="39"/>
      <c r="M164" s="187" t="s">
        <v>5</v>
      </c>
      <c r="N164" s="188" t="s">
        <v>51</v>
      </c>
      <c r="O164" s="40"/>
      <c r="P164" s="189">
        <f>O164*H164</f>
        <v>0</v>
      </c>
      <c r="Q164" s="189">
        <v>6.28E-3</v>
      </c>
      <c r="R164" s="189">
        <f>Q164*H164</f>
        <v>3.8879480000000001E-2</v>
      </c>
      <c r="S164" s="189">
        <v>0</v>
      </c>
      <c r="T164" s="190">
        <f>S164*H164</f>
        <v>0</v>
      </c>
      <c r="AR164" s="22" t="s">
        <v>387</v>
      </c>
      <c r="AT164" s="22" t="s">
        <v>382</v>
      </c>
      <c r="AU164" s="22" t="s">
        <v>89</v>
      </c>
      <c r="AY164" s="22" t="s">
        <v>380</v>
      </c>
      <c r="BE164" s="191">
        <f>IF(N164="základní",J164,0)</f>
        <v>0</v>
      </c>
      <c r="BF164" s="191">
        <f>IF(N164="snížená",J164,0)</f>
        <v>0</v>
      </c>
      <c r="BG164" s="191">
        <f>IF(N164="zákl. přenesená",J164,0)</f>
        <v>0</v>
      </c>
      <c r="BH164" s="191">
        <f>IF(N164="sníž. přenesená",J164,0)</f>
        <v>0</v>
      </c>
      <c r="BI164" s="191">
        <f>IF(N164="nulová",J164,0)</f>
        <v>0</v>
      </c>
      <c r="BJ164" s="22" t="s">
        <v>24</v>
      </c>
      <c r="BK164" s="191">
        <f>ROUND(I164*H164,2)</f>
        <v>0</v>
      </c>
      <c r="BL164" s="22" t="s">
        <v>387</v>
      </c>
      <c r="BM164" s="22" t="s">
        <v>2674</v>
      </c>
    </row>
    <row r="165" spans="2:65" s="1" customFormat="1" ht="31.5" customHeight="1">
      <c r="B165" s="179"/>
      <c r="C165" s="180" t="s">
        <v>537</v>
      </c>
      <c r="D165" s="180" t="s">
        <v>382</v>
      </c>
      <c r="E165" s="181" t="s">
        <v>665</v>
      </c>
      <c r="F165" s="182" t="s">
        <v>666</v>
      </c>
      <c r="G165" s="183" t="s">
        <v>436</v>
      </c>
      <c r="H165" s="184">
        <v>191.358</v>
      </c>
      <c r="I165" s="185"/>
      <c r="J165" s="186">
        <f>ROUND(I165*H165,2)</f>
        <v>0</v>
      </c>
      <c r="K165" s="182" t="s">
        <v>386</v>
      </c>
      <c r="L165" s="39"/>
      <c r="M165" s="187" t="s">
        <v>5</v>
      </c>
      <c r="N165" s="188" t="s">
        <v>51</v>
      </c>
      <c r="O165" s="40"/>
      <c r="P165" s="189">
        <f>O165*H165</f>
        <v>0</v>
      </c>
      <c r="Q165" s="189">
        <v>2.6800000000000001E-3</v>
      </c>
      <c r="R165" s="189">
        <f>Q165*H165</f>
        <v>0.51283944000000004</v>
      </c>
      <c r="S165" s="189">
        <v>0</v>
      </c>
      <c r="T165" s="190">
        <f>S165*H165</f>
        <v>0</v>
      </c>
      <c r="AR165" s="22" t="s">
        <v>387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387</v>
      </c>
      <c r="BM165" s="22" t="s">
        <v>2675</v>
      </c>
    </row>
    <row r="166" spans="2:65" s="1" customFormat="1" ht="31.5" customHeight="1">
      <c r="B166" s="179"/>
      <c r="C166" s="180" t="s">
        <v>542</v>
      </c>
      <c r="D166" s="180" t="s">
        <v>382</v>
      </c>
      <c r="E166" s="181" t="s">
        <v>669</v>
      </c>
      <c r="F166" s="182" t="s">
        <v>670</v>
      </c>
      <c r="G166" s="183" t="s">
        <v>385</v>
      </c>
      <c r="H166" s="184">
        <v>9.3620000000000001</v>
      </c>
      <c r="I166" s="185"/>
      <c r="J166" s="186">
        <f>ROUND(I166*H166,2)</f>
        <v>0</v>
      </c>
      <c r="K166" s="182" t="s">
        <v>386</v>
      </c>
      <c r="L166" s="39"/>
      <c r="M166" s="187" t="s">
        <v>5</v>
      </c>
      <c r="N166" s="188" t="s">
        <v>51</v>
      </c>
      <c r="O166" s="40"/>
      <c r="P166" s="189">
        <f>O166*H166</f>
        <v>0</v>
      </c>
      <c r="Q166" s="189">
        <v>2.45329</v>
      </c>
      <c r="R166" s="189">
        <f>Q166*H166</f>
        <v>22.96770098</v>
      </c>
      <c r="S166" s="189">
        <v>0</v>
      </c>
      <c r="T166" s="190">
        <f>S166*H166</f>
        <v>0</v>
      </c>
      <c r="AR166" s="22" t="s">
        <v>387</v>
      </c>
      <c r="AT166" s="22" t="s">
        <v>382</v>
      </c>
      <c r="AU166" s="22" t="s">
        <v>89</v>
      </c>
      <c r="AY166" s="22" t="s">
        <v>380</v>
      </c>
      <c r="BE166" s="191">
        <f>IF(N166="základní",J166,0)</f>
        <v>0</v>
      </c>
      <c r="BF166" s="191">
        <f>IF(N166="snížená",J166,0)</f>
        <v>0</v>
      </c>
      <c r="BG166" s="191">
        <f>IF(N166="zákl. přenesená",J166,0)</f>
        <v>0</v>
      </c>
      <c r="BH166" s="191">
        <f>IF(N166="sníž. přenesená",J166,0)</f>
        <v>0</v>
      </c>
      <c r="BI166" s="191">
        <f>IF(N166="nulová",J166,0)</f>
        <v>0</v>
      </c>
      <c r="BJ166" s="22" t="s">
        <v>24</v>
      </c>
      <c r="BK166" s="191">
        <f>ROUND(I166*H166,2)</f>
        <v>0</v>
      </c>
      <c r="BL166" s="22" t="s">
        <v>387</v>
      </c>
      <c r="BM166" s="22" t="s">
        <v>2676</v>
      </c>
    </row>
    <row r="167" spans="2:65" s="1" customFormat="1" ht="175.5">
      <c r="B167" s="39"/>
      <c r="D167" s="192" t="s">
        <v>389</v>
      </c>
      <c r="F167" s="193" t="s">
        <v>672</v>
      </c>
      <c r="I167" s="194"/>
      <c r="L167" s="39"/>
      <c r="M167" s="195"/>
      <c r="N167" s="40"/>
      <c r="O167" s="40"/>
      <c r="P167" s="40"/>
      <c r="Q167" s="40"/>
      <c r="R167" s="40"/>
      <c r="S167" s="40"/>
      <c r="T167" s="68"/>
      <c r="AT167" s="22" t="s">
        <v>389</v>
      </c>
      <c r="AU167" s="22" t="s">
        <v>89</v>
      </c>
    </row>
    <row r="168" spans="2:65" s="1" customFormat="1" ht="22.5" customHeight="1">
      <c r="B168" s="179"/>
      <c r="C168" s="180" t="s">
        <v>546</v>
      </c>
      <c r="D168" s="180" t="s">
        <v>382</v>
      </c>
      <c r="E168" s="181" t="s">
        <v>674</v>
      </c>
      <c r="F168" s="182" t="s">
        <v>675</v>
      </c>
      <c r="G168" s="183" t="s">
        <v>385</v>
      </c>
      <c r="H168" s="184">
        <v>23.748000000000001</v>
      </c>
      <c r="I168" s="185"/>
      <c r="J168" s="186">
        <f>ROUND(I168*H168,2)</f>
        <v>0</v>
      </c>
      <c r="K168" s="182" t="s">
        <v>386</v>
      </c>
      <c r="L168" s="39"/>
      <c r="M168" s="187" t="s">
        <v>5</v>
      </c>
      <c r="N168" s="188" t="s">
        <v>51</v>
      </c>
      <c r="O168" s="40"/>
      <c r="P168" s="189">
        <f>O168*H168</f>
        <v>0</v>
      </c>
      <c r="Q168" s="189">
        <v>0</v>
      </c>
      <c r="R168" s="189">
        <f>Q168*H168</f>
        <v>0</v>
      </c>
      <c r="S168" s="189">
        <v>0</v>
      </c>
      <c r="T168" s="190">
        <f>S168*H168</f>
        <v>0</v>
      </c>
      <c r="AR168" s="22" t="s">
        <v>387</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387</v>
      </c>
      <c r="BM168" s="22" t="s">
        <v>2677</v>
      </c>
    </row>
    <row r="169" spans="2:65" s="1" customFormat="1" ht="22.5" customHeight="1">
      <c r="B169" s="179"/>
      <c r="C169" s="180" t="s">
        <v>550</v>
      </c>
      <c r="D169" s="180" t="s">
        <v>382</v>
      </c>
      <c r="E169" s="181" t="s">
        <v>678</v>
      </c>
      <c r="F169" s="182" t="s">
        <v>679</v>
      </c>
      <c r="G169" s="183" t="s">
        <v>420</v>
      </c>
      <c r="H169" s="184">
        <v>0.56699999999999995</v>
      </c>
      <c r="I169" s="185"/>
      <c r="J169" s="186">
        <f>ROUND(I169*H169,2)</f>
        <v>0</v>
      </c>
      <c r="K169" s="182" t="s">
        <v>386</v>
      </c>
      <c r="L169" s="39"/>
      <c r="M169" s="187" t="s">
        <v>5</v>
      </c>
      <c r="N169" s="188" t="s">
        <v>51</v>
      </c>
      <c r="O169" s="40"/>
      <c r="P169" s="189">
        <f>O169*H169</f>
        <v>0</v>
      </c>
      <c r="Q169" s="189">
        <v>1.0530555952</v>
      </c>
      <c r="R169" s="189">
        <f>Q169*H169</f>
        <v>0.59708252247839999</v>
      </c>
      <c r="S169" s="189">
        <v>0</v>
      </c>
      <c r="T169" s="190">
        <f>S169*H169</f>
        <v>0</v>
      </c>
      <c r="AR169" s="22" t="s">
        <v>387</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387</v>
      </c>
      <c r="BM169" s="22" t="s">
        <v>2678</v>
      </c>
    </row>
    <row r="170" spans="2:65" s="1" customFormat="1" ht="22.5" customHeight="1">
      <c r="B170" s="179"/>
      <c r="C170" s="180" t="s">
        <v>554</v>
      </c>
      <c r="D170" s="180" t="s">
        <v>382</v>
      </c>
      <c r="E170" s="181" t="s">
        <v>682</v>
      </c>
      <c r="F170" s="182" t="s">
        <v>683</v>
      </c>
      <c r="G170" s="183" t="s">
        <v>436</v>
      </c>
      <c r="H170" s="184">
        <v>189.98</v>
      </c>
      <c r="I170" s="185"/>
      <c r="J170" s="186">
        <f>ROUND(I170*H170,2)</f>
        <v>0</v>
      </c>
      <c r="K170" s="182" t="s">
        <v>386</v>
      </c>
      <c r="L170" s="39"/>
      <c r="M170" s="187" t="s">
        <v>5</v>
      </c>
      <c r="N170" s="188" t="s">
        <v>51</v>
      </c>
      <c r="O170" s="40"/>
      <c r="P170" s="189">
        <f>O170*H170</f>
        <v>0</v>
      </c>
      <c r="Q170" s="189">
        <v>4.4679999999999997E-2</v>
      </c>
      <c r="R170" s="189">
        <f>Q170*H170</f>
        <v>8.488306399999999</v>
      </c>
      <c r="S170" s="189">
        <v>0</v>
      </c>
      <c r="T170" s="190">
        <f>S170*H170</f>
        <v>0</v>
      </c>
      <c r="AR170" s="22" t="s">
        <v>387</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387</v>
      </c>
      <c r="BM170" s="22" t="s">
        <v>2679</v>
      </c>
    </row>
    <row r="171" spans="2:65" s="1" customFormat="1" ht="94.5">
      <c r="B171" s="39"/>
      <c r="D171" s="192" t="s">
        <v>389</v>
      </c>
      <c r="F171" s="193" t="s">
        <v>685</v>
      </c>
      <c r="I171" s="194"/>
      <c r="L171" s="39"/>
      <c r="M171" s="195"/>
      <c r="N171" s="40"/>
      <c r="O171" s="40"/>
      <c r="P171" s="40"/>
      <c r="Q171" s="40"/>
      <c r="R171" s="40"/>
      <c r="S171" s="40"/>
      <c r="T171" s="68"/>
      <c r="AT171" s="22" t="s">
        <v>389</v>
      </c>
      <c r="AU171" s="22" t="s">
        <v>89</v>
      </c>
    </row>
    <row r="172" spans="2:65" s="1" customFormat="1" ht="22.5" customHeight="1">
      <c r="B172" s="179"/>
      <c r="C172" s="180" t="s">
        <v>558</v>
      </c>
      <c r="D172" s="180" t="s">
        <v>382</v>
      </c>
      <c r="E172" s="181" t="s">
        <v>2680</v>
      </c>
      <c r="F172" s="182" t="s">
        <v>2681</v>
      </c>
      <c r="G172" s="183" t="s">
        <v>443</v>
      </c>
      <c r="H172" s="184">
        <v>194.44</v>
      </c>
      <c r="I172" s="185"/>
      <c r="J172" s="186">
        <f>ROUND(I172*H172,2)</f>
        <v>0</v>
      </c>
      <c r="K172" s="182" t="s">
        <v>386</v>
      </c>
      <c r="L172" s="39"/>
      <c r="M172" s="187" t="s">
        <v>5</v>
      </c>
      <c r="N172" s="188" t="s">
        <v>51</v>
      </c>
      <c r="O172" s="40"/>
      <c r="P172" s="189">
        <f>O172*H172</f>
        <v>0</v>
      </c>
      <c r="Q172" s="189">
        <v>6.3E-5</v>
      </c>
      <c r="R172" s="189">
        <f>Q172*H172</f>
        <v>1.224972E-2</v>
      </c>
      <c r="S172" s="189">
        <v>0</v>
      </c>
      <c r="T172" s="190">
        <f>S172*H172</f>
        <v>0</v>
      </c>
      <c r="AR172" s="22" t="s">
        <v>387</v>
      </c>
      <c r="AT172" s="22" t="s">
        <v>382</v>
      </c>
      <c r="AU172" s="22" t="s">
        <v>89</v>
      </c>
      <c r="AY172" s="22" t="s">
        <v>380</v>
      </c>
      <c r="BE172" s="191">
        <f>IF(N172="základní",J172,0)</f>
        <v>0</v>
      </c>
      <c r="BF172" s="191">
        <f>IF(N172="snížená",J172,0)</f>
        <v>0</v>
      </c>
      <c r="BG172" s="191">
        <f>IF(N172="zákl. přenesená",J172,0)</f>
        <v>0</v>
      </c>
      <c r="BH172" s="191">
        <f>IF(N172="sníž. přenesená",J172,0)</f>
        <v>0</v>
      </c>
      <c r="BI172" s="191">
        <f>IF(N172="nulová",J172,0)</f>
        <v>0</v>
      </c>
      <c r="BJ172" s="22" t="s">
        <v>24</v>
      </c>
      <c r="BK172" s="191">
        <f>ROUND(I172*H172,2)</f>
        <v>0</v>
      </c>
      <c r="BL172" s="22" t="s">
        <v>387</v>
      </c>
      <c r="BM172" s="22" t="s">
        <v>2682</v>
      </c>
    </row>
    <row r="173" spans="2:65" s="11" customFormat="1" ht="29.85" customHeight="1">
      <c r="B173" s="165"/>
      <c r="D173" s="176" t="s">
        <v>79</v>
      </c>
      <c r="E173" s="177" t="s">
        <v>424</v>
      </c>
      <c r="F173" s="177" t="s">
        <v>2683</v>
      </c>
      <c r="I173" s="168"/>
      <c r="J173" s="178">
        <f>BK173</f>
        <v>0</v>
      </c>
      <c r="L173" s="165"/>
      <c r="M173" s="170"/>
      <c r="N173" s="171"/>
      <c r="O173" s="171"/>
      <c r="P173" s="172">
        <f>SUM(P174:P183)</f>
        <v>0</v>
      </c>
      <c r="Q173" s="171"/>
      <c r="R173" s="172">
        <f>SUM(R174:R183)</f>
        <v>3.9658122000000004E-2</v>
      </c>
      <c r="S173" s="171"/>
      <c r="T173" s="173">
        <f>SUM(T174:T183)</f>
        <v>0</v>
      </c>
      <c r="AR173" s="166" t="s">
        <v>24</v>
      </c>
      <c r="AT173" s="174" t="s">
        <v>79</v>
      </c>
      <c r="AU173" s="174" t="s">
        <v>24</v>
      </c>
      <c r="AY173" s="166" t="s">
        <v>380</v>
      </c>
      <c r="BK173" s="175">
        <f>SUM(BK174:BK183)</f>
        <v>0</v>
      </c>
    </row>
    <row r="174" spans="2:65" s="1" customFormat="1" ht="31.5" customHeight="1">
      <c r="B174" s="179"/>
      <c r="C174" s="180" t="s">
        <v>563</v>
      </c>
      <c r="D174" s="180" t="s">
        <v>382</v>
      </c>
      <c r="E174" s="181" t="s">
        <v>688</v>
      </c>
      <c r="F174" s="182" t="s">
        <v>689</v>
      </c>
      <c r="G174" s="183" t="s">
        <v>436</v>
      </c>
      <c r="H174" s="184">
        <v>203.143</v>
      </c>
      <c r="I174" s="185"/>
      <c r="J174" s="186">
        <f>ROUND(I174*H174,2)</f>
        <v>0</v>
      </c>
      <c r="K174" s="182" t="s">
        <v>386</v>
      </c>
      <c r="L174" s="39"/>
      <c r="M174" s="187" t="s">
        <v>5</v>
      </c>
      <c r="N174" s="188" t="s">
        <v>51</v>
      </c>
      <c r="O174" s="40"/>
      <c r="P174" s="189">
        <f>O174*H174</f>
        <v>0</v>
      </c>
      <c r="Q174" s="189">
        <v>0</v>
      </c>
      <c r="R174" s="189">
        <f>Q174*H174</f>
        <v>0</v>
      </c>
      <c r="S174" s="189">
        <v>0</v>
      </c>
      <c r="T174" s="190">
        <f>S174*H174</f>
        <v>0</v>
      </c>
      <c r="AR174" s="22" t="s">
        <v>387</v>
      </c>
      <c r="AT174" s="22" t="s">
        <v>382</v>
      </c>
      <c r="AU174" s="22" t="s">
        <v>89</v>
      </c>
      <c r="AY174" s="22" t="s">
        <v>380</v>
      </c>
      <c r="BE174" s="191">
        <f>IF(N174="základní",J174,0)</f>
        <v>0</v>
      </c>
      <c r="BF174" s="191">
        <f>IF(N174="snížená",J174,0)</f>
        <v>0</v>
      </c>
      <c r="BG174" s="191">
        <f>IF(N174="zákl. přenesená",J174,0)</f>
        <v>0</v>
      </c>
      <c r="BH174" s="191">
        <f>IF(N174="sníž. přenesená",J174,0)</f>
        <v>0</v>
      </c>
      <c r="BI174" s="191">
        <f>IF(N174="nulová",J174,0)</f>
        <v>0</v>
      </c>
      <c r="BJ174" s="22" t="s">
        <v>24</v>
      </c>
      <c r="BK174" s="191">
        <f>ROUND(I174*H174,2)</f>
        <v>0</v>
      </c>
      <c r="BL174" s="22" t="s">
        <v>387</v>
      </c>
      <c r="BM174" s="22" t="s">
        <v>2684</v>
      </c>
    </row>
    <row r="175" spans="2:65" s="1" customFormat="1" ht="67.5">
      <c r="B175" s="39"/>
      <c r="D175" s="192" t="s">
        <v>389</v>
      </c>
      <c r="F175" s="193" t="s">
        <v>691</v>
      </c>
      <c r="I175" s="194"/>
      <c r="L175" s="39"/>
      <c r="M175" s="195"/>
      <c r="N175" s="40"/>
      <c r="O175" s="40"/>
      <c r="P175" s="40"/>
      <c r="Q175" s="40"/>
      <c r="R175" s="40"/>
      <c r="S175" s="40"/>
      <c r="T175" s="68"/>
      <c r="AT175" s="22" t="s">
        <v>389</v>
      </c>
      <c r="AU175" s="22" t="s">
        <v>89</v>
      </c>
    </row>
    <row r="176" spans="2:65" s="1" customFormat="1" ht="44.25" customHeight="1">
      <c r="B176" s="179"/>
      <c r="C176" s="180" t="s">
        <v>567</v>
      </c>
      <c r="D176" s="180" t="s">
        <v>382</v>
      </c>
      <c r="E176" s="181" t="s">
        <v>693</v>
      </c>
      <c r="F176" s="182" t="s">
        <v>694</v>
      </c>
      <c r="G176" s="183" t="s">
        <v>436</v>
      </c>
      <c r="H176" s="184">
        <v>6094.29</v>
      </c>
      <c r="I176" s="185"/>
      <c r="J176" s="186">
        <f>ROUND(I176*H176,2)</f>
        <v>0</v>
      </c>
      <c r="K176" s="182" t="s">
        <v>386</v>
      </c>
      <c r="L176" s="39"/>
      <c r="M176" s="187" t="s">
        <v>5</v>
      </c>
      <c r="N176" s="188" t="s">
        <v>51</v>
      </c>
      <c r="O176" s="40"/>
      <c r="P176" s="189">
        <f>O176*H176</f>
        <v>0</v>
      </c>
      <c r="Q176" s="189">
        <v>0</v>
      </c>
      <c r="R176" s="189">
        <f>Q176*H176</f>
        <v>0</v>
      </c>
      <c r="S176" s="189">
        <v>0</v>
      </c>
      <c r="T176" s="190">
        <f>S176*H176</f>
        <v>0</v>
      </c>
      <c r="AR176" s="22" t="s">
        <v>387</v>
      </c>
      <c r="AT176" s="22" t="s">
        <v>382</v>
      </c>
      <c r="AU176" s="22" t="s">
        <v>89</v>
      </c>
      <c r="AY176" s="22" t="s">
        <v>380</v>
      </c>
      <c r="BE176" s="191">
        <f>IF(N176="základní",J176,0)</f>
        <v>0</v>
      </c>
      <c r="BF176" s="191">
        <f>IF(N176="snížená",J176,0)</f>
        <v>0</v>
      </c>
      <c r="BG176" s="191">
        <f>IF(N176="zákl. přenesená",J176,0)</f>
        <v>0</v>
      </c>
      <c r="BH176" s="191">
        <f>IF(N176="sníž. přenesená",J176,0)</f>
        <v>0</v>
      </c>
      <c r="BI176" s="191">
        <f>IF(N176="nulová",J176,0)</f>
        <v>0</v>
      </c>
      <c r="BJ176" s="22" t="s">
        <v>24</v>
      </c>
      <c r="BK176" s="191">
        <f>ROUND(I176*H176,2)</f>
        <v>0</v>
      </c>
      <c r="BL176" s="22" t="s">
        <v>387</v>
      </c>
      <c r="BM176" s="22" t="s">
        <v>2685</v>
      </c>
    </row>
    <row r="177" spans="2:65" s="1" customFormat="1" ht="67.5">
      <c r="B177" s="39"/>
      <c r="D177" s="192" t="s">
        <v>389</v>
      </c>
      <c r="F177" s="193" t="s">
        <v>691</v>
      </c>
      <c r="I177" s="194"/>
      <c r="L177" s="39"/>
      <c r="M177" s="195"/>
      <c r="N177" s="40"/>
      <c r="O177" s="40"/>
      <c r="P177" s="40"/>
      <c r="Q177" s="40"/>
      <c r="R177" s="40"/>
      <c r="S177" s="40"/>
      <c r="T177" s="68"/>
      <c r="AT177" s="22" t="s">
        <v>389</v>
      </c>
      <c r="AU177" s="22" t="s">
        <v>89</v>
      </c>
    </row>
    <row r="178" spans="2:65" s="1" customFormat="1" ht="31.5" customHeight="1">
      <c r="B178" s="179"/>
      <c r="C178" s="180" t="s">
        <v>571</v>
      </c>
      <c r="D178" s="180" t="s">
        <v>382</v>
      </c>
      <c r="E178" s="181" t="s">
        <v>697</v>
      </c>
      <c r="F178" s="182" t="s">
        <v>698</v>
      </c>
      <c r="G178" s="183" t="s">
        <v>436</v>
      </c>
      <c r="H178" s="184">
        <v>203.143</v>
      </c>
      <c r="I178" s="185"/>
      <c r="J178" s="186">
        <f>ROUND(I178*H178,2)</f>
        <v>0</v>
      </c>
      <c r="K178" s="182" t="s">
        <v>386</v>
      </c>
      <c r="L178" s="39"/>
      <c r="M178" s="187" t="s">
        <v>5</v>
      </c>
      <c r="N178" s="188" t="s">
        <v>51</v>
      </c>
      <c r="O178" s="40"/>
      <c r="P178" s="189">
        <f>O178*H178</f>
        <v>0</v>
      </c>
      <c r="Q178" s="189">
        <v>0</v>
      </c>
      <c r="R178" s="189">
        <f>Q178*H178</f>
        <v>0</v>
      </c>
      <c r="S178" s="189">
        <v>0</v>
      </c>
      <c r="T178" s="190">
        <f>S178*H178</f>
        <v>0</v>
      </c>
      <c r="AR178" s="22" t="s">
        <v>387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387</v>
      </c>
      <c r="BM178" s="22" t="s">
        <v>2686</v>
      </c>
    </row>
    <row r="179" spans="2:65" s="1" customFormat="1" ht="27">
      <c r="B179" s="39"/>
      <c r="D179" s="192" t="s">
        <v>389</v>
      </c>
      <c r="F179" s="193" t="s">
        <v>700</v>
      </c>
      <c r="I179" s="194"/>
      <c r="L179" s="39"/>
      <c r="M179" s="195"/>
      <c r="N179" s="40"/>
      <c r="O179" s="40"/>
      <c r="P179" s="40"/>
      <c r="Q179" s="40"/>
      <c r="R179" s="40"/>
      <c r="S179" s="40"/>
      <c r="T179" s="68"/>
      <c r="AT179" s="22" t="s">
        <v>389</v>
      </c>
      <c r="AU179" s="22" t="s">
        <v>89</v>
      </c>
    </row>
    <row r="180" spans="2:65" s="1" customFormat="1" ht="31.5" customHeight="1">
      <c r="B180" s="179"/>
      <c r="C180" s="180" t="s">
        <v>577</v>
      </c>
      <c r="D180" s="180" t="s">
        <v>382</v>
      </c>
      <c r="E180" s="181" t="s">
        <v>702</v>
      </c>
      <c r="F180" s="182" t="s">
        <v>703</v>
      </c>
      <c r="G180" s="183" t="s">
        <v>436</v>
      </c>
      <c r="H180" s="184">
        <v>170.58</v>
      </c>
      <c r="I180" s="185"/>
      <c r="J180" s="186">
        <f>ROUND(I180*H180,2)</f>
        <v>0</v>
      </c>
      <c r="K180" s="182" t="s">
        <v>386</v>
      </c>
      <c r="L180" s="39"/>
      <c r="M180" s="187" t="s">
        <v>5</v>
      </c>
      <c r="N180" s="188" t="s">
        <v>51</v>
      </c>
      <c r="O180" s="40"/>
      <c r="P180" s="189">
        <f>O180*H180</f>
        <v>0</v>
      </c>
      <c r="Q180" s="189">
        <v>2.1000000000000001E-4</v>
      </c>
      <c r="R180" s="189">
        <f>Q180*H180</f>
        <v>3.5821800000000001E-2</v>
      </c>
      <c r="S180" s="189">
        <v>0</v>
      </c>
      <c r="T180" s="190">
        <f>S180*H180</f>
        <v>0</v>
      </c>
      <c r="AR180" s="22" t="s">
        <v>387</v>
      </c>
      <c r="AT180" s="22" t="s">
        <v>382</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387</v>
      </c>
      <c r="BM180" s="22" t="s">
        <v>2687</v>
      </c>
    </row>
    <row r="181" spans="2:65" s="1" customFormat="1" ht="54">
      <c r="B181" s="39"/>
      <c r="D181" s="192" t="s">
        <v>389</v>
      </c>
      <c r="F181" s="193" t="s">
        <v>705</v>
      </c>
      <c r="I181" s="194"/>
      <c r="L181" s="39"/>
      <c r="M181" s="195"/>
      <c r="N181" s="40"/>
      <c r="O181" s="40"/>
      <c r="P181" s="40"/>
      <c r="Q181" s="40"/>
      <c r="R181" s="40"/>
      <c r="S181" s="40"/>
      <c r="T181" s="68"/>
      <c r="AT181" s="22" t="s">
        <v>389</v>
      </c>
      <c r="AU181" s="22" t="s">
        <v>89</v>
      </c>
    </row>
    <row r="182" spans="2:65" s="1" customFormat="1" ht="31.5" customHeight="1">
      <c r="B182" s="179"/>
      <c r="C182" s="180" t="s">
        <v>582</v>
      </c>
      <c r="D182" s="180" t="s">
        <v>382</v>
      </c>
      <c r="E182" s="181" t="s">
        <v>2688</v>
      </c>
      <c r="F182" s="182" t="s">
        <v>2689</v>
      </c>
      <c r="G182" s="183" t="s">
        <v>436</v>
      </c>
      <c r="H182" s="184">
        <v>10.746</v>
      </c>
      <c r="I182" s="185"/>
      <c r="J182" s="186">
        <f>ROUND(I182*H182,2)</f>
        <v>0</v>
      </c>
      <c r="K182" s="182" t="s">
        <v>386</v>
      </c>
      <c r="L182" s="39"/>
      <c r="M182" s="187" t="s">
        <v>5</v>
      </c>
      <c r="N182" s="188" t="s">
        <v>51</v>
      </c>
      <c r="O182" s="40"/>
      <c r="P182" s="189">
        <f>O182*H182</f>
        <v>0</v>
      </c>
      <c r="Q182" s="189">
        <v>3.57E-4</v>
      </c>
      <c r="R182" s="189">
        <f>Q182*H182</f>
        <v>3.8363220000000001E-3</v>
      </c>
      <c r="S182" s="189">
        <v>0</v>
      </c>
      <c r="T182" s="190">
        <f>S182*H182</f>
        <v>0</v>
      </c>
      <c r="AR182" s="22" t="s">
        <v>387</v>
      </c>
      <c r="AT182" s="22" t="s">
        <v>382</v>
      </c>
      <c r="AU182" s="22" t="s">
        <v>89</v>
      </c>
      <c r="AY182" s="22" t="s">
        <v>380</v>
      </c>
      <c r="BE182" s="191">
        <f>IF(N182="základní",J182,0)</f>
        <v>0</v>
      </c>
      <c r="BF182" s="191">
        <f>IF(N182="snížená",J182,0)</f>
        <v>0</v>
      </c>
      <c r="BG182" s="191">
        <f>IF(N182="zákl. přenesená",J182,0)</f>
        <v>0</v>
      </c>
      <c r="BH182" s="191">
        <f>IF(N182="sníž. přenesená",J182,0)</f>
        <v>0</v>
      </c>
      <c r="BI182" s="191">
        <f>IF(N182="nulová",J182,0)</f>
        <v>0</v>
      </c>
      <c r="BJ182" s="22" t="s">
        <v>24</v>
      </c>
      <c r="BK182" s="191">
        <f>ROUND(I182*H182,2)</f>
        <v>0</v>
      </c>
      <c r="BL182" s="22" t="s">
        <v>387</v>
      </c>
      <c r="BM182" s="22" t="s">
        <v>2690</v>
      </c>
    </row>
    <row r="183" spans="2:65" s="1" customFormat="1" ht="22.5" customHeight="1">
      <c r="B183" s="179"/>
      <c r="C183" s="180" t="s">
        <v>587</v>
      </c>
      <c r="D183" s="180" t="s">
        <v>382</v>
      </c>
      <c r="E183" s="181" t="s">
        <v>2691</v>
      </c>
      <c r="F183" s="182" t="s">
        <v>2692</v>
      </c>
      <c r="G183" s="183" t="s">
        <v>714</v>
      </c>
      <c r="H183" s="184">
        <v>1</v>
      </c>
      <c r="I183" s="185"/>
      <c r="J183" s="186">
        <f>ROUND(I183*H183,2)</f>
        <v>0</v>
      </c>
      <c r="K183" s="182" t="s">
        <v>459</v>
      </c>
      <c r="L183" s="39"/>
      <c r="M183" s="187" t="s">
        <v>5</v>
      </c>
      <c r="N183" s="188" t="s">
        <v>51</v>
      </c>
      <c r="O183" s="40"/>
      <c r="P183" s="189">
        <f>O183*H183</f>
        <v>0</v>
      </c>
      <c r="Q183" s="189">
        <v>0</v>
      </c>
      <c r="R183" s="189">
        <f>Q183*H183</f>
        <v>0</v>
      </c>
      <c r="S183" s="189">
        <v>0</v>
      </c>
      <c r="T183" s="190">
        <f>S183*H183</f>
        <v>0</v>
      </c>
      <c r="AR183" s="22" t="s">
        <v>387</v>
      </c>
      <c r="AT183" s="22" t="s">
        <v>382</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2693</v>
      </c>
    </row>
    <row r="184" spans="2:65" s="11" customFormat="1" ht="29.85" customHeight="1">
      <c r="B184" s="165"/>
      <c r="D184" s="176" t="s">
        <v>79</v>
      </c>
      <c r="E184" s="177" t="s">
        <v>716</v>
      </c>
      <c r="F184" s="177" t="s">
        <v>717</v>
      </c>
      <c r="I184" s="168"/>
      <c r="J184" s="178">
        <f>BK184</f>
        <v>0</v>
      </c>
      <c r="L184" s="165"/>
      <c r="M184" s="170"/>
      <c r="N184" s="171"/>
      <c r="O184" s="171"/>
      <c r="P184" s="172">
        <f>SUM(P185:P186)</f>
        <v>0</v>
      </c>
      <c r="Q184" s="171"/>
      <c r="R184" s="172">
        <f>SUM(R185:R186)</f>
        <v>0</v>
      </c>
      <c r="S184" s="171"/>
      <c r="T184" s="173">
        <f>SUM(T185:T186)</f>
        <v>0</v>
      </c>
      <c r="AR184" s="166" t="s">
        <v>24</v>
      </c>
      <c r="AT184" s="174" t="s">
        <v>79</v>
      </c>
      <c r="AU184" s="174" t="s">
        <v>24</v>
      </c>
      <c r="AY184" s="166" t="s">
        <v>380</v>
      </c>
      <c r="BK184" s="175">
        <f>SUM(BK185:BK186)</f>
        <v>0</v>
      </c>
    </row>
    <row r="185" spans="2:65" s="1" customFormat="1" ht="44.25" customHeight="1">
      <c r="B185" s="179"/>
      <c r="C185" s="180" t="s">
        <v>592</v>
      </c>
      <c r="D185" s="180" t="s">
        <v>382</v>
      </c>
      <c r="E185" s="181" t="s">
        <v>2694</v>
      </c>
      <c r="F185" s="182" t="s">
        <v>2695</v>
      </c>
      <c r="G185" s="183" t="s">
        <v>420</v>
      </c>
      <c r="H185" s="184">
        <v>93.180999999999997</v>
      </c>
      <c r="I185" s="185"/>
      <c r="J185" s="186">
        <f>ROUND(I185*H185,2)</f>
        <v>0</v>
      </c>
      <c r="K185" s="182" t="s">
        <v>386</v>
      </c>
      <c r="L185" s="39"/>
      <c r="M185" s="187" t="s">
        <v>5</v>
      </c>
      <c r="N185" s="188" t="s">
        <v>51</v>
      </c>
      <c r="O185" s="40"/>
      <c r="P185" s="189">
        <f>O185*H185</f>
        <v>0</v>
      </c>
      <c r="Q185" s="189">
        <v>0</v>
      </c>
      <c r="R185" s="189">
        <f>Q185*H185</f>
        <v>0</v>
      </c>
      <c r="S185" s="189">
        <v>0</v>
      </c>
      <c r="T185" s="190">
        <f>S185*H185</f>
        <v>0</v>
      </c>
      <c r="AR185" s="22" t="s">
        <v>387</v>
      </c>
      <c r="AT185" s="22" t="s">
        <v>382</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387</v>
      </c>
      <c r="BM185" s="22" t="s">
        <v>2696</v>
      </c>
    </row>
    <row r="186" spans="2:65" s="1" customFormat="1" ht="81">
      <c r="B186" s="39"/>
      <c r="D186" s="196" t="s">
        <v>389</v>
      </c>
      <c r="F186" s="197" t="s">
        <v>722</v>
      </c>
      <c r="I186" s="194"/>
      <c r="L186" s="39"/>
      <c r="M186" s="195"/>
      <c r="N186" s="40"/>
      <c r="O186" s="40"/>
      <c r="P186" s="40"/>
      <c r="Q186" s="40"/>
      <c r="R186" s="40"/>
      <c r="S186" s="40"/>
      <c r="T186" s="68"/>
      <c r="AT186" s="22" t="s">
        <v>389</v>
      </c>
      <c r="AU186" s="22" t="s">
        <v>89</v>
      </c>
    </row>
    <row r="187" spans="2:65" s="11" customFormat="1" ht="37.35" customHeight="1">
      <c r="B187" s="165"/>
      <c r="D187" s="166" t="s">
        <v>79</v>
      </c>
      <c r="E187" s="167" t="s">
        <v>723</v>
      </c>
      <c r="F187" s="167" t="s">
        <v>724</v>
      </c>
      <c r="I187" s="168"/>
      <c r="J187" s="169">
        <f>BK187</f>
        <v>0</v>
      </c>
      <c r="L187" s="165"/>
      <c r="M187" s="170"/>
      <c r="N187" s="171"/>
      <c r="O187" s="171"/>
      <c r="P187" s="172">
        <f>P188+P205+P226+P239+P250+P257+P271+P282+P297+P330+P336+P344+P349</f>
        <v>0</v>
      </c>
      <c r="Q187" s="171"/>
      <c r="R187" s="172">
        <f>R188+R205+R226+R239+R250+R257+R271+R282+R297+R330+R336+R344+R349</f>
        <v>14.350104883049999</v>
      </c>
      <c r="S187" s="171"/>
      <c r="T187" s="173">
        <f>T188+T205+T226+T239+T250+T257+T271+T282+T297+T330+T336+T344+T349</f>
        <v>0</v>
      </c>
      <c r="AR187" s="166" t="s">
        <v>89</v>
      </c>
      <c r="AT187" s="174" t="s">
        <v>79</v>
      </c>
      <c r="AU187" s="174" t="s">
        <v>80</v>
      </c>
      <c r="AY187" s="166" t="s">
        <v>380</v>
      </c>
      <c r="BK187" s="175">
        <f>BK188+BK205+BK226+BK239+BK250+BK257+BK271+BK282+BK297+BK330+BK336+BK344+BK349</f>
        <v>0</v>
      </c>
    </row>
    <row r="188" spans="2:65" s="11" customFormat="1" ht="19.899999999999999" customHeight="1">
      <c r="B188" s="165"/>
      <c r="D188" s="176" t="s">
        <v>79</v>
      </c>
      <c r="E188" s="177" t="s">
        <v>725</v>
      </c>
      <c r="F188" s="177" t="s">
        <v>726</v>
      </c>
      <c r="I188" s="168"/>
      <c r="J188" s="178">
        <f>BK188</f>
        <v>0</v>
      </c>
      <c r="L188" s="165"/>
      <c r="M188" s="170"/>
      <c r="N188" s="171"/>
      <c r="O188" s="171"/>
      <c r="P188" s="172">
        <f>SUM(P189:P204)</f>
        <v>0</v>
      </c>
      <c r="Q188" s="171"/>
      <c r="R188" s="172">
        <f>SUM(R189:R204)</f>
        <v>1.9869430047500001</v>
      </c>
      <c r="S188" s="171"/>
      <c r="T188" s="173">
        <f>SUM(T189:T204)</f>
        <v>0</v>
      </c>
      <c r="AR188" s="166" t="s">
        <v>89</v>
      </c>
      <c r="AT188" s="174" t="s">
        <v>79</v>
      </c>
      <c r="AU188" s="174" t="s">
        <v>24</v>
      </c>
      <c r="AY188" s="166" t="s">
        <v>380</v>
      </c>
      <c r="BK188" s="175">
        <f>SUM(BK189:BK204)</f>
        <v>0</v>
      </c>
    </row>
    <row r="189" spans="2:65" s="1" customFormat="1" ht="31.5" customHeight="1">
      <c r="B189" s="179"/>
      <c r="C189" s="180" t="s">
        <v>597</v>
      </c>
      <c r="D189" s="180" t="s">
        <v>382</v>
      </c>
      <c r="E189" s="181" t="s">
        <v>728</v>
      </c>
      <c r="F189" s="182" t="s">
        <v>729</v>
      </c>
      <c r="G189" s="183" t="s">
        <v>436</v>
      </c>
      <c r="H189" s="184">
        <v>203.48</v>
      </c>
      <c r="I189" s="185"/>
      <c r="J189" s="186">
        <f>ROUND(I189*H189,2)</f>
        <v>0</v>
      </c>
      <c r="K189" s="182" t="s">
        <v>386</v>
      </c>
      <c r="L189" s="39"/>
      <c r="M189" s="187" t="s">
        <v>5</v>
      </c>
      <c r="N189" s="188" t="s">
        <v>51</v>
      </c>
      <c r="O189" s="40"/>
      <c r="P189" s="189">
        <f>O189*H189</f>
        <v>0</v>
      </c>
      <c r="Q189" s="189">
        <v>0</v>
      </c>
      <c r="R189" s="189">
        <f>Q189*H189</f>
        <v>0</v>
      </c>
      <c r="S189" s="189">
        <v>0</v>
      </c>
      <c r="T189" s="190">
        <f>S189*H189</f>
        <v>0</v>
      </c>
      <c r="AR189" s="22" t="s">
        <v>462</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462</v>
      </c>
      <c r="BM189" s="22" t="s">
        <v>2697</v>
      </c>
    </row>
    <row r="190" spans="2:65" s="1" customFormat="1" ht="40.5">
      <c r="B190" s="39"/>
      <c r="D190" s="192" t="s">
        <v>389</v>
      </c>
      <c r="F190" s="193" t="s">
        <v>731</v>
      </c>
      <c r="I190" s="194"/>
      <c r="L190" s="39"/>
      <c r="M190" s="195"/>
      <c r="N190" s="40"/>
      <c r="O190" s="40"/>
      <c r="P190" s="40"/>
      <c r="Q190" s="40"/>
      <c r="R190" s="40"/>
      <c r="S190" s="40"/>
      <c r="T190" s="68"/>
      <c r="AT190" s="22" t="s">
        <v>389</v>
      </c>
      <c r="AU190" s="22" t="s">
        <v>89</v>
      </c>
    </row>
    <row r="191" spans="2:65" s="1" customFormat="1" ht="31.5" customHeight="1">
      <c r="B191" s="179"/>
      <c r="C191" s="180" t="s">
        <v>601</v>
      </c>
      <c r="D191" s="180" t="s">
        <v>382</v>
      </c>
      <c r="E191" s="181" t="s">
        <v>744</v>
      </c>
      <c r="F191" s="182" t="s">
        <v>745</v>
      </c>
      <c r="G191" s="183" t="s">
        <v>436</v>
      </c>
      <c r="H191" s="184">
        <v>71.462999999999994</v>
      </c>
      <c r="I191" s="185"/>
      <c r="J191" s="186">
        <f>ROUND(I191*H191,2)</f>
        <v>0</v>
      </c>
      <c r="K191" s="182" t="s">
        <v>386</v>
      </c>
      <c r="L191" s="39"/>
      <c r="M191" s="187" t="s">
        <v>5</v>
      </c>
      <c r="N191" s="188" t="s">
        <v>51</v>
      </c>
      <c r="O191" s="40"/>
      <c r="P191" s="189">
        <f>O191*H191</f>
        <v>0</v>
      </c>
      <c r="Q191" s="189">
        <v>0</v>
      </c>
      <c r="R191" s="189">
        <f>Q191*H191</f>
        <v>0</v>
      </c>
      <c r="S191" s="189">
        <v>0</v>
      </c>
      <c r="T191" s="190">
        <f>S191*H191</f>
        <v>0</v>
      </c>
      <c r="AR191" s="22" t="s">
        <v>462</v>
      </c>
      <c r="AT191" s="22" t="s">
        <v>382</v>
      </c>
      <c r="AU191" s="22" t="s">
        <v>89</v>
      </c>
      <c r="AY191" s="22" t="s">
        <v>380</v>
      </c>
      <c r="BE191" s="191">
        <f>IF(N191="základní",J191,0)</f>
        <v>0</v>
      </c>
      <c r="BF191" s="191">
        <f>IF(N191="snížená",J191,0)</f>
        <v>0</v>
      </c>
      <c r="BG191" s="191">
        <f>IF(N191="zákl. přenesená",J191,0)</f>
        <v>0</v>
      </c>
      <c r="BH191" s="191">
        <f>IF(N191="sníž. přenesená",J191,0)</f>
        <v>0</v>
      </c>
      <c r="BI191" s="191">
        <f>IF(N191="nulová",J191,0)</f>
        <v>0</v>
      </c>
      <c r="BJ191" s="22" t="s">
        <v>24</v>
      </c>
      <c r="BK191" s="191">
        <f>ROUND(I191*H191,2)</f>
        <v>0</v>
      </c>
      <c r="BL191" s="22" t="s">
        <v>462</v>
      </c>
      <c r="BM191" s="22" t="s">
        <v>2698</v>
      </c>
    </row>
    <row r="192" spans="2:65" s="1" customFormat="1" ht="40.5">
      <c r="B192" s="39"/>
      <c r="D192" s="192" t="s">
        <v>389</v>
      </c>
      <c r="F192" s="193" t="s">
        <v>731</v>
      </c>
      <c r="I192" s="194"/>
      <c r="L192" s="39"/>
      <c r="M192" s="195"/>
      <c r="N192" s="40"/>
      <c r="O192" s="40"/>
      <c r="P192" s="40"/>
      <c r="Q192" s="40"/>
      <c r="R192" s="40"/>
      <c r="S192" s="40"/>
      <c r="T192" s="68"/>
      <c r="AT192" s="22" t="s">
        <v>389</v>
      </c>
      <c r="AU192" s="22" t="s">
        <v>89</v>
      </c>
    </row>
    <row r="193" spans="2:65" s="1" customFormat="1" ht="22.5" customHeight="1">
      <c r="B193" s="179"/>
      <c r="C193" s="206" t="s">
        <v>607</v>
      </c>
      <c r="D193" s="206" t="s">
        <v>456</v>
      </c>
      <c r="E193" s="207" t="s">
        <v>748</v>
      </c>
      <c r="F193" s="208" t="s">
        <v>749</v>
      </c>
      <c r="G193" s="209" t="s">
        <v>420</v>
      </c>
      <c r="H193" s="210">
        <v>8.2000000000000003E-2</v>
      </c>
      <c r="I193" s="211"/>
      <c r="J193" s="212">
        <f>ROUND(I193*H193,2)</f>
        <v>0</v>
      </c>
      <c r="K193" s="208" t="s">
        <v>386</v>
      </c>
      <c r="L193" s="213"/>
      <c r="M193" s="214" t="s">
        <v>5</v>
      </c>
      <c r="N193" s="215" t="s">
        <v>51</v>
      </c>
      <c r="O193" s="40"/>
      <c r="P193" s="189">
        <f>O193*H193</f>
        <v>0</v>
      </c>
      <c r="Q193" s="189">
        <v>1</v>
      </c>
      <c r="R193" s="189">
        <f>Q193*H193</f>
        <v>8.2000000000000003E-2</v>
      </c>
      <c r="S193" s="189">
        <v>0</v>
      </c>
      <c r="T193" s="190">
        <f>S193*H193</f>
        <v>0</v>
      </c>
      <c r="AR193" s="22" t="s">
        <v>531</v>
      </c>
      <c r="AT193" s="22" t="s">
        <v>456</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462</v>
      </c>
      <c r="BM193" s="22" t="s">
        <v>2699</v>
      </c>
    </row>
    <row r="194" spans="2:65" s="1" customFormat="1" ht="27">
      <c r="B194" s="39"/>
      <c r="D194" s="192" t="s">
        <v>535</v>
      </c>
      <c r="F194" s="193" t="s">
        <v>751</v>
      </c>
      <c r="I194" s="194"/>
      <c r="L194" s="39"/>
      <c r="M194" s="195"/>
      <c r="N194" s="40"/>
      <c r="O194" s="40"/>
      <c r="P194" s="40"/>
      <c r="Q194" s="40"/>
      <c r="R194" s="40"/>
      <c r="S194" s="40"/>
      <c r="T194" s="68"/>
      <c r="AT194" s="22" t="s">
        <v>535</v>
      </c>
      <c r="AU194" s="22" t="s">
        <v>89</v>
      </c>
    </row>
    <row r="195" spans="2:65" s="1" customFormat="1" ht="22.5" customHeight="1">
      <c r="B195" s="179"/>
      <c r="C195" s="180" t="s">
        <v>611</v>
      </c>
      <c r="D195" s="180" t="s">
        <v>382</v>
      </c>
      <c r="E195" s="181" t="s">
        <v>754</v>
      </c>
      <c r="F195" s="182" t="s">
        <v>755</v>
      </c>
      <c r="G195" s="183" t="s">
        <v>436</v>
      </c>
      <c r="H195" s="184">
        <v>203.48</v>
      </c>
      <c r="I195" s="185"/>
      <c r="J195" s="186">
        <f>ROUND(I195*H195,2)</f>
        <v>0</v>
      </c>
      <c r="K195" s="182" t="s">
        <v>386</v>
      </c>
      <c r="L195" s="39"/>
      <c r="M195" s="187" t="s">
        <v>5</v>
      </c>
      <c r="N195" s="188" t="s">
        <v>51</v>
      </c>
      <c r="O195" s="40"/>
      <c r="P195" s="189">
        <f>O195*H195</f>
        <v>0</v>
      </c>
      <c r="Q195" s="189">
        <v>3.9825E-4</v>
      </c>
      <c r="R195" s="189">
        <f>Q195*H195</f>
        <v>8.1035910000000003E-2</v>
      </c>
      <c r="S195" s="189">
        <v>0</v>
      </c>
      <c r="T195" s="190">
        <f>S195*H195</f>
        <v>0</v>
      </c>
      <c r="AR195" s="22" t="s">
        <v>462</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462</v>
      </c>
      <c r="BM195" s="22" t="s">
        <v>2700</v>
      </c>
    </row>
    <row r="196" spans="2:65" s="1" customFormat="1" ht="40.5">
      <c r="B196" s="39"/>
      <c r="D196" s="192" t="s">
        <v>389</v>
      </c>
      <c r="F196" s="193" t="s">
        <v>757</v>
      </c>
      <c r="I196" s="194"/>
      <c r="L196" s="39"/>
      <c r="M196" s="195"/>
      <c r="N196" s="40"/>
      <c r="O196" s="40"/>
      <c r="P196" s="40"/>
      <c r="Q196" s="40"/>
      <c r="R196" s="40"/>
      <c r="S196" s="40"/>
      <c r="T196" s="68"/>
      <c r="AT196" s="22" t="s">
        <v>389</v>
      </c>
      <c r="AU196" s="22" t="s">
        <v>89</v>
      </c>
    </row>
    <row r="197" spans="2:65" s="1" customFormat="1" ht="22.5" customHeight="1">
      <c r="B197" s="179"/>
      <c r="C197" s="180" t="s">
        <v>616</v>
      </c>
      <c r="D197" s="180" t="s">
        <v>382</v>
      </c>
      <c r="E197" s="181" t="s">
        <v>759</v>
      </c>
      <c r="F197" s="182" t="s">
        <v>760</v>
      </c>
      <c r="G197" s="183" t="s">
        <v>436</v>
      </c>
      <c r="H197" s="184">
        <v>71.462999999999994</v>
      </c>
      <c r="I197" s="185"/>
      <c r="J197" s="186">
        <f>ROUND(I197*H197,2)</f>
        <v>0</v>
      </c>
      <c r="K197" s="182" t="s">
        <v>386</v>
      </c>
      <c r="L197" s="39"/>
      <c r="M197" s="187" t="s">
        <v>5</v>
      </c>
      <c r="N197" s="188" t="s">
        <v>51</v>
      </c>
      <c r="O197" s="40"/>
      <c r="P197" s="189">
        <f>O197*H197</f>
        <v>0</v>
      </c>
      <c r="Q197" s="189">
        <v>3.9825E-4</v>
      </c>
      <c r="R197" s="189">
        <f>Q197*H197</f>
        <v>2.8460139749999998E-2</v>
      </c>
      <c r="S197" s="189">
        <v>0</v>
      </c>
      <c r="T197" s="190">
        <f>S197*H197</f>
        <v>0</v>
      </c>
      <c r="AR197" s="22" t="s">
        <v>462</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462</v>
      </c>
      <c r="BM197" s="22" t="s">
        <v>2701</v>
      </c>
    </row>
    <row r="198" spans="2:65" s="1" customFormat="1" ht="40.5">
      <c r="B198" s="39"/>
      <c r="D198" s="192" t="s">
        <v>389</v>
      </c>
      <c r="F198" s="193" t="s">
        <v>757</v>
      </c>
      <c r="I198" s="194"/>
      <c r="L198" s="39"/>
      <c r="M198" s="195"/>
      <c r="N198" s="40"/>
      <c r="O198" s="40"/>
      <c r="P198" s="40"/>
      <c r="Q198" s="40"/>
      <c r="R198" s="40"/>
      <c r="S198" s="40"/>
      <c r="T198" s="68"/>
      <c r="AT198" s="22" t="s">
        <v>389</v>
      </c>
      <c r="AU198" s="22" t="s">
        <v>89</v>
      </c>
    </row>
    <row r="199" spans="2:65" s="1" customFormat="1" ht="22.5" customHeight="1">
      <c r="B199" s="179"/>
      <c r="C199" s="206" t="s">
        <v>621</v>
      </c>
      <c r="D199" s="206" t="s">
        <v>456</v>
      </c>
      <c r="E199" s="207" t="s">
        <v>763</v>
      </c>
      <c r="F199" s="208" t="s">
        <v>764</v>
      </c>
      <c r="G199" s="209" t="s">
        <v>436</v>
      </c>
      <c r="H199" s="210">
        <v>316.18400000000003</v>
      </c>
      <c r="I199" s="211"/>
      <c r="J199" s="212">
        <f>ROUND(I199*H199,2)</f>
        <v>0</v>
      </c>
      <c r="K199" s="208" t="s">
        <v>386</v>
      </c>
      <c r="L199" s="213"/>
      <c r="M199" s="214" t="s">
        <v>5</v>
      </c>
      <c r="N199" s="215" t="s">
        <v>51</v>
      </c>
      <c r="O199" s="40"/>
      <c r="P199" s="189">
        <f>O199*H199</f>
        <v>0</v>
      </c>
      <c r="Q199" s="189">
        <v>5.0000000000000001E-3</v>
      </c>
      <c r="R199" s="189">
        <f>Q199*H199</f>
        <v>1.5809200000000001</v>
      </c>
      <c r="S199" s="189">
        <v>0</v>
      </c>
      <c r="T199" s="190">
        <f>S199*H199</f>
        <v>0</v>
      </c>
      <c r="AR199" s="22" t="s">
        <v>531</v>
      </c>
      <c r="AT199" s="22" t="s">
        <v>456</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462</v>
      </c>
      <c r="BM199" s="22" t="s">
        <v>2702</v>
      </c>
    </row>
    <row r="200" spans="2:65" s="1" customFormat="1" ht="31.5" customHeight="1">
      <c r="B200" s="179"/>
      <c r="C200" s="180" t="s">
        <v>625</v>
      </c>
      <c r="D200" s="180" t="s">
        <v>382</v>
      </c>
      <c r="E200" s="181" t="s">
        <v>768</v>
      </c>
      <c r="F200" s="182" t="s">
        <v>769</v>
      </c>
      <c r="G200" s="183" t="s">
        <v>436</v>
      </c>
      <c r="H200" s="184">
        <v>14.62</v>
      </c>
      <c r="I200" s="185"/>
      <c r="J200" s="186">
        <f>ROUND(I200*H200,2)</f>
        <v>0</v>
      </c>
      <c r="K200" s="182" t="s">
        <v>386</v>
      </c>
      <c r="L200" s="39"/>
      <c r="M200" s="187" t="s">
        <v>5</v>
      </c>
      <c r="N200" s="188" t="s">
        <v>51</v>
      </c>
      <c r="O200" s="40"/>
      <c r="P200" s="189">
        <f>O200*H200</f>
        <v>0</v>
      </c>
      <c r="Q200" s="189">
        <v>6.0000000000000001E-3</v>
      </c>
      <c r="R200" s="189">
        <f>Q200*H200</f>
        <v>8.7719999999999992E-2</v>
      </c>
      <c r="S200" s="189">
        <v>0</v>
      </c>
      <c r="T200" s="190">
        <f>S200*H200</f>
        <v>0</v>
      </c>
      <c r="AR200" s="22" t="s">
        <v>462</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462</v>
      </c>
      <c r="BM200" s="22" t="s">
        <v>2703</v>
      </c>
    </row>
    <row r="201" spans="2:65" s="1" customFormat="1" ht="27">
      <c r="B201" s="39"/>
      <c r="D201" s="192" t="s">
        <v>535</v>
      </c>
      <c r="F201" s="193" t="s">
        <v>2704</v>
      </c>
      <c r="I201" s="194"/>
      <c r="L201" s="39"/>
      <c r="M201" s="195"/>
      <c r="N201" s="40"/>
      <c r="O201" s="40"/>
      <c r="P201" s="40"/>
      <c r="Q201" s="40"/>
      <c r="R201" s="40"/>
      <c r="S201" s="40"/>
      <c r="T201" s="68"/>
      <c r="AT201" s="22" t="s">
        <v>535</v>
      </c>
      <c r="AU201" s="22" t="s">
        <v>89</v>
      </c>
    </row>
    <row r="202" spans="2:65" s="1" customFormat="1" ht="31.5" customHeight="1">
      <c r="B202" s="179"/>
      <c r="C202" s="180" t="s">
        <v>630</v>
      </c>
      <c r="D202" s="180" t="s">
        <v>382</v>
      </c>
      <c r="E202" s="181" t="s">
        <v>772</v>
      </c>
      <c r="F202" s="182" t="s">
        <v>773</v>
      </c>
      <c r="G202" s="183" t="s">
        <v>436</v>
      </c>
      <c r="H202" s="184">
        <v>20.771000000000001</v>
      </c>
      <c r="I202" s="185"/>
      <c r="J202" s="186">
        <f>ROUND(I202*H202,2)</f>
        <v>0</v>
      </c>
      <c r="K202" s="182" t="s">
        <v>386</v>
      </c>
      <c r="L202" s="39"/>
      <c r="M202" s="187" t="s">
        <v>5</v>
      </c>
      <c r="N202" s="188" t="s">
        <v>51</v>
      </c>
      <c r="O202" s="40"/>
      <c r="P202" s="189">
        <f>O202*H202</f>
        <v>0</v>
      </c>
      <c r="Q202" s="189">
        <v>6.1050000000000002E-3</v>
      </c>
      <c r="R202" s="189">
        <f>Q202*H202</f>
        <v>0.126806955</v>
      </c>
      <c r="S202" s="189">
        <v>0</v>
      </c>
      <c r="T202" s="190">
        <f>S202*H202</f>
        <v>0</v>
      </c>
      <c r="AR202" s="22" t="s">
        <v>462</v>
      </c>
      <c r="AT202" s="22" t="s">
        <v>382</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462</v>
      </c>
      <c r="BM202" s="22" t="s">
        <v>2705</v>
      </c>
    </row>
    <row r="203" spans="2:65" s="1" customFormat="1" ht="31.5" customHeight="1">
      <c r="B203" s="179"/>
      <c r="C203" s="180" t="s">
        <v>635</v>
      </c>
      <c r="D203" s="180" t="s">
        <v>382</v>
      </c>
      <c r="E203" s="181" t="s">
        <v>2071</v>
      </c>
      <c r="F203" s="182" t="s">
        <v>2706</v>
      </c>
      <c r="G203" s="183" t="s">
        <v>794</v>
      </c>
      <c r="H203" s="216"/>
      <c r="I203" s="185"/>
      <c r="J203" s="186">
        <f>ROUND(I203*H203,2)</f>
        <v>0</v>
      </c>
      <c r="K203" s="182" t="s">
        <v>386</v>
      </c>
      <c r="L203" s="39"/>
      <c r="M203" s="187" t="s">
        <v>5</v>
      </c>
      <c r="N203" s="188" t="s">
        <v>51</v>
      </c>
      <c r="O203" s="40"/>
      <c r="P203" s="189">
        <f>O203*H203</f>
        <v>0</v>
      </c>
      <c r="Q203" s="189">
        <v>0</v>
      </c>
      <c r="R203" s="189">
        <f>Q203*H203</f>
        <v>0</v>
      </c>
      <c r="S203" s="189">
        <v>0</v>
      </c>
      <c r="T203" s="190">
        <f>S203*H203</f>
        <v>0</v>
      </c>
      <c r="AR203" s="22" t="s">
        <v>462</v>
      </c>
      <c r="AT203" s="22" t="s">
        <v>382</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462</v>
      </c>
      <c r="BM203" s="22" t="s">
        <v>2707</v>
      </c>
    </row>
    <row r="204" spans="2:65" s="1" customFormat="1" ht="121.5">
      <c r="B204" s="39"/>
      <c r="D204" s="196" t="s">
        <v>389</v>
      </c>
      <c r="F204" s="197" t="s">
        <v>796</v>
      </c>
      <c r="I204" s="194"/>
      <c r="L204" s="39"/>
      <c r="M204" s="195"/>
      <c r="N204" s="40"/>
      <c r="O204" s="40"/>
      <c r="P204" s="40"/>
      <c r="Q204" s="40"/>
      <c r="R204" s="40"/>
      <c r="S204" s="40"/>
      <c r="T204" s="68"/>
      <c r="AT204" s="22" t="s">
        <v>389</v>
      </c>
      <c r="AU204" s="22" t="s">
        <v>89</v>
      </c>
    </row>
    <row r="205" spans="2:65" s="11" customFormat="1" ht="29.85" customHeight="1">
      <c r="B205" s="165"/>
      <c r="D205" s="176" t="s">
        <v>79</v>
      </c>
      <c r="E205" s="177" t="s">
        <v>797</v>
      </c>
      <c r="F205" s="177" t="s">
        <v>798</v>
      </c>
      <c r="I205" s="168"/>
      <c r="J205" s="178">
        <f>BK205</f>
        <v>0</v>
      </c>
      <c r="L205" s="165"/>
      <c r="M205" s="170"/>
      <c r="N205" s="171"/>
      <c r="O205" s="171"/>
      <c r="P205" s="172">
        <f>SUM(P206:P225)</f>
        <v>0</v>
      </c>
      <c r="Q205" s="171"/>
      <c r="R205" s="172">
        <f>SUM(R206:R225)</f>
        <v>1.8595147499999998</v>
      </c>
      <c r="S205" s="171"/>
      <c r="T205" s="173">
        <f>SUM(T206:T225)</f>
        <v>0</v>
      </c>
      <c r="AR205" s="166" t="s">
        <v>89</v>
      </c>
      <c r="AT205" s="174" t="s">
        <v>79</v>
      </c>
      <c r="AU205" s="174" t="s">
        <v>24</v>
      </c>
      <c r="AY205" s="166" t="s">
        <v>380</v>
      </c>
      <c r="BK205" s="175">
        <f>SUM(BK206:BK225)</f>
        <v>0</v>
      </c>
    </row>
    <row r="206" spans="2:65" s="1" customFormat="1" ht="31.5" customHeight="1">
      <c r="B206" s="179"/>
      <c r="C206" s="180" t="s">
        <v>639</v>
      </c>
      <c r="D206" s="180" t="s">
        <v>382</v>
      </c>
      <c r="E206" s="181" t="s">
        <v>800</v>
      </c>
      <c r="F206" s="182" t="s">
        <v>801</v>
      </c>
      <c r="G206" s="183" t="s">
        <v>436</v>
      </c>
      <c r="H206" s="184">
        <v>218.375</v>
      </c>
      <c r="I206" s="185"/>
      <c r="J206" s="186">
        <f>ROUND(I206*H206,2)</f>
        <v>0</v>
      </c>
      <c r="K206" s="182" t="s">
        <v>386</v>
      </c>
      <c r="L206" s="39"/>
      <c r="M206" s="187" t="s">
        <v>5</v>
      </c>
      <c r="N206" s="188" t="s">
        <v>51</v>
      </c>
      <c r="O206" s="40"/>
      <c r="P206" s="189">
        <f>O206*H206</f>
        <v>0</v>
      </c>
      <c r="Q206" s="189">
        <v>3.0000000000000001E-5</v>
      </c>
      <c r="R206" s="189">
        <f>Q206*H206</f>
        <v>6.5512499999999998E-3</v>
      </c>
      <c r="S206" s="189">
        <v>0</v>
      </c>
      <c r="T206" s="190">
        <f>S206*H206</f>
        <v>0</v>
      </c>
      <c r="AR206" s="22" t="s">
        <v>462</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462</v>
      </c>
      <c r="BM206" s="22" t="s">
        <v>2708</v>
      </c>
    </row>
    <row r="207" spans="2:65" s="1" customFormat="1" ht="40.5">
      <c r="B207" s="39"/>
      <c r="D207" s="192" t="s">
        <v>389</v>
      </c>
      <c r="F207" s="193" t="s">
        <v>803</v>
      </c>
      <c r="I207" s="194"/>
      <c r="L207" s="39"/>
      <c r="M207" s="195"/>
      <c r="N207" s="40"/>
      <c r="O207" s="40"/>
      <c r="P207" s="40"/>
      <c r="Q207" s="40"/>
      <c r="R207" s="40"/>
      <c r="S207" s="40"/>
      <c r="T207" s="68"/>
      <c r="AT207" s="22" t="s">
        <v>389</v>
      </c>
      <c r="AU207" s="22" t="s">
        <v>89</v>
      </c>
    </row>
    <row r="208" spans="2:65" s="1" customFormat="1" ht="22.5" customHeight="1">
      <c r="B208" s="179"/>
      <c r="C208" s="206" t="s">
        <v>643</v>
      </c>
      <c r="D208" s="206" t="s">
        <v>456</v>
      </c>
      <c r="E208" s="207" t="s">
        <v>748</v>
      </c>
      <c r="F208" s="208" t="s">
        <v>749</v>
      </c>
      <c r="G208" s="209" t="s">
        <v>420</v>
      </c>
      <c r="H208" s="210">
        <v>8.6999999999999994E-2</v>
      </c>
      <c r="I208" s="211"/>
      <c r="J208" s="212">
        <f>ROUND(I208*H208,2)</f>
        <v>0</v>
      </c>
      <c r="K208" s="208" t="s">
        <v>386</v>
      </c>
      <c r="L208" s="213"/>
      <c r="M208" s="214" t="s">
        <v>5</v>
      </c>
      <c r="N208" s="215" t="s">
        <v>51</v>
      </c>
      <c r="O208" s="40"/>
      <c r="P208" s="189">
        <f>O208*H208</f>
        <v>0</v>
      </c>
      <c r="Q208" s="189">
        <v>1</v>
      </c>
      <c r="R208" s="189">
        <f>Q208*H208</f>
        <v>8.6999999999999994E-2</v>
      </c>
      <c r="S208" s="189">
        <v>0</v>
      </c>
      <c r="T208" s="190">
        <f>S208*H208</f>
        <v>0</v>
      </c>
      <c r="AR208" s="22" t="s">
        <v>531</v>
      </c>
      <c r="AT208" s="22" t="s">
        <v>456</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462</v>
      </c>
      <c r="BM208" s="22" t="s">
        <v>2709</v>
      </c>
    </row>
    <row r="209" spans="2:65" s="1" customFormat="1" ht="27">
      <c r="B209" s="39"/>
      <c r="D209" s="196" t="s">
        <v>535</v>
      </c>
      <c r="F209" s="197" t="s">
        <v>751</v>
      </c>
      <c r="I209" s="194"/>
      <c r="L209" s="39"/>
      <c r="M209" s="195"/>
      <c r="N209" s="40"/>
      <c r="O209" s="40"/>
      <c r="P209" s="40"/>
      <c r="Q209" s="40"/>
      <c r="R209" s="40"/>
      <c r="S209" s="40"/>
      <c r="T209" s="68"/>
      <c r="AT209" s="22" t="s">
        <v>535</v>
      </c>
      <c r="AU209" s="22" t="s">
        <v>89</v>
      </c>
    </row>
    <row r="210" spans="2:65" s="12" customFormat="1">
      <c r="B210" s="198"/>
      <c r="D210" s="192" t="s">
        <v>422</v>
      </c>
      <c r="F210" s="199" t="s">
        <v>2710</v>
      </c>
      <c r="H210" s="200">
        <v>8.6999999999999994E-2</v>
      </c>
      <c r="I210" s="201"/>
      <c r="L210" s="198"/>
      <c r="M210" s="202"/>
      <c r="N210" s="203"/>
      <c r="O210" s="203"/>
      <c r="P210" s="203"/>
      <c r="Q210" s="203"/>
      <c r="R210" s="203"/>
      <c r="S210" s="203"/>
      <c r="T210" s="204"/>
      <c r="AT210" s="205" t="s">
        <v>422</v>
      </c>
      <c r="AU210" s="205" t="s">
        <v>89</v>
      </c>
      <c r="AV210" s="12" t="s">
        <v>89</v>
      </c>
      <c r="AW210" s="12" t="s">
        <v>6</v>
      </c>
      <c r="AX210" s="12" t="s">
        <v>24</v>
      </c>
      <c r="AY210" s="205" t="s">
        <v>380</v>
      </c>
    </row>
    <row r="211" spans="2:65" s="1" customFormat="1" ht="22.5" customHeight="1">
      <c r="B211" s="179"/>
      <c r="C211" s="180" t="s">
        <v>647</v>
      </c>
      <c r="D211" s="180" t="s">
        <v>382</v>
      </c>
      <c r="E211" s="181" t="s">
        <v>808</v>
      </c>
      <c r="F211" s="182" t="s">
        <v>809</v>
      </c>
      <c r="G211" s="183" t="s">
        <v>436</v>
      </c>
      <c r="H211" s="184">
        <v>218.375</v>
      </c>
      <c r="I211" s="185"/>
      <c r="J211" s="186">
        <f>ROUND(I211*H211,2)</f>
        <v>0</v>
      </c>
      <c r="K211" s="182" t="s">
        <v>386</v>
      </c>
      <c r="L211" s="39"/>
      <c r="M211" s="187" t="s">
        <v>5</v>
      </c>
      <c r="N211" s="188" t="s">
        <v>51</v>
      </c>
      <c r="O211" s="40"/>
      <c r="P211" s="189">
        <f>O211*H211</f>
        <v>0</v>
      </c>
      <c r="Q211" s="189">
        <v>0</v>
      </c>
      <c r="R211" s="189">
        <f>Q211*H211</f>
        <v>0</v>
      </c>
      <c r="S211" s="189">
        <v>0</v>
      </c>
      <c r="T211" s="190">
        <f>S211*H211</f>
        <v>0</v>
      </c>
      <c r="AR211" s="22" t="s">
        <v>462</v>
      </c>
      <c r="AT211" s="22" t="s">
        <v>382</v>
      </c>
      <c r="AU211" s="22" t="s">
        <v>89</v>
      </c>
      <c r="AY211" s="22" t="s">
        <v>380</v>
      </c>
      <c r="BE211" s="191">
        <f>IF(N211="základní",J211,0)</f>
        <v>0</v>
      </c>
      <c r="BF211" s="191">
        <f>IF(N211="snížená",J211,0)</f>
        <v>0</v>
      </c>
      <c r="BG211" s="191">
        <f>IF(N211="zákl. přenesená",J211,0)</f>
        <v>0</v>
      </c>
      <c r="BH211" s="191">
        <f>IF(N211="sníž. přenesená",J211,0)</f>
        <v>0</v>
      </c>
      <c r="BI211" s="191">
        <f>IF(N211="nulová",J211,0)</f>
        <v>0</v>
      </c>
      <c r="BJ211" s="22" t="s">
        <v>24</v>
      </c>
      <c r="BK211" s="191">
        <f>ROUND(I211*H211,2)</f>
        <v>0</v>
      </c>
      <c r="BL211" s="22" t="s">
        <v>462</v>
      </c>
      <c r="BM211" s="22" t="s">
        <v>2711</v>
      </c>
    </row>
    <row r="212" spans="2:65" s="1" customFormat="1" ht="54">
      <c r="B212" s="39"/>
      <c r="D212" s="192" t="s">
        <v>389</v>
      </c>
      <c r="F212" s="193" t="s">
        <v>811</v>
      </c>
      <c r="I212" s="194"/>
      <c r="L212" s="39"/>
      <c r="M212" s="195"/>
      <c r="N212" s="40"/>
      <c r="O212" s="40"/>
      <c r="P212" s="40"/>
      <c r="Q212" s="40"/>
      <c r="R212" s="40"/>
      <c r="S212" s="40"/>
      <c r="T212" s="68"/>
      <c r="AT212" s="22" t="s">
        <v>389</v>
      </c>
      <c r="AU212" s="22" t="s">
        <v>89</v>
      </c>
    </row>
    <row r="213" spans="2:65" s="1" customFormat="1" ht="22.5" customHeight="1">
      <c r="B213" s="179"/>
      <c r="C213" s="206" t="s">
        <v>652</v>
      </c>
      <c r="D213" s="206" t="s">
        <v>456</v>
      </c>
      <c r="E213" s="207" t="s">
        <v>813</v>
      </c>
      <c r="F213" s="208" t="s">
        <v>814</v>
      </c>
      <c r="G213" s="209" t="s">
        <v>436</v>
      </c>
      <c r="H213" s="210">
        <v>251.131</v>
      </c>
      <c r="I213" s="211"/>
      <c r="J213" s="212">
        <f>ROUND(I213*H213,2)</f>
        <v>0</v>
      </c>
      <c r="K213" s="208" t="s">
        <v>386</v>
      </c>
      <c r="L213" s="213"/>
      <c r="M213" s="214" t="s">
        <v>5</v>
      </c>
      <c r="N213" s="215" t="s">
        <v>51</v>
      </c>
      <c r="O213" s="40"/>
      <c r="P213" s="189">
        <f>O213*H213</f>
        <v>0</v>
      </c>
      <c r="Q213" s="189">
        <v>3.8999999999999998E-3</v>
      </c>
      <c r="R213" s="189">
        <f>Q213*H213</f>
        <v>0.97941089999999997</v>
      </c>
      <c r="S213" s="189">
        <v>0</v>
      </c>
      <c r="T213" s="190">
        <f>S213*H213</f>
        <v>0</v>
      </c>
      <c r="AR213" s="22" t="s">
        <v>531</v>
      </c>
      <c r="AT213" s="22" t="s">
        <v>456</v>
      </c>
      <c r="AU213" s="22" t="s">
        <v>89</v>
      </c>
      <c r="AY213" s="22" t="s">
        <v>380</v>
      </c>
      <c r="BE213" s="191">
        <f>IF(N213="základní",J213,0)</f>
        <v>0</v>
      </c>
      <c r="BF213" s="191">
        <f>IF(N213="snížená",J213,0)</f>
        <v>0</v>
      </c>
      <c r="BG213" s="191">
        <f>IF(N213="zákl. přenesená",J213,0)</f>
        <v>0</v>
      </c>
      <c r="BH213" s="191">
        <f>IF(N213="sníž. přenesená",J213,0)</f>
        <v>0</v>
      </c>
      <c r="BI213" s="191">
        <f>IF(N213="nulová",J213,0)</f>
        <v>0</v>
      </c>
      <c r="BJ213" s="22" t="s">
        <v>24</v>
      </c>
      <c r="BK213" s="191">
        <f>ROUND(I213*H213,2)</f>
        <v>0</v>
      </c>
      <c r="BL213" s="22" t="s">
        <v>462</v>
      </c>
      <c r="BM213" s="22" t="s">
        <v>2712</v>
      </c>
    </row>
    <row r="214" spans="2:65" s="1" customFormat="1" ht="31.5" customHeight="1">
      <c r="B214" s="179"/>
      <c r="C214" s="180" t="s">
        <v>656</v>
      </c>
      <c r="D214" s="180" t="s">
        <v>382</v>
      </c>
      <c r="E214" s="181" t="s">
        <v>817</v>
      </c>
      <c r="F214" s="182" t="s">
        <v>818</v>
      </c>
      <c r="G214" s="183" t="s">
        <v>436</v>
      </c>
      <c r="H214" s="184">
        <v>253.85900000000001</v>
      </c>
      <c r="I214" s="185"/>
      <c r="J214" s="186">
        <f>ROUND(I214*H214,2)</f>
        <v>0</v>
      </c>
      <c r="K214" s="182" t="s">
        <v>386</v>
      </c>
      <c r="L214" s="39"/>
      <c r="M214" s="187" t="s">
        <v>5</v>
      </c>
      <c r="N214" s="188" t="s">
        <v>51</v>
      </c>
      <c r="O214" s="40"/>
      <c r="P214" s="189">
        <f>O214*H214</f>
        <v>0</v>
      </c>
      <c r="Q214" s="189">
        <v>0</v>
      </c>
      <c r="R214" s="189">
        <f>Q214*H214</f>
        <v>0</v>
      </c>
      <c r="S214" s="189">
        <v>0</v>
      </c>
      <c r="T214" s="190">
        <f>S214*H214</f>
        <v>0</v>
      </c>
      <c r="AR214" s="22" t="s">
        <v>462</v>
      </c>
      <c r="AT214" s="22" t="s">
        <v>382</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462</v>
      </c>
      <c r="BM214" s="22" t="s">
        <v>2713</v>
      </c>
    </row>
    <row r="215" spans="2:65" s="1" customFormat="1" ht="40.5">
      <c r="B215" s="39"/>
      <c r="D215" s="192" t="s">
        <v>389</v>
      </c>
      <c r="F215" s="193" t="s">
        <v>820</v>
      </c>
      <c r="I215" s="194"/>
      <c r="L215" s="39"/>
      <c r="M215" s="195"/>
      <c r="N215" s="40"/>
      <c r="O215" s="40"/>
      <c r="P215" s="40"/>
      <c r="Q215" s="40"/>
      <c r="R215" s="40"/>
      <c r="S215" s="40"/>
      <c r="T215" s="68"/>
      <c r="AT215" s="22" t="s">
        <v>389</v>
      </c>
      <c r="AU215" s="22" t="s">
        <v>89</v>
      </c>
    </row>
    <row r="216" spans="2:65" s="1" customFormat="1" ht="22.5" customHeight="1">
      <c r="B216" s="179"/>
      <c r="C216" s="206" t="s">
        <v>660</v>
      </c>
      <c r="D216" s="206" t="s">
        <v>456</v>
      </c>
      <c r="E216" s="207" t="s">
        <v>822</v>
      </c>
      <c r="F216" s="208" t="s">
        <v>823</v>
      </c>
      <c r="G216" s="209" t="s">
        <v>436</v>
      </c>
      <c r="H216" s="210">
        <v>291.238</v>
      </c>
      <c r="I216" s="211"/>
      <c r="J216" s="212">
        <f>ROUND(I216*H216,2)</f>
        <v>0</v>
      </c>
      <c r="K216" s="208" t="s">
        <v>386</v>
      </c>
      <c r="L216" s="213"/>
      <c r="M216" s="214" t="s">
        <v>5</v>
      </c>
      <c r="N216" s="215" t="s">
        <v>51</v>
      </c>
      <c r="O216" s="40"/>
      <c r="P216" s="189">
        <f>O216*H216</f>
        <v>0</v>
      </c>
      <c r="Q216" s="189">
        <v>1.9E-3</v>
      </c>
      <c r="R216" s="189">
        <f>Q216*H216</f>
        <v>0.55335219999999996</v>
      </c>
      <c r="S216" s="189">
        <v>0</v>
      </c>
      <c r="T216" s="190">
        <f>S216*H216</f>
        <v>0</v>
      </c>
      <c r="AR216" s="22" t="s">
        <v>531</v>
      </c>
      <c r="AT216" s="22" t="s">
        <v>456</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462</v>
      </c>
      <c r="BM216" s="22" t="s">
        <v>2714</v>
      </c>
    </row>
    <row r="217" spans="2:65" s="1" customFormat="1" ht="31.5" customHeight="1">
      <c r="B217" s="179"/>
      <c r="C217" s="180" t="s">
        <v>664</v>
      </c>
      <c r="D217" s="180" t="s">
        <v>382</v>
      </c>
      <c r="E217" s="181" t="s">
        <v>826</v>
      </c>
      <c r="F217" s="182" t="s">
        <v>827</v>
      </c>
      <c r="G217" s="183" t="s">
        <v>436</v>
      </c>
      <c r="H217" s="184">
        <v>253.85900000000001</v>
      </c>
      <c r="I217" s="185"/>
      <c r="J217" s="186">
        <f>ROUND(I217*H217,2)</f>
        <v>0</v>
      </c>
      <c r="K217" s="182" t="s">
        <v>386</v>
      </c>
      <c r="L217" s="39"/>
      <c r="M217" s="187" t="s">
        <v>5</v>
      </c>
      <c r="N217" s="188" t="s">
        <v>51</v>
      </c>
      <c r="O217" s="40"/>
      <c r="P217" s="189">
        <f>O217*H217</f>
        <v>0</v>
      </c>
      <c r="Q217" s="189">
        <v>0</v>
      </c>
      <c r="R217" s="189">
        <f>Q217*H217</f>
        <v>0</v>
      </c>
      <c r="S217" s="189">
        <v>0</v>
      </c>
      <c r="T217" s="190">
        <f>S217*H217</f>
        <v>0</v>
      </c>
      <c r="AR217" s="22" t="s">
        <v>462</v>
      </c>
      <c r="AT217" s="22" t="s">
        <v>382</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462</v>
      </c>
      <c r="BM217" s="22" t="s">
        <v>2715</v>
      </c>
    </row>
    <row r="218" spans="2:65" s="1" customFormat="1" ht="40.5">
      <c r="B218" s="39"/>
      <c r="D218" s="192" t="s">
        <v>389</v>
      </c>
      <c r="F218" s="193" t="s">
        <v>829</v>
      </c>
      <c r="I218" s="194"/>
      <c r="L218" s="39"/>
      <c r="M218" s="195"/>
      <c r="N218" s="40"/>
      <c r="O218" s="40"/>
      <c r="P218" s="40"/>
      <c r="Q218" s="40"/>
      <c r="R218" s="40"/>
      <c r="S218" s="40"/>
      <c r="T218" s="68"/>
      <c r="AT218" s="22" t="s">
        <v>389</v>
      </c>
      <c r="AU218" s="22" t="s">
        <v>89</v>
      </c>
    </row>
    <row r="219" spans="2:65" s="1" customFormat="1" ht="22.5" customHeight="1">
      <c r="B219" s="179"/>
      <c r="C219" s="206" t="s">
        <v>668</v>
      </c>
      <c r="D219" s="206" t="s">
        <v>456</v>
      </c>
      <c r="E219" s="207" t="s">
        <v>831</v>
      </c>
      <c r="F219" s="208" t="s">
        <v>832</v>
      </c>
      <c r="G219" s="209" t="s">
        <v>436</v>
      </c>
      <c r="H219" s="210">
        <v>291.93799999999999</v>
      </c>
      <c r="I219" s="211"/>
      <c r="J219" s="212">
        <f>ROUND(I219*H219,2)</f>
        <v>0</v>
      </c>
      <c r="K219" s="208" t="s">
        <v>386</v>
      </c>
      <c r="L219" s="213"/>
      <c r="M219" s="214" t="s">
        <v>5</v>
      </c>
      <c r="N219" s="215" t="s">
        <v>51</v>
      </c>
      <c r="O219" s="40"/>
      <c r="P219" s="189">
        <f>O219*H219</f>
        <v>0</v>
      </c>
      <c r="Q219" s="189">
        <v>2.9999999999999997E-4</v>
      </c>
      <c r="R219" s="189">
        <f>Q219*H219</f>
        <v>8.758139999999999E-2</v>
      </c>
      <c r="S219" s="189">
        <v>0</v>
      </c>
      <c r="T219" s="190">
        <f>S219*H219</f>
        <v>0</v>
      </c>
      <c r="AR219" s="22" t="s">
        <v>531</v>
      </c>
      <c r="AT219" s="22" t="s">
        <v>456</v>
      </c>
      <c r="AU219" s="22" t="s">
        <v>89</v>
      </c>
      <c r="AY219" s="22" t="s">
        <v>380</v>
      </c>
      <c r="BE219" s="191">
        <f>IF(N219="základní",J219,0)</f>
        <v>0</v>
      </c>
      <c r="BF219" s="191">
        <f>IF(N219="snížená",J219,0)</f>
        <v>0</v>
      </c>
      <c r="BG219" s="191">
        <f>IF(N219="zákl. přenesená",J219,0)</f>
        <v>0</v>
      </c>
      <c r="BH219" s="191">
        <f>IF(N219="sníž. přenesená",J219,0)</f>
        <v>0</v>
      </c>
      <c r="BI219" s="191">
        <f>IF(N219="nulová",J219,0)</f>
        <v>0</v>
      </c>
      <c r="BJ219" s="22" t="s">
        <v>24</v>
      </c>
      <c r="BK219" s="191">
        <f>ROUND(I219*H219,2)</f>
        <v>0</v>
      </c>
      <c r="BL219" s="22" t="s">
        <v>462</v>
      </c>
      <c r="BM219" s="22" t="s">
        <v>2716</v>
      </c>
    </row>
    <row r="220" spans="2:65" s="1" customFormat="1" ht="31.5" customHeight="1">
      <c r="B220" s="179"/>
      <c r="C220" s="180" t="s">
        <v>673</v>
      </c>
      <c r="D220" s="180" t="s">
        <v>382</v>
      </c>
      <c r="E220" s="181" t="s">
        <v>835</v>
      </c>
      <c r="F220" s="182" t="s">
        <v>836</v>
      </c>
      <c r="G220" s="183" t="s">
        <v>436</v>
      </c>
      <c r="H220" s="184">
        <v>253.85900000000001</v>
      </c>
      <c r="I220" s="185"/>
      <c r="J220" s="186">
        <f>ROUND(I220*H220,2)</f>
        <v>0</v>
      </c>
      <c r="K220" s="182" t="s">
        <v>386</v>
      </c>
      <c r="L220" s="39"/>
      <c r="M220" s="187" t="s">
        <v>5</v>
      </c>
      <c r="N220" s="188" t="s">
        <v>51</v>
      </c>
      <c r="O220" s="40"/>
      <c r="P220" s="189">
        <f>O220*H220</f>
        <v>0</v>
      </c>
      <c r="Q220" s="189">
        <v>0</v>
      </c>
      <c r="R220" s="189">
        <f>Q220*H220</f>
        <v>0</v>
      </c>
      <c r="S220" s="189">
        <v>0</v>
      </c>
      <c r="T220" s="190">
        <f>S220*H220</f>
        <v>0</v>
      </c>
      <c r="AR220" s="22" t="s">
        <v>462</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462</v>
      </c>
      <c r="BM220" s="22" t="s">
        <v>2717</v>
      </c>
    </row>
    <row r="221" spans="2:65" s="1" customFormat="1" ht="40.5">
      <c r="B221" s="39"/>
      <c r="D221" s="192" t="s">
        <v>389</v>
      </c>
      <c r="F221" s="193" t="s">
        <v>829</v>
      </c>
      <c r="I221" s="194"/>
      <c r="L221" s="39"/>
      <c r="M221" s="195"/>
      <c r="N221" s="40"/>
      <c r="O221" s="40"/>
      <c r="P221" s="40"/>
      <c r="Q221" s="40"/>
      <c r="R221" s="40"/>
      <c r="S221" s="40"/>
      <c r="T221" s="68"/>
      <c r="AT221" s="22" t="s">
        <v>389</v>
      </c>
      <c r="AU221" s="22" t="s">
        <v>89</v>
      </c>
    </row>
    <row r="222" spans="2:65" s="1" customFormat="1" ht="22.5" customHeight="1">
      <c r="B222" s="179"/>
      <c r="C222" s="206" t="s">
        <v>677</v>
      </c>
      <c r="D222" s="206" t="s">
        <v>456</v>
      </c>
      <c r="E222" s="207" t="s">
        <v>839</v>
      </c>
      <c r="F222" s="208" t="s">
        <v>840</v>
      </c>
      <c r="G222" s="209" t="s">
        <v>436</v>
      </c>
      <c r="H222" s="210">
        <v>291.238</v>
      </c>
      <c r="I222" s="211"/>
      <c r="J222" s="212">
        <f>ROUND(I222*H222,2)</f>
        <v>0</v>
      </c>
      <c r="K222" s="208" t="s">
        <v>386</v>
      </c>
      <c r="L222" s="213"/>
      <c r="M222" s="214" t="s">
        <v>5</v>
      </c>
      <c r="N222" s="215" t="s">
        <v>51</v>
      </c>
      <c r="O222" s="40"/>
      <c r="P222" s="189">
        <f>O222*H222</f>
        <v>0</v>
      </c>
      <c r="Q222" s="189">
        <v>5.0000000000000001E-4</v>
      </c>
      <c r="R222" s="189">
        <f>Q222*H222</f>
        <v>0.145619</v>
      </c>
      <c r="S222" s="189">
        <v>0</v>
      </c>
      <c r="T222" s="190">
        <f>S222*H222</f>
        <v>0</v>
      </c>
      <c r="AR222" s="22" t="s">
        <v>531</v>
      </c>
      <c r="AT222" s="22" t="s">
        <v>456</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462</v>
      </c>
      <c r="BM222" s="22" t="s">
        <v>2718</v>
      </c>
    </row>
    <row r="223" spans="2:65" s="1" customFormat="1" ht="31.5" customHeight="1">
      <c r="B223" s="179"/>
      <c r="C223" s="180" t="s">
        <v>681</v>
      </c>
      <c r="D223" s="180" t="s">
        <v>382</v>
      </c>
      <c r="E223" s="181" t="s">
        <v>843</v>
      </c>
      <c r="F223" s="182" t="s">
        <v>844</v>
      </c>
      <c r="G223" s="183" t="s">
        <v>436</v>
      </c>
      <c r="H223" s="184">
        <v>189.98</v>
      </c>
      <c r="I223" s="185"/>
      <c r="J223" s="186">
        <f>ROUND(I223*H223,2)</f>
        <v>0</v>
      </c>
      <c r="K223" s="182" t="s">
        <v>459</v>
      </c>
      <c r="L223" s="39"/>
      <c r="M223" s="187" t="s">
        <v>5</v>
      </c>
      <c r="N223" s="188" t="s">
        <v>51</v>
      </c>
      <c r="O223" s="40"/>
      <c r="P223" s="189">
        <f>O223*H223</f>
        <v>0</v>
      </c>
      <c r="Q223" s="189">
        <v>0</v>
      </c>
      <c r="R223" s="189">
        <f>Q223*H223</f>
        <v>0</v>
      </c>
      <c r="S223" s="189">
        <v>0</v>
      </c>
      <c r="T223" s="190">
        <f>S223*H223</f>
        <v>0</v>
      </c>
      <c r="AR223" s="22" t="s">
        <v>462</v>
      </c>
      <c r="AT223" s="22" t="s">
        <v>382</v>
      </c>
      <c r="AU223" s="22" t="s">
        <v>89</v>
      </c>
      <c r="AY223" s="22" t="s">
        <v>380</v>
      </c>
      <c r="BE223" s="191">
        <f>IF(N223="základní",J223,0)</f>
        <v>0</v>
      </c>
      <c r="BF223" s="191">
        <f>IF(N223="snížená",J223,0)</f>
        <v>0</v>
      </c>
      <c r="BG223" s="191">
        <f>IF(N223="zákl. přenesená",J223,0)</f>
        <v>0</v>
      </c>
      <c r="BH223" s="191">
        <f>IF(N223="sníž. přenesená",J223,0)</f>
        <v>0</v>
      </c>
      <c r="BI223" s="191">
        <f>IF(N223="nulová",J223,0)</f>
        <v>0</v>
      </c>
      <c r="BJ223" s="22" t="s">
        <v>24</v>
      </c>
      <c r="BK223" s="191">
        <f>ROUND(I223*H223,2)</f>
        <v>0</v>
      </c>
      <c r="BL223" s="22" t="s">
        <v>462</v>
      </c>
      <c r="BM223" s="22" t="s">
        <v>2719</v>
      </c>
    </row>
    <row r="224" spans="2:65" s="1" customFormat="1" ht="31.5" customHeight="1">
      <c r="B224" s="179"/>
      <c r="C224" s="180" t="s">
        <v>687</v>
      </c>
      <c r="D224" s="180" t="s">
        <v>382</v>
      </c>
      <c r="E224" s="181" t="s">
        <v>2096</v>
      </c>
      <c r="F224" s="182" t="s">
        <v>2720</v>
      </c>
      <c r="G224" s="183" t="s">
        <v>794</v>
      </c>
      <c r="H224" s="216"/>
      <c r="I224" s="185"/>
      <c r="J224" s="186">
        <f>ROUND(I224*H224,2)</f>
        <v>0</v>
      </c>
      <c r="K224" s="182" t="s">
        <v>386</v>
      </c>
      <c r="L224" s="39"/>
      <c r="M224" s="187" t="s">
        <v>5</v>
      </c>
      <c r="N224" s="188" t="s">
        <v>51</v>
      </c>
      <c r="O224" s="40"/>
      <c r="P224" s="189">
        <f>O224*H224</f>
        <v>0</v>
      </c>
      <c r="Q224" s="189">
        <v>0</v>
      </c>
      <c r="R224" s="189">
        <f>Q224*H224</f>
        <v>0</v>
      </c>
      <c r="S224" s="189">
        <v>0</v>
      </c>
      <c r="T224" s="190">
        <f>S224*H224</f>
        <v>0</v>
      </c>
      <c r="AR224" s="22" t="s">
        <v>462</v>
      </c>
      <c r="AT224" s="22" t="s">
        <v>382</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462</v>
      </c>
      <c r="BM224" s="22" t="s">
        <v>2721</v>
      </c>
    </row>
    <row r="225" spans="2:65" s="1" customFormat="1" ht="121.5">
      <c r="B225" s="39"/>
      <c r="D225" s="196" t="s">
        <v>389</v>
      </c>
      <c r="F225" s="197" t="s">
        <v>850</v>
      </c>
      <c r="I225" s="194"/>
      <c r="L225" s="39"/>
      <c r="M225" s="195"/>
      <c r="N225" s="40"/>
      <c r="O225" s="40"/>
      <c r="P225" s="40"/>
      <c r="Q225" s="40"/>
      <c r="R225" s="40"/>
      <c r="S225" s="40"/>
      <c r="T225" s="68"/>
      <c r="AT225" s="22" t="s">
        <v>389</v>
      </c>
      <c r="AU225" s="22" t="s">
        <v>89</v>
      </c>
    </row>
    <row r="226" spans="2:65" s="11" customFormat="1" ht="29.85" customHeight="1">
      <c r="B226" s="165"/>
      <c r="D226" s="176" t="s">
        <v>79</v>
      </c>
      <c r="E226" s="177" t="s">
        <v>851</v>
      </c>
      <c r="F226" s="177" t="s">
        <v>852</v>
      </c>
      <c r="I226" s="168"/>
      <c r="J226" s="178">
        <f>BK226</f>
        <v>0</v>
      </c>
      <c r="L226" s="165"/>
      <c r="M226" s="170"/>
      <c r="N226" s="171"/>
      <c r="O226" s="171"/>
      <c r="P226" s="172">
        <f>SUM(P227:P238)</f>
        <v>0</v>
      </c>
      <c r="Q226" s="171"/>
      <c r="R226" s="172">
        <f>SUM(R227:R238)</f>
        <v>1.29566062</v>
      </c>
      <c r="S226" s="171"/>
      <c r="T226" s="173">
        <f>SUM(T227:T238)</f>
        <v>0</v>
      </c>
      <c r="AR226" s="166" t="s">
        <v>89</v>
      </c>
      <c r="AT226" s="174" t="s">
        <v>79</v>
      </c>
      <c r="AU226" s="174" t="s">
        <v>24</v>
      </c>
      <c r="AY226" s="166" t="s">
        <v>380</v>
      </c>
      <c r="BK226" s="175">
        <f>SUM(BK227:BK238)</f>
        <v>0</v>
      </c>
    </row>
    <row r="227" spans="2:65" s="1" customFormat="1" ht="31.5" customHeight="1">
      <c r="B227" s="179"/>
      <c r="C227" s="180" t="s">
        <v>692</v>
      </c>
      <c r="D227" s="180" t="s">
        <v>382</v>
      </c>
      <c r="E227" s="181" t="s">
        <v>853</v>
      </c>
      <c r="F227" s="182" t="s">
        <v>854</v>
      </c>
      <c r="G227" s="183" t="s">
        <v>436</v>
      </c>
      <c r="H227" s="184">
        <v>240.93299999999999</v>
      </c>
      <c r="I227" s="185"/>
      <c r="J227" s="186">
        <f>ROUND(I227*H227,2)</f>
        <v>0</v>
      </c>
      <c r="K227" s="182" t="s">
        <v>386</v>
      </c>
      <c r="L227" s="39"/>
      <c r="M227" s="187" t="s">
        <v>5</v>
      </c>
      <c r="N227" s="188" t="s">
        <v>51</v>
      </c>
      <c r="O227" s="40"/>
      <c r="P227" s="189">
        <f>O227*H227</f>
        <v>0</v>
      </c>
      <c r="Q227" s="189">
        <v>0</v>
      </c>
      <c r="R227" s="189">
        <f>Q227*H227</f>
        <v>0</v>
      </c>
      <c r="S227" s="189">
        <v>0</v>
      </c>
      <c r="T227" s="190">
        <f>S227*H227</f>
        <v>0</v>
      </c>
      <c r="AR227" s="22" t="s">
        <v>462</v>
      </c>
      <c r="AT227" s="22" t="s">
        <v>382</v>
      </c>
      <c r="AU227" s="22" t="s">
        <v>89</v>
      </c>
      <c r="AY227" s="22" t="s">
        <v>380</v>
      </c>
      <c r="BE227" s="191">
        <f>IF(N227="základní",J227,0)</f>
        <v>0</v>
      </c>
      <c r="BF227" s="191">
        <f>IF(N227="snížená",J227,0)</f>
        <v>0</v>
      </c>
      <c r="BG227" s="191">
        <f>IF(N227="zákl. přenesená",J227,0)</f>
        <v>0</v>
      </c>
      <c r="BH227" s="191">
        <f>IF(N227="sníž. přenesená",J227,0)</f>
        <v>0</v>
      </c>
      <c r="BI227" s="191">
        <f>IF(N227="nulová",J227,0)</f>
        <v>0</v>
      </c>
      <c r="BJ227" s="22" t="s">
        <v>24</v>
      </c>
      <c r="BK227" s="191">
        <f>ROUND(I227*H227,2)</f>
        <v>0</v>
      </c>
      <c r="BL227" s="22" t="s">
        <v>462</v>
      </c>
      <c r="BM227" s="22" t="s">
        <v>2722</v>
      </c>
    </row>
    <row r="228" spans="2:65" s="1" customFormat="1" ht="31.5" customHeight="1">
      <c r="B228" s="179"/>
      <c r="C228" s="206" t="s">
        <v>696</v>
      </c>
      <c r="D228" s="206" t="s">
        <v>456</v>
      </c>
      <c r="E228" s="207" t="s">
        <v>857</v>
      </c>
      <c r="F228" s="208" t="s">
        <v>858</v>
      </c>
      <c r="G228" s="209" t="s">
        <v>436</v>
      </c>
      <c r="H228" s="210">
        <v>225.38900000000001</v>
      </c>
      <c r="I228" s="211"/>
      <c r="J228" s="212">
        <f>ROUND(I228*H228,2)</f>
        <v>0</v>
      </c>
      <c r="K228" s="208" t="s">
        <v>386</v>
      </c>
      <c r="L228" s="213"/>
      <c r="M228" s="214" t="s">
        <v>5</v>
      </c>
      <c r="N228" s="215" t="s">
        <v>51</v>
      </c>
      <c r="O228" s="40"/>
      <c r="P228" s="189">
        <f>O228*H228</f>
        <v>0</v>
      </c>
      <c r="Q228" s="189">
        <v>5.0000000000000001E-3</v>
      </c>
      <c r="R228" s="189">
        <f>Q228*H228</f>
        <v>1.1269450000000001</v>
      </c>
      <c r="S228" s="189">
        <v>0</v>
      </c>
      <c r="T228" s="190">
        <f>S228*H228</f>
        <v>0</v>
      </c>
      <c r="AR228" s="22" t="s">
        <v>531</v>
      </c>
      <c r="AT228" s="22" t="s">
        <v>456</v>
      </c>
      <c r="AU228" s="22" t="s">
        <v>89</v>
      </c>
      <c r="AY228" s="22" t="s">
        <v>380</v>
      </c>
      <c r="BE228" s="191">
        <f>IF(N228="základní",J228,0)</f>
        <v>0</v>
      </c>
      <c r="BF228" s="191">
        <f>IF(N228="snížená",J228,0)</f>
        <v>0</v>
      </c>
      <c r="BG228" s="191">
        <f>IF(N228="zákl. přenesená",J228,0)</f>
        <v>0</v>
      </c>
      <c r="BH228" s="191">
        <f>IF(N228="sníž. přenesená",J228,0)</f>
        <v>0</v>
      </c>
      <c r="BI228" s="191">
        <f>IF(N228="nulová",J228,0)</f>
        <v>0</v>
      </c>
      <c r="BJ228" s="22" t="s">
        <v>24</v>
      </c>
      <c r="BK228" s="191">
        <f>ROUND(I228*H228,2)</f>
        <v>0</v>
      </c>
      <c r="BL228" s="22" t="s">
        <v>462</v>
      </c>
      <c r="BM228" s="22" t="s">
        <v>2723</v>
      </c>
    </row>
    <row r="229" spans="2:65" s="1" customFormat="1" ht="27">
      <c r="B229" s="39"/>
      <c r="D229" s="192" t="s">
        <v>535</v>
      </c>
      <c r="F229" s="193" t="s">
        <v>2107</v>
      </c>
      <c r="I229" s="194"/>
      <c r="L229" s="39"/>
      <c r="M229" s="195"/>
      <c r="N229" s="40"/>
      <c r="O229" s="40"/>
      <c r="P229" s="40"/>
      <c r="Q229" s="40"/>
      <c r="R229" s="40"/>
      <c r="S229" s="40"/>
      <c r="T229" s="68"/>
      <c r="AT229" s="22" t="s">
        <v>535</v>
      </c>
      <c r="AU229" s="22" t="s">
        <v>89</v>
      </c>
    </row>
    <row r="230" spans="2:65" s="1" customFormat="1" ht="22.5" customHeight="1">
      <c r="B230" s="179"/>
      <c r="C230" s="206" t="s">
        <v>701</v>
      </c>
      <c r="D230" s="206" t="s">
        <v>456</v>
      </c>
      <c r="E230" s="207" t="s">
        <v>862</v>
      </c>
      <c r="F230" s="208" t="s">
        <v>863</v>
      </c>
      <c r="G230" s="209" t="s">
        <v>436</v>
      </c>
      <c r="H230" s="210">
        <v>49.372999999999998</v>
      </c>
      <c r="I230" s="211"/>
      <c r="J230" s="212">
        <f>ROUND(I230*H230,2)</f>
        <v>0</v>
      </c>
      <c r="K230" s="208" t="s">
        <v>386</v>
      </c>
      <c r="L230" s="213"/>
      <c r="M230" s="214" t="s">
        <v>5</v>
      </c>
      <c r="N230" s="215" t="s">
        <v>51</v>
      </c>
      <c r="O230" s="40"/>
      <c r="P230" s="189">
        <f>O230*H230</f>
        <v>0</v>
      </c>
      <c r="Q230" s="189">
        <v>3.0000000000000001E-3</v>
      </c>
      <c r="R230" s="189">
        <f>Q230*H230</f>
        <v>0.148119</v>
      </c>
      <c r="S230" s="189">
        <v>0</v>
      </c>
      <c r="T230" s="190">
        <f>S230*H230</f>
        <v>0</v>
      </c>
      <c r="AR230" s="22" t="s">
        <v>531</v>
      </c>
      <c r="AT230" s="22" t="s">
        <v>456</v>
      </c>
      <c r="AU230" s="22" t="s">
        <v>89</v>
      </c>
      <c r="AY230" s="22" t="s">
        <v>380</v>
      </c>
      <c r="BE230" s="191">
        <f>IF(N230="základní",J230,0)</f>
        <v>0</v>
      </c>
      <c r="BF230" s="191">
        <f>IF(N230="snížená",J230,0)</f>
        <v>0</v>
      </c>
      <c r="BG230" s="191">
        <f>IF(N230="zákl. přenesená",J230,0)</f>
        <v>0</v>
      </c>
      <c r="BH230" s="191">
        <f>IF(N230="sníž. přenesená",J230,0)</f>
        <v>0</v>
      </c>
      <c r="BI230" s="191">
        <f>IF(N230="nulová",J230,0)</f>
        <v>0</v>
      </c>
      <c r="BJ230" s="22" t="s">
        <v>24</v>
      </c>
      <c r="BK230" s="191">
        <f>ROUND(I230*H230,2)</f>
        <v>0</v>
      </c>
      <c r="BL230" s="22" t="s">
        <v>462</v>
      </c>
      <c r="BM230" s="22" t="s">
        <v>2724</v>
      </c>
    </row>
    <row r="231" spans="2:65" s="1" customFormat="1" ht="31.5" customHeight="1">
      <c r="B231" s="179"/>
      <c r="C231" s="180" t="s">
        <v>706</v>
      </c>
      <c r="D231" s="180" t="s">
        <v>382</v>
      </c>
      <c r="E231" s="181" t="s">
        <v>867</v>
      </c>
      <c r="F231" s="182" t="s">
        <v>868</v>
      </c>
      <c r="G231" s="183" t="s">
        <v>436</v>
      </c>
      <c r="H231" s="184">
        <v>170.22</v>
      </c>
      <c r="I231" s="185"/>
      <c r="J231" s="186">
        <f>ROUND(I231*H231,2)</f>
        <v>0</v>
      </c>
      <c r="K231" s="182" t="s">
        <v>386</v>
      </c>
      <c r="L231" s="39"/>
      <c r="M231" s="187" t="s">
        <v>5</v>
      </c>
      <c r="N231" s="188" t="s">
        <v>51</v>
      </c>
      <c r="O231" s="40"/>
      <c r="P231" s="189">
        <f>O231*H231</f>
        <v>0</v>
      </c>
      <c r="Q231" s="189">
        <v>0</v>
      </c>
      <c r="R231" s="189">
        <f>Q231*H231</f>
        <v>0</v>
      </c>
      <c r="S231" s="189">
        <v>0</v>
      </c>
      <c r="T231" s="190">
        <f>S231*H231</f>
        <v>0</v>
      </c>
      <c r="AR231" s="22" t="s">
        <v>462</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462</v>
      </c>
      <c r="BM231" s="22" t="s">
        <v>2725</v>
      </c>
    </row>
    <row r="232" spans="2:65" s="1" customFormat="1" ht="40.5">
      <c r="B232" s="39"/>
      <c r="D232" s="192" t="s">
        <v>389</v>
      </c>
      <c r="F232" s="193" t="s">
        <v>870</v>
      </c>
      <c r="I232" s="194"/>
      <c r="L232" s="39"/>
      <c r="M232" s="195"/>
      <c r="N232" s="40"/>
      <c r="O232" s="40"/>
      <c r="P232" s="40"/>
      <c r="Q232" s="40"/>
      <c r="R232" s="40"/>
      <c r="S232" s="40"/>
      <c r="T232" s="68"/>
      <c r="AT232" s="22" t="s">
        <v>389</v>
      </c>
      <c r="AU232" s="22" t="s">
        <v>89</v>
      </c>
    </row>
    <row r="233" spans="2:65" s="1" customFormat="1" ht="22.5" customHeight="1">
      <c r="B233" s="179"/>
      <c r="C233" s="206" t="s">
        <v>711</v>
      </c>
      <c r="D233" s="206" t="s">
        <v>456</v>
      </c>
      <c r="E233" s="207" t="s">
        <v>876</v>
      </c>
      <c r="F233" s="208" t="s">
        <v>2726</v>
      </c>
      <c r="G233" s="209" t="s">
        <v>436</v>
      </c>
      <c r="H233" s="210">
        <v>204.26400000000001</v>
      </c>
      <c r="I233" s="211"/>
      <c r="J233" s="212">
        <f>ROUND(I233*H233,2)</f>
        <v>0</v>
      </c>
      <c r="K233" s="208" t="s">
        <v>459</v>
      </c>
      <c r="L233" s="213"/>
      <c r="M233" s="214" t="s">
        <v>5</v>
      </c>
      <c r="N233" s="215" t="s">
        <v>51</v>
      </c>
      <c r="O233" s="40"/>
      <c r="P233" s="189">
        <f>O233*H233</f>
        <v>0</v>
      </c>
      <c r="Q233" s="189">
        <v>0</v>
      </c>
      <c r="R233" s="189">
        <f>Q233*H233</f>
        <v>0</v>
      </c>
      <c r="S233" s="189">
        <v>0</v>
      </c>
      <c r="T233" s="190">
        <f>S233*H233</f>
        <v>0</v>
      </c>
      <c r="AR233" s="22" t="s">
        <v>531</v>
      </c>
      <c r="AT233" s="22" t="s">
        <v>456</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462</v>
      </c>
      <c r="BM233" s="22" t="s">
        <v>2727</v>
      </c>
    </row>
    <row r="234" spans="2:65" s="1" customFormat="1" ht="31.5" customHeight="1">
      <c r="B234" s="179"/>
      <c r="C234" s="180" t="s">
        <v>718</v>
      </c>
      <c r="D234" s="180" t="s">
        <v>382</v>
      </c>
      <c r="E234" s="181" t="s">
        <v>880</v>
      </c>
      <c r="F234" s="182" t="s">
        <v>881</v>
      </c>
      <c r="G234" s="183" t="s">
        <v>436</v>
      </c>
      <c r="H234" s="184">
        <v>170.22</v>
      </c>
      <c r="I234" s="185"/>
      <c r="J234" s="186">
        <f>ROUND(I234*H234,2)</f>
        <v>0</v>
      </c>
      <c r="K234" s="182" t="s">
        <v>386</v>
      </c>
      <c r="L234" s="39"/>
      <c r="M234" s="187" t="s">
        <v>5</v>
      </c>
      <c r="N234" s="188" t="s">
        <v>51</v>
      </c>
      <c r="O234" s="40"/>
      <c r="P234" s="189">
        <f>O234*H234</f>
        <v>0</v>
      </c>
      <c r="Q234" s="189">
        <v>0</v>
      </c>
      <c r="R234" s="189">
        <f>Q234*H234</f>
        <v>0</v>
      </c>
      <c r="S234" s="189">
        <v>0</v>
      </c>
      <c r="T234" s="190">
        <f>S234*H234</f>
        <v>0</v>
      </c>
      <c r="AR234" s="22" t="s">
        <v>462</v>
      </c>
      <c r="AT234" s="22" t="s">
        <v>382</v>
      </c>
      <c r="AU234" s="22" t="s">
        <v>89</v>
      </c>
      <c r="AY234" s="22" t="s">
        <v>380</v>
      </c>
      <c r="BE234" s="191">
        <f>IF(N234="základní",J234,0)</f>
        <v>0</v>
      </c>
      <c r="BF234" s="191">
        <f>IF(N234="snížená",J234,0)</f>
        <v>0</v>
      </c>
      <c r="BG234" s="191">
        <f>IF(N234="zákl. přenesená",J234,0)</f>
        <v>0</v>
      </c>
      <c r="BH234" s="191">
        <f>IF(N234="sníž. přenesená",J234,0)</f>
        <v>0</v>
      </c>
      <c r="BI234" s="191">
        <f>IF(N234="nulová",J234,0)</f>
        <v>0</v>
      </c>
      <c r="BJ234" s="22" t="s">
        <v>24</v>
      </c>
      <c r="BK234" s="191">
        <f>ROUND(I234*H234,2)</f>
        <v>0</v>
      </c>
      <c r="BL234" s="22" t="s">
        <v>462</v>
      </c>
      <c r="BM234" s="22" t="s">
        <v>2728</v>
      </c>
    </row>
    <row r="235" spans="2:65" s="1" customFormat="1" ht="22.5" customHeight="1">
      <c r="B235" s="179"/>
      <c r="C235" s="206" t="s">
        <v>727</v>
      </c>
      <c r="D235" s="206" t="s">
        <v>456</v>
      </c>
      <c r="E235" s="207" t="s">
        <v>884</v>
      </c>
      <c r="F235" s="208" t="s">
        <v>885</v>
      </c>
      <c r="G235" s="209" t="s">
        <v>436</v>
      </c>
      <c r="H235" s="210">
        <v>187.24199999999999</v>
      </c>
      <c r="I235" s="211"/>
      <c r="J235" s="212">
        <f>ROUND(I235*H235,2)</f>
        <v>0</v>
      </c>
      <c r="K235" s="208" t="s">
        <v>386</v>
      </c>
      <c r="L235" s="213"/>
      <c r="M235" s="214" t="s">
        <v>5</v>
      </c>
      <c r="N235" s="215" t="s">
        <v>51</v>
      </c>
      <c r="O235" s="40"/>
      <c r="P235" s="189">
        <f>O235*H235</f>
        <v>0</v>
      </c>
      <c r="Q235" s="189">
        <v>1.1E-4</v>
      </c>
      <c r="R235" s="189">
        <f>Q235*H235</f>
        <v>2.059662E-2</v>
      </c>
      <c r="S235" s="189">
        <v>0</v>
      </c>
      <c r="T235" s="190">
        <f>S235*H235</f>
        <v>0</v>
      </c>
      <c r="AR235" s="22" t="s">
        <v>531</v>
      </c>
      <c r="AT235" s="22" t="s">
        <v>456</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462</v>
      </c>
      <c r="BM235" s="22" t="s">
        <v>2729</v>
      </c>
    </row>
    <row r="236" spans="2:65" s="1" customFormat="1" ht="27">
      <c r="B236" s="39"/>
      <c r="D236" s="192" t="s">
        <v>535</v>
      </c>
      <c r="F236" s="193" t="s">
        <v>887</v>
      </c>
      <c r="I236" s="194"/>
      <c r="L236" s="39"/>
      <c r="M236" s="195"/>
      <c r="N236" s="40"/>
      <c r="O236" s="40"/>
      <c r="P236" s="40"/>
      <c r="Q236" s="40"/>
      <c r="R236" s="40"/>
      <c r="S236" s="40"/>
      <c r="T236" s="68"/>
      <c r="AT236" s="22" t="s">
        <v>535</v>
      </c>
      <c r="AU236" s="22" t="s">
        <v>89</v>
      </c>
    </row>
    <row r="237" spans="2:65" s="1" customFormat="1" ht="31.5" customHeight="1">
      <c r="B237" s="179"/>
      <c r="C237" s="180" t="s">
        <v>732</v>
      </c>
      <c r="D237" s="180" t="s">
        <v>382</v>
      </c>
      <c r="E237" s="181" t="s">
        <v>2116</v>
      </c>
      <c r="F237" s="182" t="s">
        <v>2730</v>
      </c>
      <c r="G237" s="183" t="s">
        <v>794</v>
      </c>
      <c r="H237" s="216"/>
      <c r="I237" s="185"/>
      <c r="J237" s="186">
        <f>ROUND(I237*H237,2)</f>
        <v>0</v>
      </c>
      <c r="K237" s="182" t="s">
        <v>386</v>
      </c>
      <c r="L237" s="39"/>
      <c r="M237" s="187" t="s">
        <v>5</v>
      </c>
      <c r="N237" s="188" t="s">
        <v>51</v>
      </c>
      <c r="O237" s="40"/>
      <c r="P237" s="189">
        <f>O237*H237</f>
        <v>0</v>
      </c>
      <c r="Q237" s="189">
        <v>0</v>
      </c>
      <c r="R237" s="189">
        <f>Q237*H237</f>
        <v>0</v>
      </c>
      <c r="S237" s="189">
        <v>0</v>
      </c>
      <c r="T237" s="190">
        <f>S237*H237</f>
        <v>0</v>
      </c>
      <c r="AR237" s="22" t="s">
        <v>462</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462</v>
      </c>
      <c r="BM237" s="22" t="s">
        <v>2731</v>
      </c>
    </row>
    <row r="238" spans="2:65" s="1" customFormat="1" ht="121.5">
      <c r="B238" s="39"/>
      <c r="D238" s="196" t="s">
        <v>389</v>
      </c>
      <c r="F238" s="197" t="s">
        <v>892</v>
      </c>
      <c r="I238" s="194"/>
      <c r="L238" s="39"/>
      <c r="M238" s="195"/>
      <c r="N238" s="40"/>
      <c r="O238" s="40"/>
      <c r="P238" s="40"/>
      <c r="Q238" s="40"/>
      <c r="R238" s="40"/>
      <c r="S238" s="40"/>
      <c r="T238" s="68"/>
      <c r="AT238" s="22" t="s">
        <v>389</v>
      </c>
      <c r="AU238" s="22" t="s">
        <v>89</v>
      </c>
    </row>
    <row r="239" spans="2:65" s="11" customFormat="1" ht="29.85" customHeight="1">
      <c r="B239" s="165"/>
      <c r="D239" s="176" t="s">
        <v>79</v>
      </c>
      <c r="E239" s="177" t="s">
        <v>893</v>
      </c>
      <c r="F239" s="177" t="s">
        <v>894</v>
      </c>
      <c r="I239" s="168"/>
      <c r="J239" s="178">
        <f>BK239</f>
        <v>0</v>
      </c>
      <c r="L239" s="165"/>
      <c r="M239" s="170"/>
      <c r="N239" s="171"/>
      <c r="O239" s="171"/>
      <c r="P239" s="172">
        <f>SUM(P240:P249)</f>
        <v>0</v>
      </c>
      <c r="Q239" s="171"/>
      <c r="R239" s="172">
        <f>SUM(R240:R249)</f>
        <v>0</v>
      </c>
      <c r="S239" s="171"/>
      <c r="T239" s="173">
        <f>SUM(T240:T249)</f>
        <v>0</v>
      </c>
      <c r="AR239" s="166" t="s">
        <v>89</v>
      </c>
      <c r="AT239" s="174" t="s">
        <v>79</v>
      </c>
      <c r="AU239" s="174" t="s">
        <v>24</v>
      </c>
      <c r="AY239" s="166" t="s">
        <v>380</v>
      </c>
      <c r="BK239" s="175">
        <f>SUM(BK240:BK249)</f>
        <v>0</v>
      </c>
    </row>
    <row r="240" spans="2:65" s="1" customFormat="1" ht="22.5" customHeight="1">
      <c r="B240" s="179"/>
      <c r="C240" s="180" t="s">
        <v>736</v>
      </c>
      <c r="D240" s="180" t="s">
        <v>382</v>
      </c>
      <c r="E240" s="181" t="s">
        <v>2732</v>
      </c>
      <c r="F240" s="182" t="s">
        <v>897</v>
      </c>
      <c r="G240" s="183" t="s">
        <v>714</v>
      </c>
      <c r="H240" s="184">
        <v>3</v>
      </c>
      <c r="I240" s="185"/>
      <c r="J240" s="186">
        <f t="shared" ref="J240:J248" si="0">ROUND(I240*H240,2)</f>
        <v>0</v>
      </c>
      <c r="K240" s="182" t="s">
        <v>459</v>
      </c>
      <c r="L240" s="39"/>
      <c r="M240" s="187" t="s">
        <v>5</v>
      </c>
      <c r="N240" s="188" t="s">
        <v>51</v>
      </c>
      <c r="O240" s="40"/>
      <c r="P240" s="189">
        <f t="shared" ref="P240:P248" si="1">O240*H240</f>
        <v>0</v>
      </c>
      <c r="Q240" s="189">
        <v>0</v>
      </c>
      <c r="R240" s="189">
        <f t="shared" ref="R240:R248" si="2">Q240*H240</f>
        <v>0</v>
      </c>
      <c r="S240" s="189">
        <v>0</v>
      </c>
      <c r="T240" s="190">
        <f t="shared" ref="T240:T248" si="3">S240*H240</f>
        <v>0</v>
      </c>
      <c r="AR240" s="22" t="s">
        <v>462</v>
      </c>
      <c r="AT240" s="22" t="s">
        <v>382</v>
      </c>
      <c r="AU240" s="22" t="s">
        <v>89</v>
      </c>
      <c r="AY240" s="22" t="s">
        <v>380</v>
      </c>
      <c r="BE240" s="191">
        <f t="shared" ref="BE240:BE248" si="4">IF(N240="základní",J240,0)</f>
        <v>0</v>
      </c>
      <c r="BF240" s="191">
        <f t="shared" ref="BF240:BF248" si="5">IF(N240="snížená",J240,0)</f>
        <v>0</v>
      </c>
      <c r="BG240" s="191">
        <f t="shared" ref="BG240:BG248" si="6">IF(N240="zákl. přenesená",J240,0)</f>
        <v>0</v>
      </c>
      <c r="BH240" s="191">
        <f t="shared" ref="BH240:BH248" si="7">IF(N240="sníž. přenesená",J240,0)</f>
        <v>0</v>
      </c>
      <c r="BI240" s="191">
        <f t="shared" ref="BI240:BI248" si="8">IF(N240="nulová",J240,0)</f>
        <v>0</v>
      </c>
      <c r="BJ240" s="22" t="s">
        <v>24</v>
      </c>
      <c r="BK240" s="191">
        <f t="shared" ref="BK240:BK248" si="9">ROUND(I240*H240,2)</f>
        <v>0</v>
      </c>
      <c r="BL240" s="22" t="s">
        <v>462</v>
      </c>
      <c r="BM240" s="22" t="s">
        <v>2733</v>
      </c>
    </row>
    <row r="241" spans="2:65" s="1" customFormat="1" ht="22.5" customHeight="1">
      <c r="B241" s="179"/>
      <c r="C241" s="180" t="s">
        <v>743</v>
      </c>
      <c r="D241" s="180" t="s">
        <v>382</v>
      </c>
      <c r="E241" s="181" t="s">
        <v>2734</v>
      </c>
      <c r="F241" s="182" t="s">
        <v>901</v>
      </c>
      <c r="G241" s="183" t="s">
        <v>714</v>
      </c>
      <c r="H241" s="184">
        <v>3</v>
      </c>
      <c r="I241" s="185"/>
      <c r="J241" s="186">
        <f t="shared" si="0"/>
        <v>0</v>
      </c>
      <c r="K241" s="182" t="s">
        <v>459</v>
      </c>
      <c r="L241" s="39"/>
      <c r="M241" s="187" t="s">
        <v>5</v>
      </c>
      <c r="N241" s="188" t="s">
        <v>51</v>
      </c>
      <c r="O241" s="40"/>
      <c r="P241" s="189">
        <f t="shared" si="1"/>
        <v>0</v>
      </c>
      <c r="Q241" s="189">
        <v>0</v>
      </c>
      <c r="R241" s="189">
        <f t="shared" si="2"/>
        <v>0</v>
      </c>
      <c r="S241" s="189">
        <v>0</v>
      </c>
      <c r="T241" s="190">
        <f t="shared" si="3"/>
        <v>0</v>
      </c>
      <c r="AR241" s="22" t="s">
        <v>462</v>
      </c>
      <c r="AT241" s="22" t="s">
        <v>382</v>
      </c>
      <c r="AU241" s="22" t="s">
        <v>89</v>
      </c>
      <c r="AY241" s="22" t="s">
        <v>380</v>
      </c>
      <c r="BE241" s="191">
        <f t="shared" si="4"/>
        <v>0</v>
      </c>
      <c r="BF241" s="191">
        <f t="shared" si="5"/>
        <v>0</v>
      </c>
      <c r="BG241" s="191">
        <f t="shared" si="6"/>
        <v>0</v>
      </c>
      <c r="BH241" s="191">
        <f t="shared" si="7"/>
        <v>0</v>
      </c>
      <c r="BI241" s="191">
        <f t="shared" si="8"/>
        <v>0</v>
      </c>
      <c r="BJ241" s="22" t="s">
        <v>24</v>
      </c>
      <c r="BK241" s="191">
        <f t="shared" si="9"/>
        <v>0</v>
      </c>
      <c r="BL241" s="22" t="s">
        <v>462</v>
      </c>
      <c r="BM241" s="22" t="s">
        <v>2735</v>
      </c>
    </row>
    <row r="242" spans="2:65" s="1" customFormat="1" ht="22.5" customHeight="1">
      <c r="B242" s="179"/>
      <c r="C242" s="180" t="s">
        <v>747</v>
      </c>
      <c r="D242" s="180" t="s">
        <v>382</v>
      </c>
      <c r="E242" s="181" t="s">
        <v>2736</v>
      </c>
      <c r="F242" s="182" t="s">
        <v>905</v>
      </c>
      <c r="G242" s="183" t="s">
        <v>714</v>
      </c>
      <c r="H242" s="184">
        <v>3</v>
      </c>
      <c r="I242" s="185"/>
      <c r="J242" s="186">
        <f t="shared" si="0"/>
        <v>0</v>
      </c>
      <c r="K242" s="182" t="s">
        <v>459</v>
      </c>
      <c r="L242" s="39"/>
      <c r="M242" s="187" t="s">
        <v>5</v>
      </c>
      <c r="N242" s="188" t="s">
        <v>51</v>
      </c>
      <c r="O242" s="40"/>
      <c r="P242" s="189">
        <f t="shared" si="1"/>
        <v>0</v>
      </c>
      <c r="Q242" s="189">
        <v>0</v>
      </c>
      <c r="R242" s="189">
        <f t="shared" si="2"/>
        <v>0</v>
      </c>
      <c r="S242" s="189">
        <v>0</v>
      </c>
      <c r="T242" s="190">
        <f t="shared" si="3"/>
        <v>0</v>
      </c>
      <c r="AR242" s="22" t="s">
        <v>462</v>
      </c>
      <c r="AT242" s="22" t="s">
        <v>382</v>
      </c>
      <c r="AU242" s="22" t="s">
        <v>89</v>
      </c>
      <c r="AY242" s="22" t="s">
        <v>380</v>
      </c>
      <c r="BE242" s="191">
        <f t="shared" si="4"/>
        <v>0</v>
      </c>
      <c r="BF242" s="191">
        <f t="shared" si="5"/>
        <v>0</v>
      </c>
      <c r="BG242" s="191">
        <f t="shared" si="6"/>
        <v>0</v>
      </c>
      <c r="BH242" s="191">
        <f t="shared" si="7"/>
        <v>0</v>
      </c>
      <c r="BI242" s="191">
        <f t="shared" si="8"/>
        <v>0</v>
      </c>
      <c r="BJ242" s="22" t="s">
        <v>24</v>
      </c>
      <c r="BK242" s="191">
        <f t="shared" si="9"/>
        <v>0</v>
      </c>
      <c r="BL242" s="22" t="s">
        <v>462</v>
      </c>
      <c r="BM242" s="22" t="s">
        <v>2737</v>
      </c>
    </row>
    <row r="243" spans="2:65" s="1" customFormat="1" ht="22.5" customHeight="1">
      <c r="B243" s="179"/>
      <c r="C243" s="180" t="s">
        <v>753</v>
      </c>
      <c r="D243" s="180" t="s">
        <v>382</v>
      </c>
      <c r="E243" s="181" t="s">
        <v>2738</v>
      </c>
      <c r="F243" s="182" t="s">
        <v>909</v>
      </c>
      <c r="G243" s="183" t="s">
        <v>714</v>
      </c>
      <c r="H243" s="184">
        <v>3</v>
      </c>
      <c r="I243" s="185"/>
      <c r="J243" s="186">
        <f t="shared" si="0"/>
        <v>0</v>
      </c>
      <c r="K243" s="182" t="s">
        <v>459</v>
      </c>
      <c r="L243" s="39"/>
      <c r="M243" s="187" t="s">
        <v>5</v>
      </c>
      <c r="N243" s="188" t="s">
        <v>51</v>
      </c>
      <c r="O243" s="40"/>
      <c r="P243" s="189">
        <f t="shared" si="1"/>
        <v>0</v>
      </c>
      <c r="Q243" s="189">
        <v>0</v>
      </c>
      <c r="R243" s="189">
        <f t="shared" si="2"/>
        <v>0</v>
      </c>
      <c r="S243" s="189">
        <v>0</v>
      </c>
      <c r="T243" s="190">
        <f t="shared" si="3"/>
        <v>0</v>
      </c>
      <c r="AR243" s="22" t="s">
        <v>462</v>
      </c>
      <c r="AT243" s="22" t="s">
        <v>382</v>
      </c>
      <c r="AU243" s="22" t="s">
        <v>89</v>
      </c>
      <c r="AY243" s="22" t="s">
        <v>380</v>
      </c>
      <c r="BE243" s="191">
        <f t="shared" si="4"/>
        <v>0</v>
      </c>
      <c r="BF243" s="191">
        <f t="shared" si="5"/>
        <v>0</v>
      </c>
      <c r="BG243" s="191">
        <f t="shared" si="6"/>
        <v>0</v>
      </c>
      <c r="BH243" s="191">
        <f t="shared" si="7"/>
        <v>0</v>
      </c>
      <c r="BI243" s="191">
        <f t="shared" si="8"/>
        <v>0</v>
      </c>
      <c r="BJ243" s="22" t="s">
        <v>24</v>
      </c>
      <c r="BK243" s="191">
        <f t="shared" si="9"/>
        <v>0</v>
      </c>
      <c r="BL243" s="22" t="s">
        <v>462</v>
      </c>
      <c r="BM243" s="22" t="s">
        <v>2739</v>
      </c>
    </row>
    <row r="244" spans="2:65" s="1" customFormat="1" ht="22.5" customHeight="1">
      <c r="B244" s="179"/>
      <c r="C244" s="180" t="s">
        <v>758</v>
      </c>
      <c r="D244" s="180" t="s">
        <v>382</v>
      </c>
      <c r="E244" s="181" t="s">
        <v>2740</v>
      </c>
      <c r="F244" s="182" t="s">
        <v>913</v>
      </c>
      <c r="G244" s="183" t="s">
        <v>714</v>
      </c>
      <c r="H244" s="184">
        <v>3</v>
      </c>
      <c r="I244" s="185"/>
      <c r="J244" s="186">
        <f t="shared" si="0"/>
        <v>0</v>
      </c>
      <c r="K244" s="182" t="s">
        <v>459</v>
      </c>
      <c r="L244" s="39"/>
      <c r="M244" s="187" t="s">
        <v>5</v>
      </c>
      <c r="N244" s="188" t="s">
        <v>51</v>
      </c>
      <c r="O244" s="40"/>
      <c r="P244" s="189">
        <f t="shared" si="1"/>
        <v>0</v>
      </c>
      <c r="Q244" s="189">
        <v>0</v>
      </c>
      <c r="R244" s="189">
        <f t="shared" si="2"/>
        <v>0</v>
      </c>
      <c r="S244" s="189">
        <v>0</v>
      </c>
      <c r="T244" s="190">
        <f t="shared" si="3"/>
        <v>0</v>
      </c>
      <c r="AR244" s="22" t="s">
        <v>462</v>
      </c>
      <c r="AT244" s="22" t="s">
        <v>382</v>
      </c>
      <c r="AU244" s="22" t="s">
        <v>89</v>
      </c>
      <c r="AY244" s="22" t="s">
        <v>380</v>
      </c>
      <c r="BE244" s="191">
        <f t="shared" si="4"/>
        <v>0</v>
      </c>
      <c r="BF244" s="191">
        <f t="shared" si="5"/>
        <v>0</v>
      </c>
      <c r="BG244" s="191">
        <f t="shared" si="6"/>
        <v>0</v>
      </c>
      <c r="BH244" s="191">
        <f t="shared" si="7"/>
        <v>0</v>
      </c>
      <c r="BI244" s="191">
        <f t="shared" si="8"/>
        <v>0</v>
      </c>
      <c r="BJ244" s="22" t="s">
        <v>24</v>
      </c>
      <c r="BK244" s="191">
        <f t="shared" si="9"/>
        <v>0</v>
      </c>
      <c r="BL244" s="22" t="s">
        <v>462</v>
      </c>
      <c r="BM244" s="22" t="s">
        <v>2741</v>
      </c>
    </row>
    <row r="245" spans="2:65" s="1" customFormat="1" ht="22.5" customHeight="1">
      <c r="B245" s="179"/>
      <c r="C245" s="180" t="s">
        <v>762</v>
      </c>
      <c r="D245" s="180" t="s">
        <v>382</v>
      </c>
      <c r="E245" s="181" t="s">
        <v>2742</v>
      </c>
      <c r="F245" s="182" t="s">
        <v>917</v>
      </c>
      <c r="G245" s="183" t="s">
        <v>714</v>
      </c>
      <c r="H245" s="184">
        <v>3</v>
      </c>
      <c r="I245" s="185"/>
      <c r="J245" s="186">
        <f t="shared" si="0"/>
        <v>0</v>
      </c>
      <c r="K245" s="182" t="s">
        <v>459</v>
      </c>
      <c r="L245" s="39"/>
      <c r="M245" s="187" t="s">
        <v>5</v>
      </c>
      <c r="N245" s="188" t="s">
        <v>51</v>
      </c>
      <c r="O245" s="40"/>
      <c r="P245" s="189">
        <f t="shared" si="1"/>
        <v>0</v>
      </c>
      <c r="Q245" s="189">
        <v>0</v>
      </c>
      <c r="R245" s="189">
        <f t="shared" si="2"/>
        <v>0</v>
      </c>
      <c r="S245" s="189">
        <v>0</v>
      </c>
      <c r="T245" s="190">
        <f t="shared" si="3"/>
        <v>0</v>
      </c>
      <c r="AR245" s="22" t="s">
        <v>462</v>
      </c>
      <c r="AT245" s="22" t="s">
        <v>382</v>
      </c>
      <c r="AU245" s="22" t="s">
        <v>89</v>
      </c>
      <c r="AY245" s="22" t="s">
        <v>380</v>
      </c>
      <c r="BE245" s="191">
        <f t="shared" si="4"/>
        <v>0</v>
      </c>
      <c r="BF245" s="191">
        <f t="shared" si="5"/>
        <v>0</v>
      </c>
      <c r="BG245" s="191">
        <f t="shared" si="6"/>
        <v>0</v>
      </c>
      <c r="BH245" s="191">
        <f t="shared" si="7"/>
        <v>0</v>
      </c>
      <c r="BI245" s="191">
        <f t="shared" si="8"/>
        <v>0</v>
      </c>
      <c r="BJ245" s="22" t="s">
        <v>24</v>
      </c>
      <c r="BK245" s="191">
        <f t="shared" si="9"/>
        <v>0</v>
      </c>
      <c r="BL245" s="22" t="s">
        <v>462</v>
      </c>
      <c r="BM245" s="22" t="s">
        <v>2743</v>
      </c>
    </row>
    <row r="246" spans="2:65" s="1" customFormat="1" ht="22.5" customHeight="1">
      <c r="B246" s="179"/>
      <c r="C246" s="180" t="s">
        <v>767</v>
      </c>
      <c r="D246" s="180" t="s">
        <v>382</v>
      </c>
      <c r="E246" s="181" t="s">
        <v>2744</v>
      </c>
      <c r="F246" s="182" t="s">
        <v>921</v>
      </c>
      <c r="G246" s="183" t="s">
        <v>714</v>
      </c>
      <c r="H246" s="184">
        <v>3</v>
      </c>
      <c r="I246" s="185"/>
      <c r="J246" s="186">
        <f t="shared" si="0"/>
        <v>0</v>
      </c>
      <c r="K246" s="182" t="s">
        <v>459</v>
      </c>
      <c r="L246" s="39"/>
      <c r="M246" s="187" t="s">
        <v>5</v>
      </c>
      <c r="N246" s="188" t="s">
        <v>51</v>
      </c>
      <c r="O246" s="40"/>
      <c r="P246" s="189">
        <f t="shared" si="1"/>
        <v>0</v>
      </c>
      <c r="Q246" s="189">
        <v>0</v>
      </c>
      <c r="R246" s="189">
        <f t="shared" si="2"/>
        <v>0</v>
      </c>
      <c r="S246" s="189">
        <v>0</v>
      </c>
      <c r="T246" s="190">
        <f t="shared" si="3"/>
        <v>0</v>
      </c>
      <c r="AR246" s="22" t="s">
        <v>462</v>
      </c>
      <c r="AT246" s="22" t="s">
        <v>382</v>
      </c>
      <c r="AU246" s="22" t="s">
        <v>89</v>
      </c>
      <c r="AY246" s="22" t="s">
        <v>380</v>
      </c>
      <c r="BE246" s="191">
        <f t="shared" si="4"/>
        <v>0</v>
      </c>
      <c r="BF246" s="191">
        <f t="shared" si="5"/>
        <v>0</v>
      </c>
      <c r="BG246" s="191">
        <f t="shared" si="6"/>
        <v>0</v>
      </c>
      <c r="BH246" s="191">
        <f t="shared" si="7"/>
        <v>0</v>
      </c>
      <c r="BI246" s="191">
        <f t="shared" si="8"/>
        <v>0</v>
      </c>
      <c r="BJ246" s="22" t="s">
        <v>24</v>
      </c>
      <c r="BK246" s="191">
        <f t="shared" si="9"/>
        <v>0</v>
      </c>
      <c r="BL246" s="22" t="s">
        <v>462</v>
      </c>
      <c r="BM246" s="22" t="s">
        <v>2745</v>
      </c>
    </row>
    <row r="247" spans="2:65" s="1" customFormat="1" ht="22.5" customHeight="1">
      <c r="B247" s="179"/>
      <c r="C247" s="180" t="s">
        <v>771</v>
      </c>
      <c r="D247" s="180" t="s">
        <v>382</v>
      </c>
      <c r="E247" s="181" t="s">
        <v>2746</v>
      </c>
      <c r="F247" s="182" t="s">
        <v>925</v>
      </c>
      <c r="G247" s="183" t="s">
        <v>714</v>
      </c>
      <c r="H247" s="184">
        <v>1</v>
      </c>
      <c r="I247" s="185"/>
      <c r="J247" s="186">
        <f t="shared" si="0"/>
        <v>0</v>
      </c>
      <c r="K247" s="182" t="s">
        <v>459</v>
      </c>
      <c r="L247" s="39"/>
      <c r="M247" s="187" t="s">
        <v>5</v>
      </c>
      <c r="N247" s="188" t="s">
        <v>51</v>
      </c>
      <c r="O247" s="40"/>
      <c r="P247" s="189">
        <f t="shared" si="1"/>
        <v>0</v>
      </c>
      <c r="Q247" s="189">
        <v>0</v>
      </c>
      <c r="R247" s="189">
        <f t="shared" si="2"/>
        <v>0</v>
      </c>
      <c r="S247" s="189">
        <v>0</v>
      </c>
      <c r="T247" s="190">
        <f t="shared" si="3"/>
        <v>0</v>
      </c>
      <c r="AR247" s="22" t="s">
        <v>462</v>
      </c>
      <c r="AT247" s="22" t="s">
        <v>382</v>
      </c>
      <c r="AU247" s="22" t="s">
        <v>89</v>
      </c>
      <c r="AY247" s="22" t="s">
        <v>380</v>
      </c>
      <c r="BE247" s="191">
        <f t="shared" si="4"/>
        <v>0</v>
      </c>
      <c r="BF247" s="191">
        <f t="shared" si="5"/>
        <v>0</v>
      </c>
      <c r="BG247" s="191">
        <f t="shared" si="6"/>
        <v>0</v>
      </c>
      <c r="BH247" s="191">
        <f t="shared" si="7"/>
        <v>0</v>
      </c>
      <c r="BI247" s="191">
        <f t="shared" si="8"/>
        <v>0</v>
      </c>
      <c r="BJ247" s="22" t="s">
        <v>24</v>
      </c>
      <c r="BK247" s="191">
        <f t="shared" si="9"/>
        <v>0</v>
      </c>
      <c r="BL247" s="22" t="s">
        <v>462</v>
      </c>
      <c r="BM247" s="22" t="s">
        <v>2747</v>
      </c>
    </row>
    <row r="248" spans="2:65" s="1" customFormat="1" ht="31.5" customHeight="1">
      <c r="B248" s="179"/>
      <c r="C248" s="180" t="s">
        <v>775</v>
      </c>
      <c r="D248" s="180" t="s">
        <v>382</v>
      </c>
      <c r="E248" s="181" t="s">
        <v>2748</v>
      </c>
      <c r="F248" s="182" t="s">
        <v>2749</v>
      </c>
      <c r="G248" s="183" t="s">
        <v>794</v>
      </c>
      <c r="H248" s="216"/>
      <c r="I248" s="185"/>
      <c r="J248" s="186">
        <f t="shared" si="0"/>
        <v>0</v>
      </c>
      <c r="K248" s="182" t="s">
        <v>386</v>
      </c>
      <c r="L248" s="39"/>
      <c r="M248" s="187" t="s">
        <v>5</v>
      </c>
      <c r="N248" s="188" t="s">
        <v>51</v>
      </c>
      <c r="O248" s="40"/>
      <c r="P248" s="189">
        <f t="shared" si="1"/>
        <v>0</v>
      </c>
      <c r="Q248" s="189">
        <v>0</v>
      </c>
      <c r="R248" s="189">
        <f t="shared" si="2"/>
        <v>0</v>
      </c>
      <c r="S248" s="189">
        <v>0</v>
      </c>
      <c r="T248" s="190">
        <f t="shared" si="3"/>
        <v>0</v>
      </c>
      <c r="AR248" s="22" t="s">
        <v>462</v>
      </c>
      <c r="AT248" s="22" t="s">
        <v>382</v>
      </c>
      <c r="AU248" s="22" t="s">
        <v>89</v>
      </c>
      <c r="AY248" s="22" t="s">
        <v>380</v>
      </c>
      <c r="BE248" s="191">
        <f t="shared" si="4"/>
        <v>0</v>
      </c>
      <c r="BF248" s="191">
        <f t="shared" si="5"/>
        <v>0</v>
      </c>
      <c r="BG248" s="191">
        <f t="shared" si="6"/>
        <v>0</v>
      </c>
      <c r="BH248" s="191">
        <f t="shared" si="7"/>
        <v>0</v>
      </c>
      <c r="BI248" s="191">
        <f t="shared" si="8"/>
        <v>0</v>
      </c>
      <c r="BJ248" s="22" t="s">
        <v>24</v>
      </c>
      <c r="BK248" s="191">
        <f t="shared" si="9"/>
        <v>0</v>
      </c>
      <c r="BL248" s="22" t="s">
        <v>462</v>
      </c>
      <c r="BM248" s="22" t="s">
        <v>2750</v>
      </c>
    </row>
    <row r="249" spans="2:65" s="1" customFormat="1" ht="121.5">
      <c r="B249" s="39"/>
      <c r="D249" s="196" t="s">
        <v>389</v>
      </c>
      <c r="F249" s="197" t="s">
        <v>931</v>
      </c>
      <c r="I249" s="194"/>
      <c r="L249" s="39"/>
      <c r="M249" s="195"/>
      <c r="N249" s="40"/>
      <c r="O249" s="40"/>
      <c r="P249" s="40"/>
      <c r="Q249" s="40"/>
      <c r="R249" s="40"/>
      <c r="S249" s="40"/>
      <c r="T249" s="68"/>
      <c r="AT249" s="22" t="s">
        <v>389</v>
      </c>
      <c r="AU249" s="22" t="s">
        <v>89</v>
      </c>
    </row>
    <row r="250" spans="2:65" s="11" customFormat="1" ht="29.85" customHeight="1">
      <c r="B250" s="165"/>
      <c r="D250" s="176" t="s">
        <v>79</v>
      </c>
      <c r="E250" s="177" t="s">
        <v>932</v>
      </c>
      <c r="F250" s="177" t="s">
        <v>933</v>
      </c>
      <c r="I250" s="168"/>
      <c r="J250" s="178">
        <f>BK250</f>
        <v>0</v>
      </c>
      <c r="L250" s="165"/>
      <c r="M250" s="170"/>
      <c r="N250" s="171"/>
      <c r="O250" s="171"/>
      <c r="P250" s="172">
        <f>SUM(P251:P256)</f>
        <v>0</v>
      </c>
      <c r="Q250" s="171"/>
      <c r="R250" s="172">
        <f>SUM(R251:R256)</f>
        <v>0.52889962649999989</v>
      </c>
      <c r="S250" s="171"/>
      <c r="T250" s="173">
        <f>SUM(T251:T256)</f>
        <v>0</v>
      </c>
      <c r="AR250" s="166" t="s">
        <v>89</v>
      </c>
      <c r="AT250" s="174" t="s">
        <v>79</v>
      </c>
      <c r="AU250" s="174" t="s">
        <v>24</v>
      </c>
      <c r="AY250" s="166" t="s">
        <v>380</v>
      </c>
      <c r="BK250" s="175">
        <f>SUM(BK251:BK256)</f>
        <v>0</v>
      </c>
    </row>
    <row r="251" spans="2:65" s="1" customFormat="1" ht="31.5" customHeight="1">
      <c r="B251" s="179"/>
      <c r="C251" s="180" t="s">
        <v>779</v>
      </c>
      <c r="D251" s="180" t="s">
        <v>382</v>
      </c>
      <c r="E251" s="181" t="s">
        <v>2751</v>
      </c>
      <c r="F251" s="182" t="s">
        <v>2752</v>
      </c>
      <c r="G251" s="183" t="s">
        <v>436</v>
      </c>
      <c r="H251" s="184">
        <v>25.942</v>
      </c>
      <c r="I251" s="185"/>
      <c r="J251" s="186">
        <f>ROUND(I251*H251,2)</f>
        <v>0</v>
      </c>
      <c r="K251" s="182" t="s">
        <v>386</v>
      </c>
      <c r="L251" s="39"/>
      <c r="M251" s="187" t="s">
        <v>5</v>
      </c>
      <c r="N251" s="188" t="s">
        <v>51</v>
      </c>
      <c r="O251" s="40"/>
      <c r="P251" s="189">
        <f>O251*H251</f>
        <v>0</v>
      </c>
      <c r="Q251" s="189">
        <v>9.9644999999999994E-3</v>
      </c>
      <c r="R251" s="189">
        <f>Q251*H251</f>
        <v>0.25849905899999998</v>
      </c>
      <c r="S251" s="189">
        <v>0</v>
      </c>
      <c r="T251" s="190">
        <f>S251*H251</f>
        <v>0</v>
      </c>
      <c r="AR251" s="22" t="s">
        <v>462</v>
      </c>
      <c r="AT251" s="22" t="s">
        <v>382</v>
      </c>
      <c r="AU251" s="22" t="s">
        <v>89</v>
      </c>
      <c r="AY251" s="22" t="s">
        <v>380</v>
      </c>
      <c r="BE251" s="191">
        <f>IF(N251="základní",J251,0)</f>
        <v>0</v>
      </c>
      <c r="BF251" s="191">
        <f>IF(N251="snížená",J251,0)</f>
        <v>0</v>
      </c>
      <c r="BG251" s="191">
        <f>IF(N251="zákl. přenesená",J251,0)</f>
        <v>0</v>
      </c>
      <c r="BH251" s="191">
        <f>IF(N251="sníž. přenesená",J251,0)</f>
        <v>0</v>
      </c>
      <c r="BI251" s="191">
        <f>IF(N251="nulová",J251,0)</f>
        <v>0</v>
      </c>
      <c r="BJ251" s="22" t="s">
        <v>24</v>
      </c>
      <c r="BK251" s="191">
        <f>ROUND(I251*H251,2)</f>
        <v>0</v>
      </c>
      <c r="BL251" s="22" t="s">
        <v>462</v>
      </c>
      <c r="BM251" s="22" t="s">
        <v>2753</v>
      </c>
    </row>
    <row r="252" spans="2:65" s="1" customFormat="1" ht="54">
      <c r="B252" s="39"/>
      <c r="D252" s="192" t="s">
        <v>389</v>
      </c>
      <c r="F252" s="193" t="s">
        <v>2754</v>
      </c>
      <c r="I252" s="194"/>
      <c r="L252" s="39"/>
      <c r="M252" s="195"/>
      <c r="N252" s="40"/>
      <c r="O252" s="40"/>
      <c r="P252" s="40"/>
      <c r="Q252" s="40"/>
      <c r="R252" s="40"/>
      <c r="S252" s="40"/>
      <c r="T252" s="68"/>
      <c r="AT252" s="22" t="s">
        <v>389</v>
      </c>
      <c r="AU252" s="22" t="s">
        <v>89</v>
      </c>
    </row>
    <row r="253" spans="2:65" s="1" customFormat="1" ht="31.5" customHeight="1">
      <c r="B253" s="179"/>
      <c r="C253" s="180" t="s">
        <v>784</v>
      </c>
      <c r="D253" s="180" t="s">
        <v>382</v>
      </c>
      <c r="E253" s="181" t="s">
        <v>2755</v>
      </c>
      <c r="F253" s="182" t="s">
        <v>2756</v>
      </c>
      <c r="G253" s="183" t="s">
        <v>436</v>
      </c>
      <c r="H253" s="184">
        <v>9.1349999999999998</v>
      </c>
      <c r="I253" s="185"/>
      <c r="J253" s="186">
        <f>ROUND(I253*H253,2)</f>
        <v>0</v>
      </c>
      <c r="K253" s="182" t="s">
        <v>386</v>
      </c>
      <c r="L253" s="39"/>
      <c r="M253" s="187" t="s">
        <v>5</v>
      </c>
      <c r="N253" s="188" t="s">
        <v>51</v>
      </c>
      <c r="O253" s="40"/>
      <c r="P253" s="189">
        <f>O253*H253</f>
        <v>0</v>
      </c>
      <c r="Q253" s="189">
        <v>2.9600499999999998E-2</v>
      </c>
      <c r="R253" s="189">
        <f>Q253*H253</f>
        <v>0.27040056749999997</v>
      </c>
      <c r="S253" s="189">
        <v>0</v>
      </c>
      <c r="T253" s="190">
        <f>S253*H253</f>
        <v>0</v>
      </c>
      <c r="AR253" s="22" t="s">
        <v>462</v>
      </c>
      <c r="AT253" s="22" t="s">
        <v>382</v>
      </c>
      <c r="AU253" s="22" t="s">
        <v>89</v>
      </c>
      <c r="AY253" s="22" t="s">
        <v>380</v>
      </c>
      <c r="BE253" s="191">
        <f>IF(N253="základní",J253,0)</f>
        <v>0</v>
      </c>
      <c r="BF253" s="191">
        <f>IF(N253="snížená",J253,0)</f>
        <v>0</v>
      </c>
      <c r="BG253" s="191">
        <f>IF(N253="zákl. přenesená",J253,0)</f>
        <v>0</v>
      </c>
      <c r="BH253" s="191">
        <f>IF(N253="sníž. přenesená",J253,0)</f>
        <v>0</v>
      </c>
      <c r="BI253" s="191">
        <f>IF(N253="nulová",J253,0)</f>
        <v>0</v>
      </c>
      <c r="BJ253" s="22" t="s">
        <v>24</v>
      </c>
      <c r="BK253" s="191">
        <f>ROUND(I253*H253,2)</f>
        <v>0</v>
      </c>
      <c r="BL253" s="22" t="s">
        <v>462</v>
      </c>
      <c r="BM253" s="22" t="s">
        <v>2757</v>
      </c>
    </row>
    <row r="254" spans="2:65" s="1" customFormat="1" ht="162">
      <c r="B254" s="39"/>
      <c r="D254" s="192" t="s">
        <v>389</v>
      </c>
      <c r="F254" s="193" t="s">
        <v>2758</v>
      </c>
      <c r="I254" s="194"/>
      <c r="L254" s="39"/>
      <c r="M254" s="195"/>
      <c r="N254" s="40"/>
      <c r="O254" s="40"/>
      <c r="P254" s="40"/>
      <c r="Q254" s="40"/>
      <c r="R254" s="40"/>
      <c r="S254" s="40"/>
      <c r="T254" s="68"/>
      <c r="AT254" s="22" t="s">
        <v>389</v>
      </c>
      <c r="AU254" s="22" t="s">
        <v>89</v>
      </c>
    </row>
    <row r="255" spans="2:65" s="1" customFormat="1" ht="31.5" customHeight="1">
      <c r="B255" s="179"/>
      <c r="C255" s="180" t="s">
        <v>788</v>
      </c>
      <c r="D255" s="180" t="s">
        <v>382</v>
      </c>
      <c r="E255" s="181" t="s">
        <v>2127</v>
      </c>
      <c r="F255" s="182" t="s">
        <v>2759</v>
      </c>
      <c r="G255" s="183" t="s">
        <v>794</v>
      </c>
      <c r="H255" s="216"/>
      <c r="I255" s="185"/>
      <c r="J255" s="186">
        <f>ROUND(I255*H255,2)</f>
        <v>0</v>
      </c>
      <c r="K255" s="182" t="s">
        <v>386</v>
      </c>
      <c r="L255" s="39"/>
      <c r="M255" s="187" t="s">
        <v>5</v>
      </c>
      <c r="N255" s="188" t="s">
        <v>51</v>
      </c>
      <c r="O255" s="40"/>
      <c r="P255" s="189">
        <f>O255*H255</f>
        <v>0</v>
      </c>
      <c r="Q255" s="189">
        <v>0</v>
      </c>
      <c r="R255" s="189">
        <f>Q255*H255</f>
        <v>0</v>
      </c>
      <c r="S255" s="189">
        <v>0</v>
      </c>
      <c r="T255" s="190">
        <f>S255*H255</f>
        <v>0</v>
      </c>
      <c r="AR255" s="22" t="s">
        <v>462</v>
      </c>
      <c r="AT255" s="22" t="s">
        <v>382</v>
      </c>
      <c r="AU255" s="22" t="s">
        <v>89</v>
      </c>
      <c r="AY255" s="22" t="s">
        <v>380</v>
      </c>
      <c r="BE255" s="191">
        <f>IF(N255="základní",J255,0)</f>
        <v>0</v>
      </c>
      <c r="BF255" s="191">
        <f>IF(N255="snížená",J255,0)</f>
        <v>0</v>
      </c>
      <c r="BG255" s="191">
        <f>IF(N255="zákl. přenesená",J255,0)</f>
        <v>0</v>
      </c>
      <c r="BH255" s="191">
        <f>IF(N255="sníž. přenesená",J255,0)</f>
        <v>0</v>
      </c>
      <c r="BI255" s="191">
        <f>IF(N255="nulová",J255,0)</f>
        <v>0</v>
      </c>
      <c r="BJ255" s="22" t="s">
        <v>24</v>
      </c>
      <c r="BK255" s="191">
        <f>ROUND(I255*H255,2)</f>
        <v>0</v>
      </c>
      <c r="BL255" s="22" t="s">
        <v>462</v>
      </c>
      <c r="BM255" s="22" t="s">
        <v>2760</v>
      </c>
    </row>
    <row r="256" spans="2:65" s="1" customFormat="1" ht="121.5">
      <c r="B256" s="39"/>
      <c r="D256" s="196" t="s">
        <v>389</v>
      </c>
      <c r="F256" s="197" t="s">
        <v>850</v>
      </c>
      <c r="I256" s="194"/>
      <c r="L256" s="39"/>
      <c r="M256" s="195"/>
      <c r="N256" s="40"/>
      <c r="O256" s="40"/>
      <c r="P256" s="40"/>
      <c r="Q256" s="40"/>
      <c r="R256" s="40"/>
      <c r="S256" s="40"/>
      <c r="T256" s="68"/>
      <c r="AT256" s="22" t="s">
        <v>389</v>
      </c>
      <c r="AU256" s="22" t="s">
        <v>89</v>
      </c>
    </row>
    <row r="257" spans="2:65" s="11" customFormat="1" ht="29.85" customHeight="1">
      <c r="B257" s="165"/>
      <c r="D257" s="176" t="s">
        <v>79</v>
      </c>
      <c r="E257" s="177" t="s">
        <v>946</v>
      </c>
      <c r="F257" s="177" t="s">
        <v>947</v>
      </c>
      <c r="I257" s="168"/>
      <c r="J257" s="178">
        <f>BK257</f>
        <v>0</v>
      </c>
      <c r="L257" s="165"/>
      <c r="M257" s="170"/>
      <c r="N257" s="171"/>
      <c r="O257" s="171"/>
      <c r="P257" s="172">
        <f>SUM(P258:P270)</f>
        <v>0</v>
      </c>
      <c r="Q257" s="171"/>
      <c r="R257" s="172">
        <f>SUM(R258:R270)</f>
        <v>3.8931332138000001</v>
      </c>
      <c r="S257" s="171"/>
      <c r="T257" s="173">
        <f>SUM(T258:T270)</f>
        <v>0</v>
      </c>
      <c r="AR257" s="166" t="s">
        <v>89</v>
      </c>
      <c r="AT257" s="174" t="s">
        <v>79</v>
      </c>
      <c r="AU257" s="174" t="s">
        <v>24</v>
      </c>
      <c r="AY257" s="166" t="s">
        <v>380</v>
      </c>
      <c r="BK257" s="175">
        <f>SUM(BK258:BK270)</f>
        <v>0</v>
      </c>
    </row>
    <row r="258" spans="2:65" s="1" customFormat="1" ht="22.5" customHeight="1">
      <c r="B258" s="179"/>
      <c r="C258" s="180" t="s">
        <v>791</v>
      </c>
      <c r="D258" s="180" t="s">
        <v>382</v>
      </c>
      <c r="E258" s="181" t="s">
        <v>2761</v>
      </c>
      <c r="F258" s="182" t="s">
        <v>2762</v>
      </c>
      <c r="G258" s="183" t="s">
        <v>436</v>
      </c>
      <c r="H258" s="184">
        <v>2.0539999999999998</v>
      </c>
      <c r="I258" s="185"/>
      <c r="J258" s="186">
        <f>ROUND(I258*H258,2)</f>
        <v>0</v>
      </c>
      <c r="K258" s="182" t="s">
        <v>459</v>
      </c>
      <c r="L258" s="39"/>
      <c r="M258" s="187" t="s">
        <v>5</v>
      </c>
      <c r="N258" s="188" t="s">
        <v>51</v>
      </c>
      <c r="O258" s="40"/>
      <c r="P258" s="189">
        <f>O258*H258</f>
        <v>0</v>
      </c>
      <c r="Q258" s="189">
        <v>0</v>
      </c>
      <c r="R258" s="189">
        <f>Q258*H258</f>
        <v>0</v>
      </c>
      <c r="S258" s="189">
        <v>0</v>
      </c>
      <c r="T258" s="190">
        <f>S258*H258</f>
        <v>0</v>
      </c>
      <c r="AR258" s="22" t="s">
        <v>462</v>
      </c>
      <c r="AT258" s="22" t="s">
        <v>382</v>
      </c>
      <c r="AU258" s="22" t="s">
        <v>89</v>
      </c>
      <c r="AY258" s="22" t="s">
        <v>380</v>
      </c>
      <c r="BE258" s="191">
        <f>IF(N258="základní",J258,0)</f>
        <v>0</v>
      </c>
      <c r="BF258" s="191">
        <f>IF(N258="snížená",J258,0)</f>
        <v>0</v>
      </c>
      <c r="BG258" s="191">
        <f>IF(N258="zákl. přenesená",J258,0)</f>
        <v>0</v>
      </c>
      <c r="BH258" s="191">
        <f>IF(N258="sníž. přenesená",J258,0)</f>
        <v>0</v>
      </c>
      <c r="BI258" s="191">
        <f>IF(N258="nulová",J258,0)</f>
        <v>0</v>
      </c>
      <c r="BJ258" s="22" t="s">
        <v>24</v>
      </c>
      <c r="BK258" s="191">
        <f>ROUND(I258*H258,2)</f>
        <v>0</v>
      </c>
      <c r="BL258" s="22" t="s">
        <v>462</v>
      </c>
      <c r="BM258" s="22" t="s">
        <v>2763</v>
      </c>
    </row>
    <row r="259" spans="2:65" s="1" customFormat="1" ht="22.5" customHeight="1">
      <c r="B259" s="179"/>
      <c r="C259" s="180" t="s">
        <v>799</v>
      </c>
      <c r="D259" s="180" t="s">
        <v>382</v>
      </c>
      <c r="E259" s="181" t="s">
        <v>2764</v>
      </c>
      <c r="F259" s="182" t="s">
        <v>2765</v>
      </c>
      <c r="G259" s="183" t="s">
        <v>436</v>
      </c>
      <c r="H259" s="184">
        <v>2.5739999999999998</v>
      </c>
      <c r="I259" s="185"/>
      <c r="J259" s="186">
        <f>ROUND(I259*H259,2)</f>
        <v>0</v>
      </c>
      <c r="K259" s="182" t="s">
        <v>459</v>
      </c>
      <c r="L259" s="39"/>
      <c r="M259" s="187" t="s">
        <v>5</v>
      </c>
      <c r="N259" s="188" t="s">
        <v>51</v>
      </c>
      <c r="O259" s="40"/>
      <c r="P259" s="189">
        <f>O259*H259</f>
        <v>0</v>
      </c>
      <c r="Q259" s="189">
        <v>0</v>
      </c>
      <c r="R259" s="189">
        <f>Q259*H259</f>
        <v>0</v>
      </c>
      <c r="S259" s="189">
        <v>0</v>
      </c>
      <c r="T259" s="190">
        <f>S259*H259</f>
        <v>0</v>
      </c>
      <c r="AR259" s="22" t="s">
        <v>462</v>
      </c>
      <c r="AT259" s="22" t="s">
        <v>382</v>
      </c>
      <c r="AU259" s="22" t="s">
        <v>89</v>
      </c>
      <c r="AY259" s="22" t="s">
        <v>380</v>
      </c>
      <c r="BE259" s="191">
        <f>IF(N259="základní",J259,0)</f>
        <v>0</v>
      </c>
      <c r="BF259" s="191">
        <f>IF(N259="snížená",J259,0)</f>
        <v>0</v>
      </c>
      <c r="BG259" s="191">
        <f>IF(N259="zákl. přenesená",J259,0)</f>
        <v>0</v>
      </c>
      <c r="BH259" s="191">
        <f>IF(N259="sníž. přenesená",J259,0)</f>
        <v>0</v>
      </c>
      <c r="BI259" s="191">
        <f>IF(N259="nulová",J259,0)</f>
        <v>0</v>
      </c>
      <c r="BJ259" s="22" t="s">
        <v>24</v>
      </c>
      <c r="BK259" s="191">
        <f>ROUND(I259*H259,2)</f>
        <v>0</v>
      </c>
      <c r="BL259" s="22" t="s">
        <v>462</v>
      </c>
      <c r="BM259" s="22" t="s">
        <v>2766</v>
      </c>
    </row>
    <row r="260" spans="2:65" s="1" customFormat="1" ht="44.25" customHeight="1">
      <c r="B260" s="179"/>
      <c r="C260" s="180" t="s">
        <v>804</v>
      </c>
      <c r="D260" s="180" t="s">
        <v>382</v>
      </c>
      <c r="E260" s="181" t="s">
        <v>949</v>
      </c>
      <c r="F260" s="182" t="s">
        <v>950</v>
      </c>
      <c r="G260" s="183" t="s">
        <v>436</v>
      </c>
      <c r="H260" s="184">
        <v>155.6</v>
      </c>
      <c r="I260" s="185"/>
      <c r="J260" s="186">
        <f>ROUND(I260*H260,2)</f>
        <v>0</v>
      </c>
      <c r="K260" s="182" t="s">
        <v>386</v>
      </c>
      <c r="L260" s="39"/>
      <c r="M260" s="187" t="s">
        <v>5</v>
      </c>
      <c r="N260" s="188" t="s">
        <v>51</v>
      </c>
      <c r="O260" s="40"/>
      <c r="P260" s="189">
        <f>O260*H260</f>
        <v>0</v>
      </c>
      <c r="Q260" s="189">
        <v>2.2003660000000001E-2</v>
      </c>
      <c r="R260" s="189">
        <f>Q260*H260</f>
        <v>3.4237694960000002</v>
      </c>
      <c r="S260" s="189">
        <v>0</v>
      </c>
      <c r="T260" s="190">
        <f>S260*H260</f>
        <v>0</v>
      </c>
      <c r="AR260" s="22" t="s">
        <v>462</v>
      </c>
      <c r="AT260" s="22" t="s">
        <v>382</v>
      </c>
      <c r="AU260" s="22" t="s">
        <v>89</v>
      </c>
      <c r="AY260" s="22" t="s">
        <v>380</v>
      </c>
      <c r="BE260" s="191">
        <f>IF(N260="základní",J260,0)</f>
        <v>0</v>
      </c>
      <c r="BF260" s="191">
        <f>IF(N260="snížená",J260,0)</f>
        <v>0</v>
      </c>
      <c r="BG260" s="191">
        <f>IF(N260="zákl. přenesená",J260,0)</f>
        <v>0</v>
      </c>
      <c r="BH260" s="191">
        <f>IF(N260="sníž. přenesená",J260,0)</f>
        <v>0</v>
      </c>
      <c r="BI260" s="191">
        <f>IF(N260="nulová",J260,0)</f>
        <v>0</v>
      </c>
      <c r="BJ260" s="22" t="s">
        <v>24</v>
      </c>
      <c r="BK260" s="191">
        <f>ROUND(I260*H260,2)</f>
        <v>0</v>
      </c>
      <c r="BL260" s="22" t="s">
        <v>462</v>
      </c>
      <c r="BM260" s="22" t="s">
        <v>2767</v>
      </c>
    </row>
    <row r="261" spans="2:65" s="1" customFormat="1" ht="135">
      <c r="B261" s="39"/>
      <c r="D261" s="192" t="s">
        <v>389</v>
      </c>
      <c r="F261" s="193" t="s">
        <v>952</v>
      </c>
      <c r="I261" s="194"/>
      <c r="L261" s="39"/>
      <c r="M261" s="195"/>
      <c r="N261" s="40"/>
      <c r="O261" s="40"/>
      <c r="P261" s="40"/>
      <c r="Q261" s="40"/>
      <c r="R261" s="40"/>
      <c r="S261" s="40"/>
      <c r="T261" s="68"/>
      <c r="AT261" s="22" t="s">
        <v>389</v>
      </c>
      <c r="AU261" s="22" t="s">
        <v>89</v>
      </c>
    </row>
    <row r="262" spans="2:65" s="1" customFormat="1" ht="44.25" customHeight="1">
      <c r="B262" s="179"/>
      <c r="C262" s="180" t="s">
        <v>807</v>
      </c>
      <c r="D262" s="180" t="s">
        <v>382</v>
      </c>
      <c r="E262" s="181" t="s">
        <v>954</v>
      </c>
      <c r="F262" s="182" t="s">
        <v>955</v>
      </c>
      <c r="G262" s="183" t="s">
        <v>436</v>
      </c>
      <c r="H262" s="184">
        <v>14.58</v>
      </c>
      <c r="I262" s="185"/>
      <c r="J262" s="186">
        <f>ROUND(I262*H262,2)</f>
        <v>0</v>
      </c>
      <c r="K262" s="182" t="s">
        <v>386</v>
      </c>
      <c r="L262" s="39"/>
      <c r="M262" s="187" t="s">
        <v>5</v>
      </c>
      <c r="N262" s="188" t="s">
        <v>51</v>
      </c>
      <c r="O262" s="40"/>
      <c r="P262" s="189">
        <f>O262*H262</f>
        <v>0</v>
      </c>
      <c r="Q262" s="189">
        <v>2.5153660000000001E-2</v>
      </c>
      <c r="R262" s="189">
        <f>Q262*H262</f>
        <v>0.3667403628</v>
      </c>
      <c r="S262" s="189">
        <v>0</v>
      </c>
      <c r="T262" s="190">
        <f>S262*H262</f>
        <v>0</v>
      </c>
      <c r="AR262" s="22" t="s">
        <v>462</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462</v>
      </c>
      <c r="BM262" s="22" t="s">
        <v>2768</v>
      </c>
    </row>
    <row r="263" spans="2:65" s="1" customFormat="1" ht="135">
      <c r="B263" s="39"/>
      <c r="D263" s="192" t="s">
        <v>389</v>
      </c>
      <c r="F263" s="193" t="s">
        <v>952</v>
      </c>
      <c r="I263" s="194"/>
      <c r="L263" s="39"/>
      <c r="M263" s="195"/>
      <c r="N263" s="40"/>
      <c r="O263" s="40"/>
      <c r="P263" s="40"/>
      <c r="Q263" s="40"/>
      <c r="R263" s="40"/>
      <c r="S263" s="40"/>
      <c r="T263" s="68"/>
      <c r="AT263" s="22" t="s">
        <v>389</v>
      </c>
      <c r="AU263" s="22" t="s">
        <v>89</v>
      </c>
    </row>
    <row r="264" spans="2:65" s="1" customFormat="1" ht="31.5" customHeight="1">
      <c r="B264" s="179"/>
      <c r="C264" s="180" t="s">
        <v>812</v>
      </c>
      <c r="D264" s="180" t="s">
        <v>382</v>
      </c>
      <c r="E264" s="181" t="s">
        <v>2769</v>
      </c>
      <c r="F264" s="182" t="s">
        <v>2770</v>
      </c>
      <c r="G264" s="183" t="s">
        <v>443</v>
      </c>
      <c r="H264" s="184">
        <v>12.37</v>
      </c>
      <c r="I264" s="185"/>
      <c r="J264" s="186">
        <f>ROUND(I264*H264,2)</f>
        <v>0</v>
      </c>
      <c r="K264" s="182" t="s">
        <v>386</v>
      </c>
      <c r="L264" s="39"/>
      <c r="M264" s="187" t="s">
        <v>5</v>
      </c>
      <c r="N264" s="188" t="s">
        <v>51</v>
      </c>
      <c r="O264" s="40"/>
      <c r="P264" s="189">
        <f>O264*H264</f>
        <v>0</v>
      </c>
      <c r="Q264" s="189">
        <v>5.6825000000000001E-3</v>
      </c>
      <c r="R264" s="189">
        <f>Q264*H264</f>
        <v>7.0292524999999995E-2</v>
      </c>
      <c r="S264" s="189">
        <v>0</v>
      </c>
      <c r="T264" s="190">
        <f>S264*H264</f>
        <v>0</v>
      </c>
      <c r="AR264" s="22" t="s">
        <v>462</v>
      </c>
      <c r="AT264" s="22" t="s">
        <v>382</v>
      </c>
      <c r="AU264" s="22" t="s">
        <v>89</v>
      </c>
      <c r="AY264" s="22" t="s">
        <v>380</v>
      </c>
      <c r="BE264" s="191">
        <f>IF(N264="základní",J264,0)</f>
        <v>0</v>
      </c>
      <c r="BF264" s="191">
        <f>IF(N264="snížená",J264,0)</f>
        <v>0</v>
      </c>
      <c r="BG264" s="191">
        <f>IF(N264="zákl. přenesená",J264,0)</f>
        <v>0</v>
      </c>
      <c r="BH264" s="191">
        <f>IF(N264="sníž. přenesená",J264,0)</f>
        <v>0</v>
      </c>
      <c r="BI264" s="191">
        <f>IF(N264="nulová",J264,0)</f>
        <v>0</v>
      </c>
      <c r="BJ264" s="22" t="s">
        <v>24</v>
      </c>
      <c r="BK264" s="191">
        <f>ROUND(I264*H264,2)</f>
        <v>0</v>
      </c>
      <c r="BL264" s="22" t="s">
        <v>462</v>
      </c>
      <c r="BM264" s="22" t="s">
        <v>2771</v>
      </c>
    </row>
    <row r="265" spans="2:65" s="1" customFormat="1" ht="94.5">
      <c r="B265" s="39"/>
      <c r="D265" s="192" t="s">
        <v>389</v>
      </c>
      <c r="F265" s="193" t="s">
        <v>2772</v>
      </c>
      <c r="I265" s="194"/>
      <c r="L265" s="39"/>
      <c r="M265" s="195"/>
      <c r="N265" s="40"/>
      <c r="O265" s="40"/>
      <c r="P265" s="40"/>
      <c r="Q265" s="40"/>
      <c r="R265" s="40"/>
      <c r="S265" s="40"/>
      <c r="T265" s="68"/>
      <c r="AT265" s="22" t="s">
        <v>389</v>
      </c>
      <c r="AU265" s="22" t="s">
        <v>89</v>
      </c>
    </row>
    <row r="266" spans="2:65" s="1" customFormat="1" ht="31.5" customHeight="1">
      <c r="B266" s="179"/>
      <c r="C266" s="180" t="s">
        <v>4907</v>
      </c>
      <c r="D266" s="180" t="s">
        <v>382</v>
      </c>
      <c r="E266" s="181" t="s">
        <v>2773</v>
      </c>
      <c r="F266" s="182" t="s">
        <v>2774</v>
      </c>
      <c r="G266" s="183" t="s">
        <v>436</v>
      </c>
      <c r="H266" s="184">
        <v>2.2189999999999999</v>
      </c>
      <c r="I266" s="185"/>
      <c r="J266" s="186">
        <f>ROUND(I266*H266,2)</f>
        <v>0</v>
      </c>
      <c r="K266" s="182" t="s">
        <v>386</v>
      </c>
      <c r="L266" s="39"/>
      <c r="M266" s="187" t="s">
        <v>5</v>
      </c>
      <c r="N266" s="188" t="s">
        <v>51</v>
      </c>
      <c r="O266" s="40"/>
      <c r="P266" s="189">
        <f>O266*H266</f>
        <v>0</v>
      </c>
      <c r="Q266" s="189">
        <v>1.457E-2</v>
      </c>
      <c r="R266" s="189">
        <f>Q266*H266</f>
        <v>3.2330829999999998E-2</v>
      </c>
      <c r="S266" s="189">
        <v>0</v>
      </c>
      <c r="T266" s="190">
        <f>S266*H266</f>
        <v>0</v>
      </c>
      <c r="AR266" s="22" t="s">
        <v>462</v>
      </c>
      <c r="AT266" s="22" t="s">
        <v>382</v>
      </c>
      <c r="AU266" s="22" t="s">
        <v>89</v>
      </c>
      <c r="AY266" s="22" t="s">
        <v>380</v>
      </c>
      <c r="BE266" s="191">
        <f>IF(N266="základní",J266,0)</f>
        <v>0</v>
      </c>
      <c r="BF266" s="191">
        <f>IF(N266="snížená",J266,0)</f>
        <v>0</v>
      </c>
      <c r="BG266" s="191">
        <f>IF(N266="zákl. přenesená",J266,0)</f>
        <v>0</v>
      </c>
      <c r="BH266" s="191">
        <f>IF(N266="sníž. přenesená",J266,0)</f>
        <v>0</v>
      </c>
      <c r="BI266" s="191">
        <f>IF(N266="nulová",J266,0)</f>
        <v>0</v>
      </c>
      <c r="BJ266" s="22" t="s">
        <v>24</v>
      </c>
      <c r="BK266" s="191">
        <f>ROUND(I266*H266,2)</f>
        <v>0</v>
      </c>
      <c r="BL266" s="22" t="s">
        <v>462</v>
      </c>
      <c r="BM266" s="22" t="s">
        <v>2775</v>
      </c>
    </row>
    <row r="267" spans="2:65" s="1" customFormat="1" ht="94.5">
      <c r="B267" s="39"/>
      <c r="D267" s="196" t="s">
        <v>389</v>
      </c>
      <c r="F267" s="197" t="s">
        <v>2772</v>
      </c>
      <c r="I267" s="194"/>
      <c r="L267" s="39"/>
      <c r="M267" s="195"/>
      <c r="N267" s="40"/>
      <c r="O267" s="40"/>
      <c r="P267" s="40"/>
      <c r="Q267" s="40"/>
      <c r="R267" s="40"/>
      <c r="S267" s="40"/>
      <c r="T267" s="68"/>
      <c r="AT267" s="22" t="s">
        <v>389</v>
      </c>
      <c r="AU267" s="22" t="s">
        <v>89</v>
      </c>
    </row>
    <row r="268" spans="2:65" s="1" customFormat="1" ht="27">
      <c r="B268" s="39"/>
      <c r="D268" s="192" t="s">
        <v>535</v>
      </c>
      <c r="F268" s="312" t="s">
        <v>2776</v>
      </c>
      <c r="I268" s="194"/>
      <c r="L268" s="39"/>
      <c r="M268" s="195"/>
      <c r="N268" s="40"/>
      <c r="O268" s="40"/>
      <c r="P268" s="40"/>
      <c r="Q268" s="40"/>
      <c r="R268" s="40"/>
      <c r="S268" s="40"/>
      <c r="T268" s="68"/>
      <c r="AT268" s="22" t="s">
        <v>535</v>
      </c>
      <c r="AU268" s="22" t="s">
        <v>89</v>
      </c>
    </row>
    <row r="269" spans="2:65" s="1" customFormat="1" ht="31.5" customHeight="1">
      <c r="B269" s="179"/>
      <c r="C269" s="180" t="s">
        <v>821</v>
      </c>
      <c r="D269" s="180" t="s">
        <v>382</v>
      </c>
      <c r="E269" s="181" t="s">
        <v>2140</v>
      </c>
      <c r="F269" s="182" t="s">
        <v>2777</v>
      </c>
      <c r="G269" s="183" t="s">
        <v>794</v>
      </c>
      <c r="H269" s="216"/>
      <c r="I269" s="185"/>
      <c r="J269" s="186">
        <f>ROUND(I269*H269,2)</f>
        <v>0</v>
      </c>
      <c r="K269" s="182" t="s">
        <v>386</v>
      </c>
      <c r="L269" s="39"/>
      <c r="M269" s="187" t="s">
        <v>5</v>
      </c>
      <c r="N269" s="188" t="s">
        <v>51</v>
      </c>
      <c r="O269" s="40"/>
      <c r="P269" s="189">
        <f>O269*H269</f>
        <v>0</v>
      </c>
      <c r="Q269" s="189">
        <v>0</v>
      </c>
      <c r="R269" s="189">
        <f>Q269*H269</f>
        <v>0</v>
      </c>
      <c r="S269" s="189">
        <v>0</v>
      </c>
      <c r="T269" s="190">
        <f>S269*H269</f>
        <v>0</v>
      </c>
      <c r="AR269" s="22" t="s">
        <v>462</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462</v>
      </c>
      <c r="BM269" s="22" t="s">
        <v>2778</v>
      </c>
    </row>
    <row r="270" spans="2:65" s="1" customFormat="1" ht="121.5">
      <c r="B270" s="39"/>
      <c r="D270" s="196" t="s">
        <v>389</v>
      </c>
      <c r="F270" s="197" t="s">
        <v>970</v>
      </c>
      <c r="I270" s="194"/>
      <c r="L270" s="39"/>
      <c r="M270" s="195"/>
      <c r="N270" s="40"/>
      <c r="O270" s="40"/>
      <c r="P270" s="40"/>
      <c r="Q270" s="40"/>
      <c r="R270" s="40"/>
      <c r="S270" s="40"/>
      <c r="T270" s="68"/>
      <c r="AT270" s="22" t="s">
        <v>389</v>
      </c>
      <c r="AU270" s="22" t="s">
        <v>89</v>
      </c>
    </row>
    <row r="271" spans="2:65" s="11" customFormat="1" ht="29.85" customHeight="1">
      <c r="B271" s="165"/>
      <c r="D271" s="176" t="s">
        <v>79</v>
      </c>
      <c r="E271" s="177" t="s">
        <v>971</v>
      </c>
      <c r="F271" s="177" t="s">
        <v>972</v>
      </c>
      <c r="I271" s="168"/>
      <c r="J271" s="178">
        <f>BK271</f>
        <v>0</v>
      </c>
      <c r="L271" s="165"/>
      <c r="M271" s="170"/>
      <c r="N271" s="171"/>
      <c r="O271" s="171"/>
      <c r="P271" s="172">
        <f>SUM(P272:P281)</f>
        <v>0</v>
      </c>
      <c r="Q271" s="171"/>
      <c r="R271" s="172">
        <f>SUM(R272:R281)</f>
        <v>0</v>
      </c>
      <c r="S271" s="171"/>
      <c r="T271" s="173">
        <f>SUM(T272:T281)</f>
        <v>0</v>
      </c>
      <c r="AR271" s="166" t="s">
        <v>89</v>
      </c>
      <c r="AT271" s="174" t="s">
        <v>79</v>
      </c>
      <c r="AU271" s="174" t="s">
        <v>24</v>
      </c>
      <c r="AY271" s="166" t="s">
        <v>380</v>
      </c>
      <c r="BK271" s="175">
        <f>SUM(BK272:BK281)</f>
        <v>0</v>
      </c>
    </row>
    <row r="272" spans="2:65" s="1" customFormat="1" ht="22.5" customHeight="1">
      <c r="B272" s="179"/>
      <c r="C272" s="180" t="s">
        <v>825</v>
      </c>
      <c r="D272" s="180" t="s">
        <v>382</v>
      </c>
      <c r="E272" s="181" t="s">
        <v>2779</v>
      </c>
      <c r="F272" s="182" t="s">
        <v>2780</v>
      </c>
      <c r="G272" s="183" t="s">
        <v>443</v>
      </c>
      <c r="H272" s="184">
        <v>62.7</v>
      </c>
      <c r="I272" s="185"/>
      <c r="J272" s="186">
        <f t="shared" ref="J272:J280" si="10">ROUND(I272*H272,2)</f>
        <v>0</v>
      </c>
      <c r="K272" s="182" t="s">
        <v>459</v>
      </c>
      <c r="L272" s="39"/>
      <c r="M272" s="187" t="s">
        <v>5</v>
      </c>
      <c r="N272" s="188" t="s">
        <v>51</v>
      </c>
      <c r="O272" s="40"/>
      <c r="P272" s="189">
        <f t="shared" ref="P272:P280" si="11">O272*H272</f>
        <v>0</v>
      </c>
      <c r="Q272" s="189">
        <v>0</v>
      </c>
      <c r="R272" s="189">
        <f t="shared" ref="R272:R280" si="12">Q272*H272</f>
        <v>0</v>
      </c>
      <c r="S272" s="189">
        <v>0</v>
      </c>
      <c r="T272" s="190">
        <f t="shared" ref="T272:T280" si="13">S272*H272</f>
        <v>0</v>
      </c>
      <c r="AR272" s="22" t="s">
        <v>462</v>
      </c>
      <c r="AT272" s="22" t="s">
        <v>382</v>
      </c>
      <c r="AU272" s="22" t="s">
        <v>89</v>
      </c>
      <c r="AY272" s="22" t="s">
        <v>380</v>
      </c>
      <c r="BE272" s="191">
        <f t="shared" ref="BE272:BE280" si="14">IF(N272="základní",J272,0)</f>
        <v>0</v>
      </c>
      <c r="BF272" s="191">
        <f t="shared" ref="BF272:BF280" si="15">IF(N272="snížená",J272,0)</f>
        <v>0</v>
      </c>
      <c r="BG272" s="191">
        <f t="shared" ref="BG272:BG280" si="16">IF(N272="zákl. přenesená",J272,0)</f>
        <v>0</v>
      </c>
      <c r="BH272" s="191">
        <f t="shared" ref="BH272:BH280" si="17">IF(N272="sníž. přenesená",J272,0)</f>
        <v>0</v>
      </c>
      <c r="BI272" s="191">
        <f t="shared" ref="BI272:BI280" si="18">IF(N272="nulová",J272,0)</f>
        <v>0</v>
      </c>
      <c r="BJ272" s="22" t="s">
        <v>24</v>
      </c>
      <c r="BK272" s="191">
        <f t="shared" ref="BK272:BK280" si="19">ROUND(I272*H272,2)</f>
        <v>0</v>
      </c>
      <c r="BL272" s="22" t="s">
        <v>462</v>
      </c>
      <c r="BM272" s="22" t="s">
        <v>2781</v>
      </c>
    </row>
    <row r="273" spans="2:65" s="1" customFormat="1" ht="22.5" customHeight="1">
      <c r="B273" s="179"/>
      <c r="C273" s="180" t="s">
        <v>830</v>
      </c>
      <c r="D273" s="180" t="s">
        <v>382</v>
      </c>
      <c r="E273" s="181" t="s">
        <v>2782</v>
      </c>
      <c r="F273" s="182" t="s">
        <v>2783</v>
      </c>
      <c r="G273" s="183" t="s">
        <v>443</v>
      </c>
      <c r="H273" s="184">
        <v>42</v>
      </c>
      <c r="I273" s="185"/>
      <c r="J273" s="186">
        <f t="shared" si="10"/>
        <v>0</v>
      </c>
      <c r="K273" s="182" t="s">
        <v>459</v>
      </c>
      <c r="L273" s="39"/>
      <c r="M273" s="187" t="s">
        <v>5</v>
      </c>
      <c r="N273" s="188" t="s">
        <v>51</v>
      </c>
      <c r="O273" s="40"/>
      <c r="P273" s="189">
        <f t="shared" si="11"/>
        <v>0</v>
      </c>
      <c r="Q273" s="189">
        <v>0</v>
      </c>
      <c r="R273" s="189">
        <f t="shared" si="12"/>
        <v>0</v>
      </c>
      <c r="S273" s="189">
        <v>0</v>
      </c>
      <c r="T273" s="190">
        <f t="shared" si="13"/>
        <v>0</v>
      </c>
      <c r="AR273" s="22" t="s">
        <v>462</v>
      </c>
      <c r="AT273" s="22" t="s">
        <v>382</v>
      </c>
      <c r="AU273" s="22" t="s">
        <v>89</v>
      </c>
      <c r="AY273" s="22" t="s">
        <v>380</v>
      </c>
      <c r="BE273" s="191">
        <f t="shared" si="14"/>
        <v>0</v>
      </c>
      <c r="BF273" s="191">
        <f t="shared" si="15"/>
        <v>0</v>
      </c>
      <c r="BG273" s="191">
        <f t="shared" si="16"/>
        <v>0</v>
      </c>
      <c r="BH273" s="191">
        <f t="shared" si="17"/>
        <v>0</v>
      </c>
      <c r="BI273" s="191">
        <f t="shared" si="18"/>
        <v>0</v>
      </c>
      <c r="BJ273" s="22" t="s">
        <v>24</v>
      </c>
      <c r="BK273" s="191">
        <f t="shared" si="19"/>
        <v>0</v>
      </c>
      <c r="BL273" s="22" t="s">
        <v>462</v>
      </c>
      <c r="BM273" s="22" t="s">
        <v>2784</v>
      </c>
    </row>
    <row r="274" spans="2:65" s="1" customFormat="1" ht="22.5" customHeight="1">
      <c r="B274" s="179"/>
      <c r="C274" s="180" t="s">
        <v>834</v>
      </c>
      <c r="D274" s="180" t="s">
        <v>382</v>
      </c>
      <c r="E274" s="181" t="s">
        <v>2785</v>
      </c>
      <c r="F274" s="182" t="s">
        <v>2786</v>
      </c>
      <c r="G274" s="183" t="s">
        <v>443</v>
      </c>
      <c r="H274" s="184">
        <v>20.100000000000001</v>
      </c>
      <c r="I274" s="185"/>
      <c r="J274" s="186">
        <f t="shared" si="10"/>
        <v>0</v>
      </c>
      <c r="K274" s="182" t="s">
        <v>459</v>
      </c>
      <c r="L274" s="39"/>
      <c r="M274" s="187" t="s">
        <v>5</v>
      </c>
      <c r="N274" s="188" t="s">
        <v>51</v>
      </c>
      <c r="O274" s="40"/>
      <c r="P274" s="189">
        <f t="shared" si="11"/>
        <v>0</v>
      </c>
      <c r="Q274" s="189">
        <v>0</v>
      </c>
      <c r="R274" s="189">
        <f t="shared" si="12"/>
        <v>0</v>
      </c>
      <c r="S274" s="189">
        <v>0</v>
      </c>
      <c r="T274" s="190">
        <f t="shared" si="13"/>
        <v>0</v>
      </c>
      <c r="AR274" s="22" t="s">
        <v>462</v>
      </c>
      <c r="AT274" s="22" t="s">
        <v>382</v>
      </c>
      <c r="AU274" s="22" t="s">
        <v>89</v>
      </c>
      <c r="AY274" s="22" t="s">
        <v>380</v>
      </c>
      <c r="BE274" s="191">
        <f t="shared" si="14"/>
        <v>0</v>
      </c>
      <c r="BF274" s="191">
        <f t="shared" si="15"/>
        <v>0</v>
      </c>
      <c r="BG274" s="191">
        <f t="shared" si="16"/>
        <v>0</v>
      </c>
      <c r="BH274" s="191">
        <f t="shared" si="17"/>
        <v>0</v>
      </c>
      <c r="BI274" s="191">
        <f t="shared" si="18"/>
        <v>0</v>
      </c>
      <c r="BJ274" s="22" t="s">
        <v>24</v>
      </c>
      <c r="BK274" s="191">
        <f t="shared" si="19"/>
        <v>0</v>
      </c>
      <c r="BL274" s="22" t="s">
        <v>462</v>
      </c>
      <c r="BM274" s="22" t="s">
        <v>2787</v>
      </c>
    </row>
    <row r="275" spans="2:65" s="1" customFormat="1" ht="22.5" customHeight="1">
      <c r="B275" s="179"/>
      <c r="C275" s="180" t="s">
        <v>838</v>
      </c>
      <c r="D275" s="180" t="s">
        <v>382</v>
      </c>
      <c r="E275" s="181" t="s">
        <v>2788</v>
      </c>
      <c r="F275" s="182" t="s">
        <v>2789</v>
      </c>
      <c r="G275" s="183" t="s">
        <v>443</v>
      </c>
      <c r="H275" s="184">
        <v>59.7</v>
      </c>
      <c r="I275" s="185"/>
      <c r="J275" s="186">
        <f t="shared" si="10"/>
        <v>0</v>
      </c>
      <c r="K275" s="182" t="s">
        <v>459</v>
      </c>
      <c r="L275" s="39"/>
      <c r="M275" s="187" t="s">
        <v>5</v>
      </c>
      <c r="N275" s="188" t="s">
        <v>51</v>
      </c>
      <c r="O275" s="40"/>
      <c r="P275" s="189">
        <f t="shared" si="11"/>
        <v>0</v>
      </c>
      <c r="Q275" s="189">
        <v>0</v>
      </c>
      <c r="R275" s="189">
        <f t="shared" si="12"/>
        <v>0</v>
      </c>
      <c r="S275" s="189">
        <v>0</v>
      </c>
      <c r="T275" s="190">
        <f t="shared" si="13"/>
        <v>0</v>
      </c>
      <c r="AR275" s="22" t="s">
        <v>462</v>
      </c>
      <c r="AT275" s="22" t="s">
        <v>382</v>
      </c>
      <c r="AU275" s="22" t="s">
        <v>89</v>
      </c>
      <c r="AY275" s="22" t="s">
        <v>380</v>
      </c>
      <c r="BE275" s="191">
        <f t="shared" si="14"/>
        <v>0</v>
      </c>
      <c r="BF275" s="191">
        <f t="shared" si="15"/>
        <v>0</v>
      </c>
      <c r="BG275" s="191">
        <f t="shared" si="16"/>
        <v>0</v>
      </c>
      <c r="BH275" s="191">
        <f t="shared" si="17"/>
        <v>0</v>
      </c>
      <c r="BI275" s="191">
        <f t="shared" si="18"/>
        <v>0</v>
      </c>
      <c r="BJ275" s="22" t="s">
        <v>24</v>
      </c>
      <c r="BK275" s="191">
        <f t="shared" si="19"/>
        <v>0</v>
      </c>
      <c r="BL275" s="22" t="s">
        <v>462</v>
      </c>
      <c r="BM275" s="22" t="s">
        <v>2790</v>
      </c>
    </row>
    <row r="276" spans="2:65" s="1" customFormat="1" ht="22.5" customHeight="1">
      <c r="B276" s="179"/>
      <c r="C276" s="180" t="s">
        <v>842</v>
      </c>
      <c r="D276" s="180" t="s">
        <v>382</v>
      </c>
      <c r="E276" s="181" t="s">
        <v>2791</v>
      </c>
      <c r="F276" s="182" t="s">
        <v>2792</v>
      </c>
      <c r="G276" s="183" t="s">
        <v>714</v>
      </c>
      <c r="H276" s="184">
        <v>2</v>
      </c>
      <c r="I276" s="185"/>
      <c r="J276" s="186">
        <f t="shared" si="10"/>
        <v>0</v>
      </c>
      <c r="K276" s="182" t="s">
        <v>459</v>
      </c>
      <c r="L276" s="39"/>
      <c r="M276" s="187" t="s">
        <v>5</v>
      </c>
      <c r="N276" s="188" t="s">
        <v>51</v>
      </c>
      <c r="O276" s="40"/>
      <c r="P276" s="189">
        <f t="shared" si="11"/>
        <v>0</v>
      </c>
      <c r="Q276" s="189">
        <v>0</v>
      </c>
      <c r="R276" s="189">
        <f t="shared" si="12"/>
        <v>0</v>
      </c>
      <c r="S276" s="189">
        <v>0</v>
      </c>
      <c r="T276" s="190">
        <f t="shared" si="13"/>
        <v>0</v>
      </c>
      <c r="AR276" s="22" t="s">
        <v>462</v>
      </c>
      <c r="AT276" s="22" t="s">
        <v>382</v>
      </c>
      <c r="AU276" s="22" t="s">
        <v>89</v>
      </c>
      <c r="AY276" s="22" t="s">
        <v>380</v>
      </c>
      <c r="BE276" s="191">
        <f t="shared" si="14"/>
        <v>0</v>
      </c>
      <c r="BF276" s="191">
        <f t="shared" si="15"/>
        <v>0</v>
      </c>
      <c r="BG276" s="191">
        <f t="shared" si="16"/>
        <v>0</v>
      </c>
      <c r="BH276" s="191">
        <f t="shared" si="17"/>
        <v>0</v>
      </c>
      <c r="BI276" s="191">
        <f t="shared" si="18"/>
        <v>0</v>
      </c>
      <c r="BJ276" s="22" t="s">
        <v>24</v>
      </c>
      <c r="BK276" s="191">
        <f t="shared" si="19"/>
        <v>0</v>
      </c>
      <c r="BL276" s="22" t="s">
        <v>462</v>
      </c>
      <c r="BM276" s="22" t="s">
        <v>2793</v>
      </c>
    </row>
    <row r="277" spans="2:65" s="1" customFormat="1" ht="22.5" customHeight="1">
      <c r="B277" s="179"/>
      <c r="C277" s="180" t="s">
        <v>846</v>
      </c>
      <c r="D277" s="180" t="s">
        <v>382</v>
      </c>
      <c r="E277" s="181" t="s">
        <v>2794</v>
      </c>
      <c r="F277" s="182" t="s">
        <v>2795</v>
      </c>
      <c r="G277" s="183" t="s">
        <v>709</v>
      </c>
      <c r="H277" s="184">
        <v>1</v>
      </c>
      <c r="I277" s="185"/>
      <c r="J277" s="186">
        <f t="shared" si="10"/>
        <v>0</v>
      </c>
      <c r="K277" s="182" t="s">
        <v>459</v>
      </c>
      <c r="L277" s="39"/>
      <c r="M277" s="187" t="s">
        <v>5</v>
      </c>
      <c r="N277" s="188" t="s">
        <v>51</v>
      </c>
      <c r="O277" s="40"/>
      <c r="P277" s="189">
        <f t="shared" si="11"/>
        <v>0</v>
      </c>
      <c r="Q277" s="189">
        <v>0</v>
      </c>
      <c r="R277" s="189">
        <f t="shared" si="12"/>
        <v>0</v>
      </c>
      <c r="S277" s="189">
        <v>0</v>
      </c>
      <c r="T277" s="190">
        <f t="shared" si="13"/>
        <v>0</v>
      </c>
      <c r="AR277" s="22" t="s">
        <v>462</v>
      </c>
      <c r="AT277" s="22" t="s">
        <v>382</v>
      </c>
      <c r="AU277" s="22" t="s">
        <v>89</v>
      </c>
      <c r="AY277" s="22" t="s">
        <v>380</v>
      </c>
      <c r="BE277" s="191">
        <f t="shared" si="14"/>
        <v>0</v>
      </c>
      <c r="BF277" s="191">
        <f t="shared" si="15"/>
        <v>0</v>
      </c>
      <c r="BG277" s="191">
        <f t="shared" si="16"/>
        <v>0</v>
      </c>
      <c r="BH277" s="191">
        <f t="shared" si="17"/>
        <v>0</v>
      </c>
      <c r="BI277" s="191">
        <f t="shared" si="18"/>
        <v>0</v>
      </c>
      <c r="BJ277" s="22" t="s">
        <v>24</v>
      </c>
      <c r="BK277" s="191">
        <f t="shared" si="19"/>
        <v>0</v>
      </c>
      <c r="BL277" s="22" t="s">
        <v>462</v>
      </c>
      <c r="BM277" s="22" t="s">
        <v>2796</v>
      </c>
    </row>
    <row r="278" spans="2:65" s="1" customFormat="1" ht="22.5" customHeight="1">
      <c r="B278" s="179"/>
      <c r="C278" s="180" t="s">
        <v>30</v>
      </c>
      <c r="D278" s="180" t="s">
        <v>382</v>
      </c>
      <c r="E278" s="181" t="s">
        <v>2797</v>
      </c>
      <c r="F278" s="182" t="s">
        <v>2798</v>
      </c>
      <c r="G278" s="183" t="s">
        <v>714</v>
      </c>
      <c r="H278" s="184">
        <v>1</v>
      </c>
      <c r="I278" s="185"/>
      <c r="J278" s="186">
        <f t="shared" si="10"/>
        <v>0</v>
      </c>
      <c r="K278" s="182" t="s">
        <v>459</v>
      </c>
      <c r="L278" s="39"/>
      <c r="M278" s="187" t="s">
        <v>5</v>
      </c>
      <c r="N278" s="188" t="s">
        <v>51</v>
      </c>
      <c r="O278" s="40"/>
      <c r="P278" s="189">
        <f t="shared" si="11"/>
        <v>0</v>
      </c>
      <c r="Q278" s="189">
        <v>0</v>
      </c>
      <c r="R278" s="189">
        <f t="shared" si="12"/>
        <v>0</v>
      </c>
      <c r="S278" s="189">
        <v>0</v>
      </c>
      <c r="T278" s="190">
        <f t="shared" si="13"/>
        <v>0</v>
      </c>
      <c r="AR278" s="22" t="s">
        <v>462</v>
      </c>
      <c r="AT278" s="22" t="s">
        <v>382</v>
      </c>
      <c r="AU278" s="22" t="s">
        <v>89</v>
      </c>
      <c r="AY278" s="22" t="s">
        <v>380</v>
      </c>
      <c r="BE278" s="191">
        <f t="shared" si="14"/>
        <v>0</v>
      </c>
      <c r="BF278" s="191">
        <f t="shared" si="15"/>
        <v>0</v>
      </c>
      <c r="BG278" s="191">
        <f t="shared" si="16"/>
        <v>0</v>
      </c>
      <c r="BH278" s="191">
        <f t="shared" si="17"/>
        <v>0</v>
      </c>
      <c r="BI278" s="191">
        <f t="shared" si="18"/>
        <v>0</v>
      </c>
      <c r="BJ278" s="22" t="s">
        <v>24</v>
      </c>
      <c r="BK278" s="191">
        <f t="shared" si="19"/>
        <v>0</v>
      </c>
      <c r="BL278" s="22" t="s">
        <v>462</v>
      </c>
      <c r="BM278" s="22" t="s">
        <v>2799</v>
      </c>
    </row>
    <row r="279" spans="2:65" s="1" customFormat="1" ht="22.5" customHeight="1">
      <c r="B279" s="179"/>
      <c r="C279" s="180" t="s">
        <v>856</v>
      </c>
      <c r="D279" s="180" t="s">
        <v>382</v>
      </c>
      <c r="E279" s="181" t="s">
        <v>2800</v>
      </c>
      <c r="F279" s="182" t="s">
        <v>2801</v>
      </c>
      <c r="G279" s="183" t="s">
        <v>709</v>
      </c>
      <c r="H279" s="184">
        <v>1</v>
      </c>
      <c r="I279" s="185"/>
      <c r="J279" s="186">
        <f t="shared" si="10"/>
        <v>0</v>
      </c>
      <c r="K279" s="182" t="s">
        <v>459</v>
      </c>
      <c r="L279" s="39"/>
      <c r="M279" s="187" t="s">
        <v>5</v>
      </c>
      <c r="N279" s="188" t="s">
        <v>51</v>
      </c>
      <c r="O279" s="40"/>
      <c r="P279" s="189">
        <f t="shared" si="11"/>
        <v>0</v>
      </c>
      <c r="Q279" s="189">
        <v>0</v>
      </c>
      <c r="R279" s="189">
        <f t="shared" si="12"/>
        <v>0</v>
      </c>
      <c r="S279" s="189">
        <v>0</v>
      </c>
      <c r="T279" s="190">
        <f t="shared" si="13"/>
        <v>0</v>
      </c>
      <c r="AR279" s="22" t="s">
        <v>462</v>
      </c>
      <c r="AT279" s="22" t="s">
        <v>382</v>
      </c>
      <c r="AU279" s="22" t="s">
        <v>89</v>
      </c>
      <c r="AY279" s="22" t="s">
        <v>380</v>
      </c>
      <c r="BE279" s="191">
        <f t="shared" si="14"/>
        <v>0</v>
      </c>
      <c r="BF279" s="191">
        <f t="shared" si="15"/>
        <v>0</v>
      </c>
      <c r="BG279" s="191">
        <f t="shared" si="16"/>
        <v>0</v>
      </c>
      <c r="BH279" s="191">
        <f t="shared" si="17"/>
        <v>0</v>
      </c>
      <c r="BI279" s="191">
        <f t="shared" si="18"/>
        <v>0</v>
      </c>
      <c r="BJ279" s="22" t="s">
        <v>24</v>
      </c>
      <c r="BK279" s="191">
        <f t="shared" si="19"/>
        <v>0</v>
      </c>
      <c r="BL279" s="22" t="s">
        <v>462</v>
      </c>
      <c r="BM279" s="22" t="s">
        <v>2802</v>
      </c>
    </row>
    <row r="280" spans="2:65" s="1" customFormat="1" ht="31.5" customHeight="1">
      <c r="B280" s="179"/>
      <c r="C280" s="180" t="s">
        <v>861</v>
      </c>
      <c r="D280" s="180" t="s">
        <v>382</v>
      </c>
      <c r="E280" s="181" t="s">
        <v>2170</v>
      </c>
      <c r="F280" s="182" t="s">
        <v>2803</v>
      </c>
      <c r="G280" s="183" t="s">
        <v>794</v>
      </c>
      <c r="H280" s="216"/>
      <c r="I280" s="185"/>
      <c r="J280" s="186">
        <f t="shared" si="10"/>
        <v>0</v>
      </c>
      <c r="K280" s="182" t="s">
        <v>386</v>
      </c>
      <c r="L280" s="39"/>
      <c r="M280" s="187" t="s">
        <v>5</v>
      </c>
      <c r="N280" s="188" t="s">
        <v>51</v>
      </c>
      <c r="O280" s="40"/>
      <c r="P280" s="189">
        <f t="shared" si="11"/>
        <v>0</v>
      </c>
      <c r="Q280" s="189">
        <v>0</v>
      </c>
      <c r="R280" s="189">
        <f t="shared" si="12"/>
        <v>0</v>
      </c>
      <c r="S280" s="189">
        <v>0</v>
      </c>
      <c r="T280" s="190">
        <f t="shared" si="13"/>
        <v>0</v>
      </c>
      <c r="AR280" s="22" t="s">
        <v>387</v>
      </c>
      <c r="AT280" s="22" t="s">
        <v>382</v>
      </c>
      <c r="AU280" s="22" t="s">
        <v>89</v>
      </c>
      <c r="AY280" s="22" t="s">
        <v>380</v>
      </c>
      <c r="BE280" s="191">
        <f t="shared" si="14"/>
        <v>0</v>
      </c>
      <c r="BF280" s="191">
        <f t="shared" si="15"/>
        <v>0</v>
      </c>
      <c r="BG280" s="191">
        <f t="shared" si="16"/>
        <v>0</v>
      </c>
      <c r="BH280" s="191">
        <f t="shared" si="17"/>
        <v>0</v>
      </c>
      <c r="BI280" s="191">
        <f t="shared" si="18"/>
        <v>0</v>
      </c>
      <c r="BJ280" s="22" t="s">
        <v>24</v>
      </c>
      <c r="BK280" s="191">
        <f t="shared" si="19"/>
        <v>0</v>
      </c>
      <c r="BL280" s="22" t="s">
        <v>387</v>
      </c>
      <c r="BM280" s="22" t="s">
        <v>2804</v>
      </c>
    </row>
    <row r="281" spans="2:65" s="1" customFormat="1" ht="121.5">
      <c r="B281" s="39"/>
      <c r="D281" s="196" t="s">
        <v>389</v>
      </c>
      <c r="F281" s="197" t="s">
        <v>1017</v>
      </c>
      <c r="I281" s="194"/>
      <c r="L281" s="39"/>
      <c r="M281" s="195"/>
      <c r="N281" s="40"/>
      <c r="O281" s="40"/>
      <c r="P281" s="40"/>
      <c r="Q281" s="40"/>
      <c r="R281" s="40"/>
      <c r="S281" s="40"/>
      <c r="T281" s="68"/>
      <c r="AT281" s="22" t="s">
        <v>389</v>
      </c>
      <c r="AU281" s="22" t="s">
        <v>89</v>
      </c>
    </row>
    <row r="282" spans="2:65" s="11" customFormat="1" ht="29.85" customHeight="1">
      <c r="B282" s="165"/>
      <c r="D282" s="176" t="s">
        <v>79</v>
      </c>
      <c r="E282" s="177" t="s">
        <v>1018</v>
      </c>
      <c r="F282" s="177" t="s">
        <v>1019</v>
      </c>
      <c r="I282" s="168"/>
      <c r="J282" s="178">
        <f>BK282</f>
        <v>0</v>
      </c>
      <c r="L282" s="165"/>
      <c r="M282" s="170"/>
      <c r="N282" s="171"/>
      <c r="O282" s="171"/>
      <c r="P282" s="172">
        <f>SUM(P283:P296)</f>
        <v>0</v>
      </c>
      <c r="Q282" s="171"/>
      <c r="R282" s="172">
        <f>SUM(R283:R296)</f>
        <v>0</v>
      </c>
      <c r="S282" s="171"/>
      <c r="T282" s="173">
        <f>SUM(T283:T296)</f>
        <v>0</v>
      </c>
      <c r="AR282" s="166" t="s">
        <v>89</v>
      </c>
      <c r="AT282" s="174" t="s">
        <v>79</v>
      </c>
      <c r="AU282" s="174" t="s">
        <v>24</v>
      </c>
      <c r="AY282" s="166" t="s">
        <v>380</v>
      </c>
      <c r="BK282" s="175">
        <f>SUM(BK283:BK296)</f>
        <v>0</v>
      </c>
    </row>
    <row r="283" spans="2:65" s="1" customFormat="1" ht="22.5" customHeight="1">
      <c r="B283" s="179"/>
      <c r="C283" s="180" t="s">
        <v>866</v>
      </c>
      <c r="D283" s="180" t="s">
        <v>382</v>
      </c>
      <c r="E283" s="181" t="s">
        <v>2805</v>
      </c>
      <c r="F283" s="182" t="s">
        <v>2806</v>
      </c>
      <c r="G283" s="183" t="s">
        <v>714</v>
      </c>
      <c r="H283" s="184">
        <v>1</v>
      </c>
      <c r="I283" s="185"/>
      <c r="J283" s="186">
        <f t="shared" ref="J283:J295" si="20">ROUND(I283*H283,2)</f>
        <v>0</v>
      </c>
      <c r="K283" s="182" t="s">
        <v>459</v>
      </c>
      <c r="L283" s="39"/>
      <c r="M283" s="187" t="s">
        <v>5</v>
      </c>
      <c r="N283" s="188" t="s">
        <v>51</v>
      </c>
      <c r="O283" s="40"/>
      <c r="P283" s="189">
        <f t="shared" ref="P283:P295" si="21">O283*H283</f>
        <v>0</v>
      </c>
      <c r="Q283" s="189">
        <v>0</v>
      </c>
      <c r="R283" s="189">
        <f t="shared" ref="R283:R295" si="22">Q283*H283</f>
        <v>0</v>
      </c>
      <c r="S283" s="189">
        <v>0</v>
      </c>
      <c r="T283" s="190">
        <f t="shared" ref="T283:T295" si="23">S283*H283</f>
        <v>0</v>
      </c>
      <c r="AR283" s="22" t="s">
        <v>462</v>
      </c>
      <c r="AT283" s="22" t="s">
        <v>382</v>
      </c>
      <c r="AU283" s="22" t="s">
        <v>89</v>
      </c>
      <c r="AY283" s="22" t="s">
        <v>380</v>
      </c>
      <c r="BE283" s="191">
        <f t="shared" ref="BE283:BE295" si="24">IF(N283="základní",J283,0)</f>
        <v>0</v>
      </c>
      <c r="BF283" s="191">
        <f t="shared" ref="BF283:BF295" si="25">IF(N283="snížená",J283,0)</f>
        <v>0</v>
      </c>
      <c r="BG283" s="191">
        <f t="shared" ref="BG283:BG295" si="26">IF(N283="zákl. přenesená",J283,0)</f>
        <v>0</v>
      </c>
      <c r="BH283" s="191">
        <f t="shared" ref="BH283:BH295" si="27">IF(N283="sníž. přenesená",J283,0)</f>
        <v>0</v>
      </c>
      <c r="BI283" s="191">
        <f t="shared" ref="BI283:BI295" si="28">IF(N283="nulová",J283,0)</f>
        <v>0</v>
      </c>
      <c r="BJ283" s="22" t="s">
        <v>24</v>
      </c>
      <c r="BK283" s="191">
        <f t="shared" ref="BK283:BK295" si="29">ROUND(I283*H283,2)</f>
        <v>0</v>
      </c>
      <c r="BL283" s="22" t="s">
        <v>462</v>
      </c>
      <c r="BM283" s="22" t="s">
        <v>2807</v>
      </c>
    </row>
    <row r="284" spans="2:65" s="1" customFormat="1" ht="22.5" customHeight="1">
      <c r="B284" s="179"/>
      <c r="C284" s="180" t="s">
        <v>871</v>
      </c>
      <c r="D284" s="180" t="s">
        <v>382</v>
      </c>
      <c r="E284" s="181" t="s">
        <v>2808</v>
      </c>
      <c r="F284" s="182" t="s">
        <v>2809</v>
      </c>
      <c r="G284" s="183" t="s">
        <v>714</v>
      </c>
      <c r="H284" s="184">
        <v>1</v>
      </c>
      <c r="I284" s="185"/>
      <c r="J284" s="186">
        <f t="shared" si="20"/>
        <v>0</v>
      </c>
      <c r="K284" s="182" t="s">
        <v>459</v>
      </c>
      <c r="L284" s="39"/>
      <c r="M284" s="187" t="s">
        <v>5</v>
      </c>
      <c r="N284" s="188" t="s">
        <v>51</v>
      </c>
      <c r="O284" s="40"/>
      <c r="P284" s="189">
        <f t="shared" si="21"/>
        <v>0</v>
      </c>
      <c r="Q284" s="189">
        <v>0</v>
      </c>
      <c r="R284" s="189">
        <f t="shared" si="22"/>
        <v>0</v>
      </c>
      <c r="S284" s="189">
        <v>0</v>
      </c>
      <c r="T284" s="190">
        <f t="shared" si="23"/>
        <v>0</v>
      </c>
      <c r="AR284" s="22" t="s">
        <v>462</v>
      </c>
      <c r="AT284" s="22" t="s">
        <v>382</v>
      </c>
      <c r="AU284" s="22" t="s">
        <v>89</v>
      </c>
      <c r="AY284" s="22" t="s">
        <v>380</v>
      </c>
      <c r="BE284" s="191">
        <f t="shared" si="24"/>
        <v>0</v>
      </c>
      <c r="BF284" s="191">
        <f t="shared" si="25"/>
        <v>0</v>
      </c>
      <c r="BG284" s="191">
        <f t="shared" si="26"/>
        <v>0</v>
      </c>
      <c r="BH284" s="191">
        <f t="shared" si="27"/>
        <v>0</v>
      </c>
      <c r="BI284" s="191">
        <f t="shared" si="28"/>
        <v>0</v>
      </c>
      <c r="BJ284" s="22" t="s">
        <v>24</v>
      </c>
      <c r="BK284" s="191">
        <f t="shared" si="29"/>
        <v>0</v>
      </c>
      <c r="BL284" s="22" t="s">
        <v>462</v>
      </c>
      <c r="BM284" s="22" t="s">
        <v>2810</v>
      </c>
    </row>
    <row r="285" spans="2:65" s="1" customFormat="1" ht="22.5" customHeight="1">
      <c r="B285" s="179"/>
      <c r="C285" s="180" t="s">
        <v>875</v>
      </c>
      <c r="D285" s="180" t="s">
        <v>382</v>
      </c>
      <c r="E285" s="181" t="s">
        <v>2811</v>
      </c>
      <c r="F285" s="182" t="s">
        <v>2812</v>
      </c>
      <c r="G285" s="183" t="s">
        <v>714</v>
      </c>
      <c r="H285" s="184">
        <v>2</v>
      </c>
      <c r="I285" s="185"/>
      <c r="J285" s="186">
        <f t="shared" si="20"/>
        <v>0</v>
      </c>
      <c r="K285" s="182" t="s">
        <v>459</v>
      </c>
      <c r="L285" s="39"/>
      <c r="M285" s="187" t="s">
        <v>5</v>
      </c>
      <c r="N285" s="188" t="s">
        <v>51</v>
      </c>
      <c r="O285" s="40"/>
      <c r="P285" s="189">
        <f t="shared" si="21"/>
        <v>0</v>
      </c>
      <c r="Q285" s="189">
        <v>0</v>
      </c>
      <c r="R285" s="189">
        <f t="shared" si="22"/>
        <v>0</v>
      </c>
      <c r="S285" s="189">
        <v>0</v>
      </c>
      <c r="T285" s="190">
        <f t="shared" si="23"/>
        <v>0</v>
      </c>
      <c r="AR285" s="22" t="s">
        <v>462</v>
      </c>
      <c r="AT285" s="22" t="s">
        <v>382</v>
      </c>
      <c r="AU285" s="22" t="s">
        <v>89</v>
      </c>
      <c r="AY285" s="22" t="s">
        <v>380</v>
      </c>
      <c r="BE285" s="191">
        <f t="shared" si="24"/>
        <v>0</v>
      </c>
      <c r="BF285" s="191">
        <f t="shared" si="25"/>
        <v>0</v>
      </c>
      <c r="BG285" s="191">
        <f t="shared" si="26"/>
        <v>0</v>
      </c>
      <c r="BH285" s="191">
        <f t="shared" si="27"/>
        <v>0</v>
      </c>
      <c r="BI285" s="191">
        <f t="shared" si="28"/>
        <v>0</v>
      </c>
      <c r="BJ285" s="22" t="s">
        <v>24</v>
      </c>
      <c r="BK285" s="191">
        <f t="shared" si="29"/>
        <v>0</v>
      </c>
      <c r="BL285" s="22" t="s">
        <v>462</v>
      </c>
      <c r="BM285" s="22" t="s">
        <v>2813</v>
      </c>
    </row>
    <row r="286" spans="2:65" s="1" customFormat="1" ht="22.5" customHeight="1">
      <c r="B286" s="179"/>
      <c r="C286" s="180" t="s">
        <v>879</v>
      </c>
      <c r="D286" s="180" t="s">
        <v>382</v>
      </c>
      <c r="E286" s="181" t="s">
        <v>2814</v>
      </c>
      <c r="F286" s="182" t="s">
        <v>2812</v>
      </c>
      <c r="G286" s="183" t="s">
        <v>714</v>
      </c>
      <c r="H286" s="184">
        <v>3</v>
      </c>
      <c r="I286" s="185"/>
      <c r="J286" s="186">
        <f t="shared" si="20"/>
        <v>0</v>
      </c>
      <c r="K286" s="182" t="s">
        <v>459</v>
      </c>
      <c r="L286" s="39"/>
      <c r="M286" s="187" t="s">
        <v>5</v>
      </c>
      <c r="N286" s="188" t="s">
        <v>51</v>
      </c>
      <c r="O286" s="40"/>
      <c r="P286" s="189">
        <f t="shared" si="21"/>
        <v>0</v>
      </c>
      <c r="Q286" s="189">
        <v>0</v>
      </c>
      <c r="R286" s="189">
        <f t="shared" si="22"/>
        <v>0</v>
      </c>
      <c r="S286" s="189">
        <v>0</v>
      </c>
      <c r="T286" s="190">
        <f t="shared" si="23"/>
        <v>0</v>
      </c>
      <c r="AR286" s="22" t="s">
        <v>462</v>
      </c>
      <c r="AT286" s="22" t="s">
        <v>382</v>
      </c>
      <c r="AU286" s="22" t="s">
        <v>89</v>
      </c>
      <c r="AY286" s="22" t="s">
        <v>380</v>
      </c>
      <c r="BE286" s="191">
        <f t="shared" si="24"/>
        <v>0</v>
      </c>
      <c r="BF286" s="191">
        <f t="shared" si="25"/>
        <v>0</v>
      </c>
      <c r="BG286" s="191">
        <f t="shared" si="26"/>
        <v>0</v>
      </c>
      <c r="BH286" s="191">
        <f t="shared" si="27"/>
        <v>0</v>
      </c>
      <c r="BI286" s="191">
        <f t="shared" si="28"/>
        <v>0</v>
      </c>
      <c r="BJ286" s="22" t="s">
        <v>24</v>
      </c>
      <c r="BK286" s="191">
        <f t="shared" si="29"/>
        <v>0</v>
      </c>
      <c r="BL286" s="22" t="s">
        <v>462</v>
      </c>
      <c r="BM286" s="22" t="s">
        <v>2815</v>
      </c>
    </row>
    <row r="287" spans="2:65" s="1" customFormat="1" ht="22.5" customHeight="1">
      <c r="B287" s="179"/>
      <c r="C287" s="180" t="s">
        <v>883</v>
      </c>
      <c r="D287" s="180" t="s">
        <v>382</v>
      </c>
      <c r="E287" s="181" t="s">
        <v>2816</v>
      </c>
      <c r="F287" s="182" t="s">
        <v>2809</v>
      </c>
      <c r="G287" s="183" t="s">
        <v>714</v>
      </c>
      <c r="H287" s="184">
        <v>1</v>
      </c>
      <c r="I287" s="185"/>
      <c r="J287" s="186">
        <f t="shared" si="20"/>
        <v>0</v>
      </c>
      <c r="K287" s="182" t="s">
        <v>459</v>
      </c>
      <c r="L287" s="39"/>
      <c r="M287" s="187" t="s">
        <v>5</v>
      </c>
      <c r="N287" s="188" t="s">
        <v>51</v>
      </c>
      <c r="O287" s="40"/>
      <c r="P287" s="189">
        <f t="shared" si="21"/>
        <v>0</v>
      </c>
      <c r="Q287" s="189">
        <v>0</v>
      </c>
      <c r="R287" s="189">
        <f t="shared" si="22"/>
        <v>0</v>
      </c>
      <c r="S287" s="189">
        <v>0</v>
      </c>
      <c r="T287" s="190">
        <f t="shared" si="23"/>
        <v>0</v>
      </c>
      <c r="AR287" s="22" t="s">
        <v>462</v>
      </c>
      <c r="AT287" s="22" t="s">
        <v>382</v>
      </c>
      <c r="AU287" s="22" t="s">
        <v>89</v>
      </c>
      <c r="AY287" s="22" t="s">
        <v>380</v>
      </c>
      <c r="BE287" s="191">
        <f t="shared" si="24"/>
        <v>0</v>
      </c>
      <c r="BF287" s="191">
        <f t="shared" si="25"/>
        <v>0</v>
      </c>
      <c r="BG287" s="191">
        <f t="shared" si="26"/>
        <v>0</v>
      </c>
      <c r="BH287" s="191">
        <f t="shared" si="27"/>
        <v>0</v>
      </c>
      <c r="BI287" s="191">
        <f t="shared" si="28"/>
        <v>0</v>
      </c>
      <c r="BJ287" s="22" t="s">
        <v>24</v>
      </c>
      <c r="BK287" s="191">
        <f t="shared" si="29"/>
        <v>0</v>
      </c>
      <c r="BL287" s="22" t="s">
        <v>462</v>
      </c>
      <c r="BM287" s="22" t="s">
        <v>2817</v>
      </c>
    </row>
    <row r="288" spans="2:65" s="1" customFormat="1" ht="22.5" customHeight="1">
      <c r="B288" s="179"/>
      <c r="C288" s="180" t="s">
        <v>888</v>
      </c>
      <c r="D288" s="180" t="s">
        <v>382</v>
      </c>
      <c r="E288" s="181" t="s">
        <v>2818</v>
      </c>
      <c r="F288" s="182" t="s">
        <v>2812</v>
      </c>
      <c r="G288" s="183" t="s">
        <v>714</v>
      </c>
      <c r="H288" s="184">
        <v>1</v>
      </c>
      <c r="I288" s="185"/>
      <c r="J288" s="186">
        <f t="shared" si="20"/>
        <v>0</v>
      </c>
      <c r="K288" s="182" t="s">
        <v>459</v>
      </c>
      <c r="L288" s="39"/>
      <c r="M288" s="187" t="s">
        <v>5</v>
      </c>
      <c r="N288" s="188" t="s">
        <v>51</v>
      </c>
      <c r="O288" s="40"/>
      <c r="P288" s="189">
        <f t="shared" si="21"/>
        <v>0</v>
      </c>
      <c r="Q288" s="189">
        <v>0</v>
      </c>
      <c r="R288" s="189">
        <f t="shared" si="22"/>
        <v>0</v>
      </c>
      <c r="S288" s="189">
        <v>0</v>
      </c>
      <c r="T288" s="190">
        <f t="shared" si="23"/>
        <v>0</v>
      </c>
      <c r="AR288" s="22" t="s">
        <v>462</v>
      </c>
      <c r="AT288" s="22" t="s">
        <v>382</v>
      </c>
      <c r="AU288" s="22" t="s">
        <v>89</v>
      </c>
      <c r="AY288" s="22" t="s">
        <v>380</v>
      </c>
      <c r="BE288" s="191">
        <f t="shared" si="24"/>
        <v>0</v>
      </c>
      <c r="BF288" s="191">
        <f t="shared" si="25"/>
        <v>0</v>
      </c>
      <c r="BG288" s="191">
        <f t="shared" si="26"/>
        <v>0</v>
      </c>
      <c r="BH288" s="191">
        <f t="shared" si="27"/>
        <v>0</v>
      </c>
      <c r="BI288" s="191">
        <f t="shared" si="28"/>
        <v>0</v>
      </c>
      <c r="BJ288" s="22" t="s">
        <v>24</v>
      </c>
      <c r="BK288" s="191">
        <f t="shared" si="29"/>
        <v>0</v>
      </c>
      <c r="BL288" s="22" t="s">
        <v>462</v>
      </c>
      <c r="BM288" s="22" t="s">
        <v>2819</v>
      </c>
    </row>
    <row r="289" spans="2:65" s="1" customFormat="1" ht="22.5" customHeight="1">
      <c r="B289" s="179"/>
      <c r="C289" s="180" t="s">
        <v>895</v>
      </c>
      <c r="D289" s="180" t="s">
        <v>382</v>
      </c>
      <c r="E289" s="181" t="s">
        <v>2820</v>
      </c>
      <c r="F289" s="182" t="s">
        <v>2812</v>
      </c>
      <c r="G289" s="183" t="s">
        <v>714</v>
      </c>
      <c r="H289" s="184">
        <v>1</v>
      </c>
      <c r="I289" s="185"/>
      <c r="J289" s="186">
        <f t="shared" si="20"/>
        <v>0</v>
      </c>
      <c r="K289" s="182" t="s">
        <v>459</v>
      </c>
      <c r="L289" s="39"/>
      <c r="M289" s="187" t="s">
        <v>5</v>
      </c>
      <c r="N289" s="188" t="s">
        <v>51</v>
      </c>
      <c r="O289" s="40"/>
      <c r="P289" s="189">
        <f t="shared" si="21"/>
        <v>0</v>
      </c>
      <c r="Q289" s="189">
        <v>0</v>
      </c>
      <c r="R289" s="189">
        <f t="shared" si="22"/>
        <v>0</v>
      </c>
      <c r="S289" s="189">
        <v>0</v>
      </c>
      <c r="T289" s="190">
        <f t="shared" si="23"/>
        <v>0</v>
      </c>
      <c r="AR289" s="22" t="s">
        <v>462</v>
      </c>
      <c r="AT289" s="22" t="s">
        <v>382</v>
      </c>
      <c r="AU289" s="22" t="s">
        <v>89</v>
      </c>
      <c r="AY289" s="22" t="s">
        <v>380</v>
      </c>
      <c r="BE289" s="191">
        <f t="shared" si="24"/>
        <v>0</v>
      </c>
      <c r="BF289" s="191">
        <f t="shared" si="25"/>
        <v>0</v>
      </c>
      <c r="BG289" s="191">
        <f t="shared" si="26"/>
        <v>0</v>
      </c>
      <c r="BH289" s="191">
        <f t="shared" si="27"/>
        <v>0</v>
      </c>
      <c r="BI289" s="191">
        <f t="shared" si="28"/>
        <v>0</v>
      </c>
      <c r="BJ289" s="22" t="s">
        <v>24</v>
      </c>
      <c r="BK289" s="191">
        <f t="shared" si="29"/>
        <v>0</v>
      </c>
      <c r="BL289" s="22" t="s">
        <v>462</v>
      </c>
      <c r="BM289" s="22" t="s">
        <v>2821</v>
      </c>
    </row>
    <row r="290" spans="2:65" s="1" customFormat="1" ht="22.5" customHeight="1">
      <c r="B290" s="179"/>
      <c r="C290" s="180" t="s">
        <v>899</v>
      </c>
      <c r="D290" s="180" t="s">
        <v>382</v>
      </c>
      <c r="E290" s="181" t="s">
        <v>2822</v>
      </c>
      <c r="F290" s="182" t="s">
        <v>2823</v>
      </c>
      <c r="G290" s="183" t="s">
        <v>714</v>
      </c>
      <c r="H290" s="184">
        <v>1</v>
      </c>
      <c r="I290" s="185"/>
      <c r="J290" s="186">
        <f t="shared" si="20"/>
        <v>0</v>
      </c>
      <c r="K290" s="182" t="s">
        <v>459</v>
      </c>
      <c r="L290" s="39"/>
      <c r="M290" s="187" t="s">
        <v>5</v>
      </c>
      <c r="N290" s="188" t="s">
        <v>51</v>
      </c>
      <c r="O290" s="40"/>
      <c r="P290" s="189">
        <f t="shared" si="21"/>
        <v>0</v>
      </c>
      <c r="Q290" s="189">
        <v>0</v>
      </c>
      <c r="R290" s="189">
        <f t="shared" si="22"/>
        <v>0</v>
      </c>
      <c r="S290" s="189">
        <v>0</v>
      </c>
      <c r="T290" s="190">
        <f t="shared" si="23"/>
        <v>0</v>
      </c>
      <c r="AR290" s="22" t="s">
        <v>462</v>
      </c>
      <c r="AT290" s="22" t="s">
        <v>382</v>
      </c>
      <c r="AU290" s="22" t="s">
        <v>89</v>
      </c>
      <c r="AY290" s="22" t="s">
        <v>380</v>
      </c>
      <c r="BE290" s="191">
        <f t="shared" si="24"/>
        <v>0</v>
      </c>
      <c r="BF290" s="191">
        <f t="shared" si="25"/>
        <v>0</v>
      </c>
      <c r="BG290" s="191">
        <f t="shared" si="26"/>
        <v>0</v>
      </c>
      <c r="BH290" s="191">
        <f t="shared" si="27"/>
        <v>0</v>
      </c>
      <c r="BI290" s="191">
        <f t="shared" si="28"/>
        <v>0</v>
      </c>
      <c r="BJ290" s="22" t="s">
        <v>24</v>
      </c>
      <c r="BK290" s="191">
        <f t="shared" si="29"/>
        <v>0</v>
      </c>
      <c r="BL290" s="22" t="s">
        <v>462</v>
      </c>
      <c r="BM290" s="22" t="s">
        <v>2824</v>
      </c>
    </row>
    <row r="291" spans="2:65" s="1" customFormat="1" ht="22.5" customHeight="1">
      <c r="B291" s="179"/>
      <c r="C291" s="180" t="s">
        <v>903</v>
      </c>
      <c r="D291" s="180" t="s">
        <v>382</v>
      </c>
      <c r="E291" s="181" t="s">
        <v>2825</v>
      </c>
      <c r="F291" s="182" t="s">
        <v>1042</v>
      </c>
      <c r="G291" s="183" t="s">
        <v>709</v>
      </c>
      <c r="H291" s="184">
        <v>1</v>
      </c>
      <c r="I291" s="185"/>
      <c r="J291" s="186">
        <f t="shared" si="20"/>
        <v>0</v>
      </c>
      <c r="K291" s="182" t="s">
        <v>459</v>
      </c>
      <c r="L291" s="39"/>
      <c r="M291" s="187" t="s">
        <v>5</v>
      </c>
      <c r="N291" s="188" t="s">
        <v>51</v>
      </c>
      <c r="O291" s="40"/>
      <c r="P291" s="189">
        <f t="shared" si="21"/>
        <v>0</v>
      </c>
      <c r="Q291" s="189">
        <v>0</v>
      </c>
      <c r="R291" s="189">
        <f t="shared" si="22"/>
        <v>0</v>
      </c>
      <c r="S291" s="189">
        <v>0</v>
      </c>
      <c r="T291" s="190">
        <f t="shared" si="23"/>
        <v>0</v>
      </c>
      <c r="AR291" s="22" t="s">
        <v>462</v>
      </c>
      <c r="AT291" s="22" t="s">
        <v>382</v>
      </c>
      <c r="AU291" s="22" t="s">
        <v>89</v>
      </c>
      <c r="AY291" s="22" t="s">
        <v>380</v>
      </c>
      <c r="BE291" s="191">
        <f t="shared" si="24"/>
        <v>0</v>
      </c>
      <c r="BF291" s="191">
        <f t="shared" si="25"/>
        <v>0</v>
      </c>
      <c r="BG291" s="191">
        <f t="shared" si="26"/>
        <v>0</v>
      </c>
      <c r="BH291" s="191">
        <f t="shared" si="27"/>
        <v>0</v>
      </c>
      <c r="BI291" s="191">
        <f t="shared" si="28"/>
        <v>0</v>
      </c>
      <c r="BJ291" s="22" t="s">
        <v>24</v>
      </c>
      <c r="BK291" s="191">
        <f t="shared" si="29"/>
        <v>0</v>
      </c>
      <c r="BL291" s="22" t="s">
        <v>462</v>
      </c>
      <c r="BM291" s="22" t="s">
        <v>2826</v>
      </c>
    </row>
    <row r="292" spans="2:65" s="1" customFormat="1" ht="22.5" customHeight="1">
      <c r="B292" s="179"/>
      <c r="C292" s="180" t="s">
        <v>907</v>
      </c>
      <c r="D292" s="180" t="s">
        <v>382</v>
      </c>
      <c r="E292" s="181" t="s">
        <v>2827</v>
      </c>
      <c r="F292" s="182" t="s">
        <v>1046</v>
      </c>
      <c r="G292" s="183" t="s">
        <v>709</v>
      </c>
      <c r="H292" s="184">
        <v>1</v>
      </c>
      <c r="I292" s="185"/>
      <c r="J292" s="186">
        <f t="shared" si="20"/>
        <v>0</v>
      </c>
      <c r="K292" s="182" t="s">
        <v>459</v>
      </c>
      <c r="L292" s="39"/>
      <c r="M292" s="187" t="s">
        <v>5</v>
      </c>
      <c r="N292" s="188" t="s">
        <v>51</v>
      </c>
      <c r="O292" s="40"/>
      <c r="P292" s="189">
        <f t="shared" si="21"/>
        <v>0</v>
      </c>
      <c r="Q292" s="189">
        <v>0</v>
      </c>
      <c r="R292" s="189">
        <f t="shared" si="22"/>
        <v>0</v>
      </c>
      <c r="S292" s="189">
        <v>0</v>
      </c>
      <c r="T292" s="190">
        <f t="shared" si="23"/>
        <v>0</v>
      </c>
      <c r="AR292" s="22" t="s">
        <v>462</v>
      </c>
      <c r="AT292" s="22" t="s">
        <v>382</v>
      </c>
      <c r="AU292" s="22" t="s">
        <v>89</v>
      </c>
      <c r="AY292" s="22" t="s">
        <v>380</v>
      </c>
      <c r="BE292" s="191">
        <f t="shared" si="24"/>
        <v>0</v>
      </c>
      <c r="BF292" s="191">
        <f t="shared" si="25"/>
        <v>0</v>
      </c>
      <c r="BG292" s="191">
        <f t="shared" si="26"/>
        <v>0</v>
      </c>
      <c r="BH292" s="191">
        <f t="shared" si="27"/>
        <v>0</v>
      </c>
      <c r="BI292" s="191">
        <f t="shared" si="28"/>
        <v>0</v>
      </c>
      <c r="BJ292" s="22" t="s">
        <v>24</v>
      </c>
      <c r="BK292" s="191">
        <f t="shared" si="29"/>
        <v>0</v>
      </c>
      <c r="BL292" s="22" t="s">
        <v>462</v>
      </c>
      <c r="BM292" s="22" t="s">
        <v>2828</v>
      </c>
    </row>
    <row r="293" spans="2:65" s="1" customFormat="1" ht="22.5" customHeight="1">
      <c r="B293" s="179"/>
      <c r="C293" s="180" t="s">
        <v>911</v>
      </c>
      <c r="D293" s="180" t="s">
        <v>382</v>
      </c>
      <c r="E293" s="181" t="s">
        <v>2829</v>
      </c>
      <c r="F293" s="182" t="s">
        <v>1046</v>
      </c>
      <c r="G293" s="183" t="s">
        <v>709</v>
      </c>
      <c r="H293" s="184">
        <v>1</v>
      </c>
      <c r="I293" s="185"/>
      <c r="J293" s="186">
        <f t="shared" si="20"/>
        <v>0</v>
      </c>
      <c r="K293" s="182" t="s">
        <v>459</v>
      </c>
      <c r="L293" s="39"/>
      <c r="M293" s="187" t="s">
        <v>5</v>
      </c>
      <c r="N293" s="188" t="s">
        <v>51</v>
      </c>
      <c r="O293" s="40"/>
      <c r="P293" s="189">
        <f t="shared" si="21"/>
        <v>0</v>
      </c>
      <c r="Q293" s="189">
        <v>0</v>
      </c>
      <c r="R293" s="189">
        <f t="shared" si="22"/>
        <v>0</v>
      </c>
      <c r="S293" s="189">
        <v>0</v>
      </c>
      <c r="T293" s="190">
        <f t="shared" si="23"/>
        <v>0</v>
      </c>
      <c r="AR293" s="22" t="s">
        <v>462</v>
      </c>
      <c r="AT293" s="22" t="s">
        <v>382</v>
      </c>
      <c r="AU293" s="22" t="s">
        <v>89</v>
      </c>
      <c r="AY293" s="22" t="s">
        <v>380</v>
      </c>
      <c r="BE293" s="191">
        <f t="shared" si="24"/>
        <v>0</v>
      </c>
      <c r="BF293" s="191">
        <f t="shared" si="25"/>
        <v>0</v>
      </c>
      <c r="BG293" s="191">
        <f t="shared" si="26"/>
        <v>0</v>
      </c>
      <c r="BH293" s="191">
        <f t="shared" si="27"/>
        <v>0</v>
      </c>
      <c r="BI293" s="191">
        <f t="shared" si="28"/>
        <v>0</v>
      </c>
      <c r="BJ293" s="22" t="s">
        <v>24</v>
      </c>
      <c r="BK293" s="191">
        <f t="shared" si="29"/>
        <v>0</v>
      </c>
      <c r="BL293" s="22" t="s">
        <v>462</v>
      </c>
      <c r="BM293" s="22" t="s">
        <v>2830</v>
      </c>
    </row>
    <row r="294" spans="2:65" s="1" customFormat="1" ht="22.5" customHeight="1">
      <c r="B294" s="179"/>
      <c r="C294" s="180" t="s">
        <v>915</v>
      </c>
      <c r="D294" s="180" t="s">
        <v>382</v>
      </c>
      <c r="E294" s="181" t="s">
        <v>2831</v>
      </c>
      <c r="F294" s="182" t="s">
        <v>1046</v>
      </c>
      <c r="G294" s="183" t="s">
        <v>709</v>
      </c>
      <c r="H294" s="184">
        <v>2</v>
      </c>
      <c r="I294" s="185"/>
      <c r="J294" s="186">
        <f t="shared" si="20"/>
        <v>0</v>
      </c>
      <c r="K294" s="182" t="s">
        <v>459</v>
      </c>
      <c r="L294" s="39"/>
      <c r="M294" s="187" t="s">
        <v>5</v>
      </c>
      <c r="N294" s="188" t="s">
        <v>51</v>
      </c>
      <c r="O294" s="40"/>
      <c r="P294" s="189">
        <f t="shared" si="21"/>
        <v>0</v>
      </c>
      <c r="Q294" s="189">
        <v>0</v>
      </c>
      <c r="R294" s="189">
        <f t="shared" si="22"/>
        <v>0</v>
      </c>
      <c r="S294" s="189">
        <v>0</v>
      </c>
      <c r="T294" s="190">
        <f t="shared" si="23"/>
        <v>0</v>
      </c>
      <c r="AR294" s="22" t="s">
        <v>462</v>
      </c>
      <c r="AT294" s="22" t="s">
        <v>382</v>
      </c>
      <c r="AU294" s="22" t="s">
        <v>89</v>
      </c>
      <c r="AY294" s="22" t="s">
        <v>380</v>
      </c>
      <c r="BE294" s="191">
        <f t="shared" si="24"/>
        <v>0</v>
      </c>
      <c r="BF294" s="191">
        <f t="shared" si="25"/>
        <v>0</v>
      </c>
      <c r="BG294" s="191">
        <f t="shared" si="26"/>
        <v>0</v>
      </c>
      <c r="BH294" s="191">
        <f t="shared" si="27"/>
        <v>0</v>
      </c>
      <c r="BI294" s="191">
        <f t="shared" si="28"/>
        <v>0</v>
      </c>
      <c r="BJ294" s="22" t="s">
        <v>24</v>
      </c>
      <c r="BK294" s="191">
        <f t="shared" si="29"/>
        <v>0</v>
      </c>
      <c r="BL294" s="22" t="s">
        <v>462</v>
      </c>
      <c r="BM294" s="22" t="s">
        <v>2832</v>
      </c>
    </row>
    <row r="295" spans="2:65" s="1" customFormat="1" ht="31.5" customHeight="1">
      <c r="B295" s="179"/>
      <c r="C295" s="180" t="s">
        <v>919</v>
      </c>
      <c r="D295" s="180" t="s">
        <v>382</v>
      </c>
      <c r="E295" s="181" t="s">
        <v>2833</v>
      </c>
      <c r="F295" s="182" t="s">
        <v>2834</v>
      </c>
      <c r="G295" s="183" t="s">
        <v>794</v>
      </c>
      <c r="H295" s="216"/>
      <c r="I295" s="185"/>
      <c r="J295" s="186">
        <f t="shared" si="20"/>
        <v>0</v>
      </c>
      <c r="K295" s="182" t="s">
        <v>386</v>
      </c>
      <c r="L295" s="39"/>
      <c r="M295" s="187" t="s">
        <v>5</v>
      </c>
      <c r="N295" s="188" t="s">
        <v>51</v>
      </c>
      <c r="O295" s="40"/>
      <c r="P295" s="189">
        <f t="shared" si="21"/>
        <v>0</v>
      </c>
      <c r="Q295" s="189">
        <v>0</v>
      </c>
      <c r="R295" s="189">
        <f t="shared" si="22"/>
        <v>0</v>
      </c>
      <c r="S295" s="189">
        <v>0</v>
      </c>
      <c r="T295" s="190">
        <f t="shared" si="23"/>
        <v>0</v>
      </c>
      <c r="AR295" s="22" t="s">
        <v>462</v>
      </c>
      <c r="AT295" s="22" t="s">
        <v>382</v>
      </c>
      <c r="AU295" s="22" t="s">
        <v>89</v>
      </c>
      <c r="AY295" s="22" t="s">
        <v>380</v>
      </c>
      <c r="BE295" s="191">
        <f t="shared" si="24"/>
        <v>0</v>
      </c>
      <c r="BF295" s="191">
        <f t="shared" si="25"/>
        <v>0</v>
      </c>
      <c r="BG295" s="191">
        <f t="shared" si="26"/>
        <v>0</v>
      </c>
      <c r="BH295" s="191">
        <f t="shared" si="27"/>
        <v>0</v>
      </c>
      <c r="BI295" s="191">
        <f t="shared" si="28"/>
        <v>0</v>
      </c>
      <c r="BJ295" s="22" t="s">
        <v>24</v>
      </c>
      <c r="BK295" s="191">
        <f t="shared" si="29"/>
        <v>0</v>
      </c>
      <c r="BL295" s="22" t="s">
        <v>462</v>
      </c>
      <c r="BM295" s="22" t="s">
        <v>2835</v>
      </c>
    </row>
    <row r="296" spans="2:65" s="1" customFormat="1" ht="121.5">
      <c r="B296" s="39"/>
      <c r="D296" s="196" t="s">
        <v>389</v>
      </c>
      <c r="F296" s="197" t="s">
        <v>1062</v>
      </c>
      <c r="I296" s="194"/>
      <c r="L296" s="39"/>
      <c r="M296" s="195"/>
      <c r="N296" s="40"/>
      <c r="O296" s="40"/>
      <c r="P296" s="40"/>
      <c r="Q296" s="40"/>
      <c r="R296" s="40"/>
      <c r="S296" s="40"/>
      <c r="T296" s="68"/>
      <c r="AT296" s="22" t="s">
        <v>389</v>
      </c>
      <c r="AU296" s="22" t="s">
        <v>89</v>
      </c>
    </row>
    <row r="297" spans="2:65" s="11" customFormat="1" ht="29.85" customHeight="1">
      <c r="B297" s="165"/>
      <c r="D297" s="176" t="s">
        <v>79</v>
      </c>
      <c r="E297" s="177" t="s">
        <v>1063</v>
      </c>
      <c r="F297" s="177" t="s">
        <v>1064</v>
      </c>
      <c r="I297" s="168"/>
      <c r="J297" s="178">
        <f>BK297</f>
        <v>0</v>
      </c>
      <c r="L297" s="165"/>
      <c r="M297" s="170"/>
      <c r="N297" s="171"/>
      <c r="O297" s="171"/>
      <c r="P297" s="172">
        <f>SUM(P298:P329)</f>
        <v>0</v>
      </c>
      <c r="Q297" s="171"/>
      <c r="R297" s="172">
        <f>SUM(R298:R329)</f>
        <v>0</v>
      </c>
      <c r="S297" s="171"/>
      <c r="T297" s="173">
        <f>SUM(T298:T329)</f>
        <v>0</v>
      </c>
      <c r="AR297" s="166" t="s">
        <v>89</v>
      </c>
      <c r="AT297" s="174" t="s">
        <v>79</v>
      </c>
      <c r="AU297" s="174" t="s">
        <v>24</v>
      </c>
      <c r="AY297" s="166" t="s">
        <v>380</v>
      </c>
      <c r="BK297" s="175">
        <f>SUM(BK298:BK329)</f>
        <v>0</v>
      </c>
    </row>
    <row r="298" spans="2:65" s="1" customFormat="1" ht="22.5" customHeight="1">
      <c r="B298" s="179"/>
      <c r="C298" s="180" t="s">
        <v>923</v>
      </c>
      <c r="D298" s="180" t="s">
        <v>382</v>
      </c>
      <c r="E298" s="181" t="s">
        <v>2836</v>
      </c>
      <c r="F298" s="182" t="s">
        <v>2837</v>
      </c>
      <c r="G298" s="183" t="s">
        <v>714</v>
      </c>
      <c r="H298" s="184">
        <v>1</v>
      </c>
      <c r="I298" s="185"/>
      <c r="J298" s="186">
        <f t="shared" ref="J298:J328" si="30">ROUND(I298*H298,2)</f>
        <v>0</v>
      </c>
      <c r="K298" s="182" t="s">
        <v>459</v>
      </c>
      <c r="L298" s="39"/>
      <c r="M298" s="187" t="s">
        <v>5</v>
      </c>
      <c r="N298" s="188" t="s">
        <v>51</v>
      </c>
      <c r="O298" s="40"/>
      <c r="P298" s="189">
        <f t="shared" ref="P298:P328" si="31">O298*H298</f>
        <v>0</v>
      </c>
      <c r="Q298" s="189">
        <v>0</v>
      </c>
      <c r="R298" s="189">
        <f t="shared" ref="R298:R328" si="32">Q298*H298</f>
        <v>0</v>
      </c>
      <c r="S298" s="189">
        <v>0</v>
      </c>
      <c r="T298" s="190">
        <f t="shared" ref="T298:T328" si="33">S298*H298</f>
        <v>0</v>
      </c>
      <c r="AR298" s="22" t="s">
        <v>462</v>
      </c>
      <c r="AT298" s="22" t="s">
        <v>382</v>
      </c>
      <c r="AU298" s="22" t="s">
        <v>89</v>
      </c>
      <c r="AY298" s="22" t="s">
        <v>380</v>
      </c>
      <c r="BE298" s="191">
        <f t="shared" ref="BE298:BE328" si="34">IF(N298="základní",J298,0)</f>
        <v>0</v>
      </c>
      <c r="BF298" s="191">
        <f t="shared" ref="BF298:BF328" si="35">IF(N298="snížená",J298,0)</f>
        <v>0</v>
      </c>
      <c r="BG298" s="191">
        <f t="shared" ref="BG298:BG328" si="36">IF(N298="zákl. přenesená",J298,0)</f>
        <v>0</v>
      </c>
      <c r="BH298" s="191">
        <f t="shared" ref="BH298:BH328" si="37">IF(N298="sníž. přenesená",J298,0)</f>
        <v>0</v>
      </c>
      <c r="BI298" s="191">
        <f t="shared" ref="BI298:BI328" si="38">IF(N298="nulová",J298,0)</f>
        <v>0</v>
      </c>
      <c r="BJ298" s="22" t="s">
        <v>24</v>
      </c>
      <c r="BK298" s="191">
        <f t="shared" ref="BK298:BK328" si="39">ROUND(I298*H298,2)</f>
        <v>0</v>
      </c>
      <c r="BL298" s="22" t="s">
        <v>462</v>
      </c>
      <c r="BM298" s="22" t="s">
        <v>2838</v>
      </c>
    </row>
    <row r="299" spans="2:65" s="1" customFormat="1" ht="22.5" customHeight="1">
      <c r="B299" s="179"/>
      <c r="C299" s="180" t="s">
        <v>927</v>
      </c>
      <c r="D299" s="180" t="s">
        <v>382</v>
      </c>
      <c r="E299" s="181" t="s">
        <v>2839</v>
      </c>
      <c r="F299" s="182" t="s">
        <v>2840</v>
      </c>
      <c r="G299" s="183" t="s">
        <v>714</v>
      </c>
      <c r="H299" s="184">
        <v>1</v>
      </c>
      <c r="I299" s="185"/>
      <c r="J299" s="186">
        <f t="shared" si="30"/>
        <v>0</v>
      </c>
      <c r="K299" s="182" t="s">
        <v>459</v>
      </c>
      <c r="L299" s="39"/>
      <c r="M299" s="187" t="s">
        <v>5</v>
      </c>
      <c r="N299" s="188" t="s">
        <v>51</v>
      </c>
      <c r="O299" s="40"/>
      <c r="P299" s="189">
        <f t="shared" si="31"/>
        <v>0</v>
      </c>
      <c r="Q299" s="189">
        <v>0</v>
      </c>
      <c r="R299" s="189">
        <f t="shared" si="32"/>
        <v>0</v>
      </c>
      <c r="S299" s="189">
        <v>0</v>
      </c>
      <c r="T299" s="190">
        <f t="shared" si="33"/>
        <v>0</v>
      </c>
      <c r="AR299" s="22" t="s">
        <v>462</v>
      </c>
      <c r="AT299" s="22" t="s">
        <v>382</v>
      </c>
      <c r="AU299" s="22" t="s">
        <v>89</v>
      </c>
      <c r="AY299" s="22" t="s">
        <v>380</v>
      </c>
      <c r="BE299" s="191">
        <f t="shared" si="34"/>
        <v>0</v>
      </c>
      <c r="BF299" s="191">
        <f t="shared" si="35"/>
        <v>0</v>
      </c>
      <c r="BG299" s="191">
        <f t="shared" si="36"/>
        <v>0</v>
      </c>
      <c r="BH299" s="191">
        <f t="shared" si="37"/>
        <v>0</v>
      </c>
      <c r="BI299" s="191">
        <f t="shared" si="38"/>
        <v>0</v>
      </c>
      <c r="BJ299" s="22" t="s">
        <v>24</v>
      </c>
      <c r="BK299" s="191">
        <f t="shared" si="39"/>
        <v>0</v>
      </c>
      <c r="BL299" s="22" t="s">
        <v>462</v>
      </c>
      <c r="BM299" s="22" t="s">
        <v>2841</v>
      </c>
    </row>
    <row r="300" spans="2:65" s="1" customFormat="1" ht="22.5" customHeight="1">
      <c r="B300" s="179"/>
      <c r="C300" s="180" t="s">
        <v>934</v>
      </c>
      <c r="D300" s="180" t="s">
        <v>382</v>
      </c>
      <c r="E300" s="181" t="s">
        <v>2842</v>
      </c>
      <c r="F300" s="182" t="s">
        <v>2843</v>
      </c>
      <c r="G300" s="183" t="s">
        <v>714</v>
      </c>
      <c r="H300" s="184">
        <v>1</v>
      </c>
      <c r="I300" s="185"/>
      <c r="J300" s="186">
        <f t="shared" si="30"/>
        <v>0</v>
      </c>
      <c r="K300" s="182" t="s">
        <v>459</v>
      </c>
      <c r="L300" s="39"/>
      <c r="M300" s="187" t="s">
        <v>5</v>
      </c>
      <c r="N300" s="188" t="s">
        <v>51</v>
      </c>
      <c r="O300" s="40"/>
      <c r="P300" s="189">
        <f t="shared" si="31"/>
        <v>0</v>
      </c>
      <c r="Q300" s="189">
        <v>0</v>
      </c>
      <c r="R300" s="189">
        <f t="shared" si="32"/>
        <v>0</v>
      </c>
      <c r="S300" s="189">
        <v>0</v>
      </c>
      <c r="T300" s="190">
        <f t="shared" si="33"/>
        <v>0</v>
      </c>
      <c r="AR300" s="22" t="s">
        <v>462</v>
      </c>
      <c r="AT300" s="22" t="s">
        <v>382</v>
      </c>
      <c r="AU300" s="22" t="s">
        <v>89</v>
      </c>
      <c r="AY300" s="22" t="s">
        <v>380</v>
      </c>
      <c r="BE300" s="191">
        <f t="shared" si="34"/>
        <v>0</v>
      </c>
      <c r="BF300" s="191">
        <f t="shared" si="35"/>
        <v>0</v>
      </c>
      <c r="BG300" s="191">
        <f t="shared" si="36"/>
        <v>0</v>
      </c>
      <c r="BH300" s="191">
        <f t="shared" si="37"/>
        <v>0</v>
      </c>
      <c r="BI300" s="191">
        <f t="shared" si="38"/>
        <v>0</v>
      </c>
      <c r="BJ300" s="22" t="s">
        <v>24</v>
      </c>
      <c r="BK300" s="191">
        <f t="shared" si="39"/>
        <v>0</v>
      </c>
      <c r="BL300" s="22" t="s">
        <v>462</v>
      </c>
      <c r="BM300" s="22" t="s">
        <v>2844</v>
      </c>
    </row>
    <row r="301" spans="2:65" s="1" customFormat="1" ht="22.5" customHeight="1">
      <c r="B301" s="179"/>
      <c r="C301" s="180" t="s">
        <v>938</v>
      </c>
      <c r="D301" s="180" t="s">
        <v>382</v>
      </c>
      <c r="E301" s="181" t="s">
        <v>2845</v>
      </c>
      <c r="F301" s="182" t="s">
        <v>2846</v>
      </c>
      <c r="G301" s="183" t="s">
        <v>714</v>
      </c>
      <c r="H301" s="184">
        <v>1</v>
      </c>
      <c r="I301" s="185"/>
      <c r="J301" s="186">
        <f t="shared" si="30"/>
        <v>0</v>
      </c>
      <c r="K301" s="182" t="s">
        <v>459</v>
      </c>
      <c r="L301" s="39"/>
      <c r="M301" s="187" t="s">
        <v>5</v>
      </c>
      <c r="N301" s="188" t="s">
        <v>51</v>
      </c>
      <c r="O301" s="40"/>
      <c r="P301" s="189">
        <f t="shared" si="31"/>
        <v>0</v>
      </c>
      <c r="Q301" s="189">
        <v>0</v>
      </c>
      <c r="R301" s="189">
        <f t="shared" si="32"/>
        <v>0</v>
      </c>
      <c r="S301" s="189">
        <v>0</v>
      </c>
      <c r="T301" s="190">
        <f t="shared" si="33"/>
        <v>0</v>
      </c>
      <c r="AR301" s="22" t="s">
        <v>462</v>
      </c>
      <c r="AT301" s="22" t="s">
        <v>382</v>
      </c>
      <c r="AU301" s="22" t="s">
        <v>89</v>
      </c>
      <c r="AY301" s="22" t="s">
        <v>380</v>
      </c>
      <c r="BE301" s="191">
        <f t="shared" si="34"/>
        <v>0</v>
      </c>
      <c r="BF301" s="191">
        <f t="shared" si="35"/>
        <v>0</v>
      </c>
      <c r="BG301" s="191">
        <f t="shared" si="36"/>
        <v>0</v>
      </c>
      <c r="BH301" s="191">
        <f t="shared" si="37"/>
        <v>0</v>
      </c>
      <c r="BI301" s="191">
        <f t="shared" si="38"/>
        <v>0</v>
      </c>
      <c r="BJ301" s="22" t="s">
        <v>24</v>
      </c>
      <c r="BK301" s="191">
        <f t="shared" si="39"/>
        <v>0</v>
      </c>
      <c r="BL301" s="22" t="s">
        <v>462</v>
      </c>
      <c r="BM301" s="22" t="s">
        <v>2847</v>
      </c>
    </row>
    <row r="302" spans="2:65" s="1" customFormat="1" ht="22.5" customHeight="1">
      <c r="B302" s="179"/>
      <c r="C302" s="180" t="s">
        <v>942</v>
      </c>
      <c r="D302" s="180" t="s">
        <v>382</v>
      </c>
      <c r="E302" s="181" t="s">
        <v>2848</v>
      </c>
      <c r="F302" s="182" t="s">
        <v>2849</v>
      </c>
      <c r="G302" s="183" t="s">
        <v>714</v>
      </c>
      <c r="H302" s="184">
        <v>2</v>
      </c>
      <c r="I302" s="185"/>
      <c r="J302" s="186">
        <f t="shared" si="30"/>
        <v>0</v>
      </c>
      <c r="K302" s="182" t="s">
        <v>459</v>
      </c>
      <c r="L302" s="39"/>
      <c r="M302" s="187" t="s">
        <v>5</v>
      </c>
      <c r="N302" s="188" t="s">
        <v>51</v>
      </c>
      <c r="O302" s="40"/>
      <c r="P302" s="189">
        <f t="shared" si="31"/>
        <v>0</v>
      </c>
      <c r="Q302" s="189">
        <v>0</v>
      </c>
      <c r="R302" s="189">
        <f t="shared" si="32"/>
        <v>0</v>
      </c>
      <c r="S302" s="189">
        <v>0</v>
      </c>
      <c r="T302" s="190">
        <f t="shared" si="33"/>
        <v>0</v>
      </c>
      <c r="AR302" s="22" t="s">
        <v>462</v>
      </c>
      <c r="AT302" s="22" t="s">
        <v>382</v>
      </c>
      <c r="AU302" s="22" t="s">
        <v>89</v>
      </c>
      <c r="AY302" s="22" t="s">
        <v>380</v>
      </c>
      <c r="BE302" s="191">
        <f t="shared" si="34"/>
        <v>0</v>
      </c>
      <c r="BF302" s="191">
        <f t="shared" si="35"/>
        <v>0</v>
      </c>
      <c r="BG302" s="191">
        <f t="shared" si="36"/>
        <v>0</v>
      </c>
      <c r="BH302" s="191">
        <f t="shared" si="37"/>
        <v>0</v>
      </c>
      <c r="BI302" s="191">
        <f t="shared" si="38"/>
        <v>0</v>
      </c>
      <c r="BJ302" s="22" t="s">
        <v>24</v>
      </c>
      <c r="BK302" s="191">
        <f t="shared" si="39"/>
        <v>0</v>
      </c>
      <c r="BL302" s="22" t="s">
        <v>462</v>
      </c>
      <c r="BM302" s="22" t="s">
        <v>2850</v>
      </c>
    </row>
    <row r="303" spans="2:65" s="1" customFormat="1" ht="22.5" customHeight="1">
      <c r="B303" s="179"/>
      <c r="C303" s="180" t="s">
        <v>948</v>
      </c>
      <c r="D303" s="180" t="s">
        <v>382</v>
      </c>
      <c r="E303" s="181" t="s">
        <v>2851</v>
      </c>
      <c r="F303" s="182" t="s">
        <v>2852</v>
      </c>
      <c r="G303" s="183" t="s">
        <v>714</v>
      </c>
      <c r="H303" s="184">
        <v>1</v>
      </c>
      <c r="I303" s="185"/>
      <c r="J303" s="186">
        <f t="shared" si="30"/>
        <v>0</v>
      </c>
      <c r="K303" s="182" t="s">
        <v>459</v>
      </c>
      <c r="L303" s="39"/>
      <c r="M303" s="187" t="s">
        <v>5</v>
      </c>
      <c r="N303" s="188" t="s">
        <v>51</v>
      </c>
      <c r="O303" s="40"/>
      <c r="P303" s="189">
        <f t="shared" si="31"/>
        <v>0</v>
      </c>
      <c r="Q303" s="189">
        <v>0</v>
      </c>
      <c r="R303" s="189">
        <f t="shared" si="32"/>
        <v>0</v>
      </c>
      <c r="S303" s="189">
        <v>0</v>
      </c>
      <c r="T303" s="190">
        <f t="shared" si="33"/>
        <v>0</v>
      </c>
      <c r="AR303" s="22" t="s">
        <v>462</v>
      </c>
      <c r="AT303" s="22" t="s">
        <v>382</v>
      </c>
      <c r="AU303" s="22" t="s">
        <v>89</v>
      </c>
      <c r="AY303" s="22" t="s">
        <v>380</v>
      </c>
      <c r="BE303" s="191">
        <f t="shared" si="34"/>
        <v>0</v>
      </c>
      <c r="BF303" s="191">
        <f t="shared" si="35"/>
        <v>0</v>
      </c>
      <c r="BG303" s="191">
        <f t="shared" si="36"/>
        <v>0</v>
      </c>
      <c r="BH303" s="191">
        <f t="shared" si="37"/>
        <v>0</v>
      </c>
      <c r="BI303" s="191">
        <f t="shared" si="38"/>
        <v>0</v>
      </c>
      <c r="BJ303" s="22" t="s">
        <v>24</v>
      </c>
      <c r="BK303" s="191">
        <f t="shared" si="39"/>
        <v>0</v>
      </c>
      <c r="BL303" s="22" t="s">
        <v>462</v>
      </c>
      <c r="BM303" s="22" t="s">
        <v>2853</v>
      </c>
    </row>
    <row r="304" spans="2:65" s="1" customFormat="1" ht="22.5" customHeight="1">
      <c r="B304" s="179"/>
      <c r="C304" s="180" t="s">
        <v>953</v>
      </c>
      <c r="D304" s="180" t="s">
        <v>382</v>
      </c>
      <c r="E304" s="181" t="s">
        <v>2854</v>
      </c>
      <c r="F304" s="182" t="s">
        <v>2855</v>
      </c>
      <c r="G304" s="183" t="s">
        <v>714</v>
      </c>
      <c r="H304" s="184">
        <v>1</v>
      </c>
      <c r="I304" s="185"/>
      <c r="J304" s="186">
        <f t="shared" si="30"/>
        <v>0</v>
      </c>
      <c r="K304" s="182" t="s">
        <v>459</v>
      </c>
      <c r="L304" s="39"/>
      <c r="M304" s="187" t="s">
        <v>5</v>
      </c>
      <c r="N304" s="188" t="s">
        <v>51</v>
      </c>
      <c r="O304" s="40"/>
      <c r="P304" s="189">
        <f t="shared" si="31"/>
        <v>0</v>
      </c>
      <c r="Q304" s="189">
        <v>0</v>
      </c>
      <c r="R304" s="189">
        <f t="shared" si="32"/>
        <v>0</v>
      </c>
      <c r="S304" s="189">
        <v>0</v>
      </c>
      <c r="T304" s="190">
        <f t="shared" si="33"/>
        <v>0</v>
      </c>
      <c r="AR304" s="22" t="s">
        <v>462</v>
      </c>
      <c r="AT304" s="22" t="s">
        <v>382</v>
      </c>
      <c r="AU304" s="22" t="s">
        <v>89</v>
      </c>
      <c r="AY304" s="22" t="s">
        <v>380</v>
      </c>
      <c r="BE304" s="191">
        <f t="shared" si="34"/>
        <v>0</v>
      </c>
      <c r="BF304" s="191">
        <f t="shared" si="35"/>
        <v>0</v>
      </c>
      <c r="BG304" s="191">
        <f t="shared" si="36"/>
        <v>0</v>
      </c>
      <c r="BH304" s="191">
        <f t="shared" si="37"/>
        <v>0</v>
      </c>
      <c r="BI304" s="191">
        <f t="shared" si="38"/>
        <v>0</v>
      </c>
      <c r="BJ304" s="22" t="s">
        <v>24</v>
      </c>
      <c r="BK304" s="191">
        <f t="shared" si="39"/>
        <v>0</v>
      </c>
      <c r="BL304" s="22" t="s">
        <v>462</v>
      </c>
      <c r="BM304" s="22" t="s">
        <v>2856</v>
      </c>
    </row>
    <row r="305" spans="2:65" s="1" customFormat="1" ht="22.5" customHeight="1">
      <c r="B305" s="179"/>
      <c r="C305" s="180" t="s">
        <v>957</v>
      </c>
      <c r="D305" s="180" t="s">
        <v>382</v>
      </c>
      <c r="E305" s="181" t="s">
        <v>2857</v>
      </c>
      <c r="F305" s="182" t="s">
        <v>2855</v>
      </c>
      <c r="G305" s="183" t="s">
        <v>714</v>
      </c>
      <c r="H305" s="184">
        <v>2</v>
      </c>
      <c r="I305" s="185"/>
      <c r="J305" s="186">
        <f t="shared" si="30"/>
        <v>0</v>
      </c>
      <c r="K305" s="182" t="s">
        <v>459</v>
      </c>
      <c r="L305" s="39"/>
      <c r="M305" s="187" t="s">
        <v>5</v>
      </c>
      <c r="N305" s="188" t="s">
        <v>51</v>
      </c>
      <c r="O305" s="40"/>
      <c r="P305" s="189">
        <f t="shared" si="31"/>
        <v>0</v>
      </c>
      <c r="Q305" s="189">
        <v>0</v>
      </c>
      <c r="R305" s="189">
        <f t="shared" si="32"/>
        <v>0</v>
      </c>
      <c r="S305" s="189">
        <v>0</v>
      </c>
      <c r="T305" s="190">
        <f t="shared" si="33"/>
        <v>0</v>
      </c>
      <c r="AR305" s="22" t="s">
        <v>462</v>
      </c>
      <c r="AT305" s="22" t="s">
        <v>382</v>
      </c>
      <c r="AU305" s="22" t="s">
        <v>89</v>
      </c>
      <c r="AY305" s="22" t="s">
        <v>380</v>
      </c>
      <c r="BE305" s="191">
        <f t="shared" si="34"/>
        <v>0</v>
      </c>
      <c r="BF305" s="191">
        <f t="shared" si="35"/>
        <v>0</v>
      </c>
      <c r="BG305" s="191">
        <f t="shared" si="36"/>
        <v>0</v>
      </c>
      <c r="BH305" s="191">
        <f t="shared" si="37"/>
        <v>0</v>
      </c>
      <c r="BI305" s="191">
        <f t="shared" si="38"/>
        <v>0</v>
      </c>
      <c r="BJ305" s="22" t="s">
        <v>24</v>
      </c>
      <c r="BK305" s="191">
        <f t="shared" si="39"/>
        <v>0</v>
      </c>
      <c r="BL305" s="22" t="s">
        <v>462</v>
      </c>
      <c r="BM305" s="22" t="s">
        <v>2858</v>
      </c>
    </row>
    <row r="306" spans="2:65" s="1" customFormat="1" ht="22.5" customHeight="1">
      <c r="B306" s="179"/>
      <c r="C306" s="180" t="s">
        <v>962</v>
      </c>
      <c r="D306" s="180" t="s">
        <v>382</v>
      </c>
      <c r="E306" s="181" t="s">
        <v>2859</v>
      </c>
      <c r="F306" s="182" t="s">
        <v>2860</v>
      </c>
      <c r="G306" s="183" t="s">
        <v>714</v>
      </c>
      <c r="H306" s="184">
        <v>1</v>
      </c>
      <c r="I306" s="185"/>
      <c r="J306" s="186">
        <f t="shared" si="30"/>
        <v>0</v>
      </c>
      <c r="K306" s="182" t="s">
        <v>459</v>
      </c>
      <c r="L306" s="39"/>
      <c r="M306" s="187" t="s">
        <v>5</v>
      </c>
      <c r="N306" s="188" t="s">
        <v>51</v>
      </c>
      <c r="O306" s="40"/>
      <c r="P306" s="189">
        <f t="shared" si="31"/>
        <v>0</v>
      </c>
      <c r="Q306" s="189">
        <v>0</v>
      </c>
      <c r="R306" s="189">
        <f t="shared" si="32"/>
        <v>0</v>
      </c>
      <c r="S306" s="189">
        <v>0</v>
      </c>
      <c r="T306" s="190">
        <f t="shared" si="33"/>
        <v>0</v>
      </c>
      <c r="AR306" s="22" t="s">
        <v>462</v>
      </c>
      <c r="AT306" s="22" t="s">
        <v>382</v>
      </c>
      <c r="AU306" s="22" t="s">
        <v>89</v>
      </c>
      <c r="AY306" s="22" t="s">
        <v>380</v>
      </c>
      <c r="BE306" s="191">
        <f t="shared" si="34"/>
        <v>0</v>
      </c>
      <c r="BF306" s="191">
        <f t="shared" si="35"/>
        <v>0</v>
      </c>
      <c r="BG306" s="191">
        <f t="shared" si="36"/>
        <v>0</v>
      </c>
      <c r="BH306" s="191">
        <f t="shared" si="37"/>
        <v>0</v>
      </c>
      <c r="BI306" s="191">
        <f t="shared" si="38"/>
        <v>0</v>
      </c>
      <c r="BJ306" s="22" t="s">
        <v>24</v>
      </c>
      <c r="BK306" s="191">
        <f t="shared" si="39"/>
        <v>0</v>
      </c>
      <c r="BL306" s="22" t="s">
        <v>462</v>
      </c>
      <c r="BM306" s="22" t="s">
        <v>2861</v>
      </c>
    </row>
    <row r="307" spans="2:65" s="1" customFormat="1" ht="22.5" customHeight="1">
      <c r="B307" s="179"/>
      <c r="C307" s="180" t="s">
        <v>966</v>
      </c>
      <c r="D307" s="180" t="s">
        <v>382</v>
      </c>
      <c r="E307" s="181" t="s">
        <v>2862</v>
      </c>
      <c r="F307" s="182" t="s">
        <v>2863</v>
      </c>
      <c r="G307" s="183" t="s">
        <v>714</v>
      </c>
      <c r="H307" s="184">
        <v>1</v>
      </c>
      <c r="I307" s="185"/>
      <c r="J307" s="186">
        <f t="shared" si="30"/>
        <v>0</v>
      </c>
      <c r="K307" s="182" t="s">
        <v>459</v>
      </c>
      <c r="L307" s="39"/>
      <c r="M307" s="187" t="s">
        <v>5</v>
      </c>
      <c r="N307" s="188" t="s">
        <v>51</v>
      </c>
      <c r="O307" s="40"/>
      <c r="P307" s="189">
        <f t="shared" si="31"/>
        <v>0</v>
      </c>
      <c r="Q307" s="189">
        <v>0</v>
      </c>
      <c r="R307" s="189">
        <f t="shared" si="32"/>
        <v>0</v>
      </c>
      <c r="S307" s="189">
        <v>0</v>
      </c>
      <c r="T307" s="190">
        <f t="shared" si="33"/>
        <v>0</v>
      </c>
      <c r="AR307" s="22" t="s">
        <v>462</v>
      </c>
      <c r="AT307" s="22" t="s">
        <v>382</v>
      </c>
      <c r="AU307" s="22" t="s">
        <v>89</v>
      </c>
      <c r="AY307" s="22" t="s">
        <v>380</v>
      </c>
      <c r="BE307" s="191">
        <f t="shared" si="34"/>
        <v>0</v>
      </c>
      <c r="BF307" s="191">
        <f t="shared" si="35"/>
        <v>0</v>
      </c>
      <c r="BG307" s="191">
        <f t="shared" si="36"/>
        <v>0</v>
      </c>
      <c r="BH307" s="191">
        <f t="shared" si="37"/>
        <v>0</v>
      </c>
      <c r="BI307" s="191">
        <f t="shared" si="38"/>
        <v>0</v>
      </c>
      <c r="BJ307" s="22" t="s">
        <v>24</v>
      </c>
      <c r="BK307" s="191">
        <f t="shared" si="39"/>
        <v>0</v>
      </c>
      <c r="BL307" s="22" t="s">
        <v>462</v>
      </c>
      <c r="BM307" s="22" t="s">
        <v>2864</v>
      </c>
    </row>
    <row r="308" spans="2:65" s="1" customFormat="1" ht="22.5" customHeight="1">
      <c r="B308" s="179"/>
      <c r="C308" s="180" t="s">
        <v>973</v>
      </c>
      <c r="D308" s="180" t="s">
        <v>382</v>
      </c>
      <c r="E308" s="181" t="s">
        <v>2865</v>
      </c>
      <c r="F308" s="182" t="s">
        <v>2866</v>
      </c>
      <c r="G308" s="183" t="s">
        <v>714</v>
      </c>
      <c r="H308" s="184">
        <v>1</v>
      </c>
      <c r="I308" s="185"/>
      <c r="J308" s="186">
        <f t="shared" si="30"/>
        <v>0</v>
      </c>
      <c r="K308" s="182" t="s">
        <v>459</v>
      </c>
      <c r="L308" s="39"/>
      <c r="M308" s="187" t="s">
        <v>5</v>
      </c>
      <c r="N308" s="188" t="s">
        <v>51</v>
      </c>
      <c r="O308" s="40"/>
      <c r="P308" s="189">
        <f t="shared" si="31"/>
        <v>0</v>
      </c>
      <c r="Q308" s="189">
        <v>0</v>
      </c>
      <c r="R308" s="189">
        <f t="shared" si="32"/>
        <v>0</v>
      </c>
      <c r="S308" s="189">
        <v>0</v>
      </c>
      <c r="T308" s="190">
        <f t="shared" si="33"/>
        <v>0</v>
      </c>
      <c r="AR308" s="22" t="s">
        <v>462</v>
      </c>
      <c r="AT308" s="22" t="s">
        <v>382</v>
      </c>
      <c r="AU308" s="22" t="s">
        <v>89</v>
      </c>
      <c r="AY308" s="22" t="s">
        <v>380</v>
      </c>
      <c r="BE308" s="191">
        <f t="shared" si="34"/>
        <v>0</v>
      </c>
      <c r="BF308" s="191">
        <f t="shared" si="35"/>
        <v>0</v>
      </c>
      <c r="BG308" s="191">
        <f t="shared" si="36"/>
        <v>0</v>
      </c>
      <c r="BH308" s="191">
        <f t="shared" si="37"/>
        <v>0</v>
      </c>
      <c r="BI308" s="191">
        <f t="shared" si="38"/>
        <v>0</v>
      </c>
      <c r="BJ308" s="22" t="s">
        <v>24</v>
      </c>
      <c r="BK308" s="191">
        <f t="shared" si="39"/>
        <v>0</v>
      </c>
      <c r="BL308" s="22" t="s">
        <v>462</v>
      </c>
      <c r="BM308" s="22" t="s">
        <v>2867</v>
      </c>
    </row>
    <row r="309" spans="2:65" s="1" customFormat="1" ht="31.5" customHeight="1">
      <c r="B309" s="179"/>
      <c r="C309" s="180" t="s">
        <v>977</v>
      </c>
      <c r="D309" s="180" t="s">
        <v>382</v>
      </c>
      <c r="E309" s="181" t="s">
        <v>2868</v>
      </c>
      <c r="F309" s="182" t="s">
        <v>2869</v>
      </c>
      <c r="G309" s="183" t="s">
        <v>714</v>
      </c>
      <c r="H309" s="184">
        <v>1</v>
      </c>
      <c r="I309" s="185"/>
      <c r="J309" s="186">
        <f t="shared" si="30"/>
        <v>0</v>
      </c>
      <c r="K309" s="182" t="s">
        <v>459</v>
      </c>
      <c r="L309" s="39"/>
      <c r="M309" s="187" t="s">
        <v>5</v>
      </c>
      <c r="N309" s="188" t="s">
        <v>51</v>
      </c>
      <c r="O309" s="40"/>
      <c r="P309" s="189">
        <f t="shared" si="31"/>
        <v>0</v>
      </c>
      <c r="Q309" s="189">
        <v>0</v>
      </c>
      <c r="R309" s="189">
        <f t="shared" si="32"/>
        <v>0</v>
      </c>
      <c r="S309" s="189">
        <v>0</v>
      </c>
      <c r="T309" s="190">
        <f t="shared" si="33"/>
        <v>0</v>
      </c>
      <c r="AR309" s="22" t="s">
        <v>462</v>
      </c>
      <c r="AT309" s="22" t="s">
        <v>382</v>
      </c>
      <c r="AU309" s="22" t="s">
        <v>89</v>
      </c>
      <c r="AY309" s="22" t="s">
        <v>380</v>
      </c>
      <c r="BE309" s="191">
        <f t="shared" si="34"/>
        <v>0</v>
      </c>
      <c r="BF309" s="191">
        <f t="shared" si="35"/>
        <v>0</v>
      </c>
      <c r="BG309" s="191">
        <f t="shared" si="36"/>
        <v>0</v>
      </c>
      <c r="BH309" s="191">
        <f t="shared" si="37"/>
        <v>0</v>
      </c>
      <c r="BI309" s="191">
        <f t="shared" si="38"/>
        <v>0</v>
      </c>
      <c r="BJ309" s="22" t="s">
        <v>24</v>
      </c>
      <c r="BK309" s="191">
        <f t="shared" si="39"/>
        <v>0</v>
      </c>
      <c r="BL309" s="22" t="s">
        <v>462</v>
      </c>
      <c r="BM309" s="22" t="s">
        <v>2870</v>
      </c>
    </row>
    <row r="310" spans="2:65" s="1" customFormat="1" ht="22.5" customHeight="1">
      <c r="B310" s="179"/>
      <c r="C310" s="180" t="s">
        <v>981</v>
      </c>
      <c r="D310" s="180" t="s">
        <v>382</v>
      </c>
      <c r="E310" s="181" t="s">
        <v>2871</v>
      </c>
      <c r="F310" s="182" t="s">
        <v>2872</v>
      </c>
      <c r="G310" s="183" t="s">
        <v>714</v>
      </c>
      <c r="H310" s="184">
        <v>1</v>
      </c>
      <c r="I310" s="185"/>
      <c r="J310" s="186">
        <f t="shared" si="30"/>
        <v>0</v>
      </c>
      <c r="K310" s="182" t="s">
        <v>459</v>
      </c>
      <c r="L310" s="39"/>
      <c r="M310" s="187" t="s">
        <v>5</v>
      </c>
      <c r="N310" s="188" t="s">
        <v>51</v>
      </c>
      <c r="O310" s="40"/>
      <c r="P310" s="189">
        <f t="shared" si="31"/>
        <v>0</v>
      </c>
      <c r="Q310" s="189">
        <v>0</v>
      </c>
      <c r="R310" s="189">
        <f t="shared" si="32"/>
        <v>0</v>
      </c>
      <c r="S310" s="189">
        <v>0</v>
      </c>
      <c r="T310" s="190">
        <f t="shared" si="33"/>
        <v>0</v>
      </c>
      <c r="AR310" s="22" t="s">
        <v>462</v>
      </c>
      <c r="AT310" s="22" t="s">
        <v>382</v>
      </c>
      <c r="AU310" s="22" t="s">
        <v>89</v>
      </c>
      <c r="AY310" s="22" t="s">
        <v>380</v>
      </c>
      <c r="BE310" s="191">
        <f t="shared" si="34"/>
        <v>0</v>
      </c>
      <c r="BF310" s="191">
        <f t="shared" si="35"/>
        <v>0</v>
      </c>
      <c r="BG310" s="191">
        <f t="shared" si="36"/>
        <v>0</v>
      </c>
      <c r="BH310" s="191">
        <f t="shared" si="37"/>
        <v>0</v>
      </c>
      <c r="BI310" s="191">
        <f t="shared" si="38"/>
        <v>0</v>
      </c>
      <c r="BJ310" s="22" t="s">
        <v>24</v>
      </c>
      <c r="BK310" s="191">
        <f t="shared" si="39"/>
        <v>0</v>
      </c>
      <c r="BL310" s="22" t="s">
        <v>462</v>
      </c>
      <c r="BM310" s="22" t="s">
        <v>2873</v>
      </c>
    </row>
    <row r="311" spans="2:65" s="1" customFormat="1" ht="31.5" customHeight="1">
      <c r="B311" s="179"/>
      <c r="C311" s="180" t="s">
        <v>985</v>
      </c>
      <c r="D311" s="180" t="s">
        <v>382</v>
      </c>
      <c r="E311" s="181" t="s">
        <v>2874</v>
      </c>
      <c r="F311" s="182" t="s">
        <v>2875</v>
      </c>
      <c r="G311" s="183" t="s">
        <v>714</v>
      </c>
      <c r="H311" s="184">
        <v>1</v>
      </c>
      <c r="I311" s="185"/>
      <c r="J311" s="186">
        <f t="shared" si="30"/>
        <v>0</v>
      </c>
      <c r="K311" s="182" t="s">
        <v>459</v>
      </c>
      <c r="L311" s="39"/>
      <c r="M311" s="187" t="s">
        <v>5</v>
      </c>
      <c r="N311" s="188" t="s">
        <v>51</v>
      </c>
      <c r="O311" s="40"/>
      <c r="P311" s="189">
        <f t="shared" si="31"/>
        <v>0</v>
      </c>
      <c r="Q311" s="189">
        <v>0</v>
      </c>
      <c r="R311" s="189">
        <f t="shared" si="32"/>
        <v>0</v>
      </c>
      <c r="S311" s="189">
        <v>0</v>
      </c>
      <c r="T311" s="190">
        <f t="shared" si="33"/>
        <v>0</v>
      </c>
      <c r="AR311" s="22" t="s">
        <v>462</v>
      </c>
      <c r="AT311" s="22" t="s">
        <v>382</v>
      </c>
      <c r="AU311" s="22" t="s">
        <v>89</v>
      </c>
      <c r="AY311" s="22" t="s">
        <v>380</v>
      </c>
      <c r="BE311" s="191">
        <f t="shared" si="34"/>
        <v>0</v>
      </c>
      <c r="BF311" s="191">
        <f t="shared" si="35"/>
        <v>0</v>
      </c>
      <c r="BG311" s="191">
        <f t="shared" si="36"/>
        <v>0</v>
      </c>
      <c r="BH311" s="191">
        <f t="shared" si="37"/>
        <v>0</v>
      </c>
      <c r="BI311" s="191">
        <f t="shared" si="38"/>
        <v>0</v>
      </c>
      <c r="BJ311" s="22" t="s">
        <v>24</v>
      </c>
      <c r="BK311" s="191">
        <f t="shared" si="39"/>
        <v>0</v>
      </c>
      <c r="BL311" s="22" t="s">
        <v>462</v>
      </c>
      <c r="BM311" s="22" t="s">
        <v>2876</v>
      </c>
    </row>
    <row r="312" spans="2:65" s="1" customFormat="1" ht="22.5" customHeight="1">
      <c r="B312" s="179"/>
      <c r="C312" s="180" t="s">
        <v>989</v>
      </c>
      <c r="D312" s="180" t="s">
        <v>382</v>
      </c>
      <c r="E312" s="181" t="s">
        <v>2877</v>
      </c>
      <c r="F312" s="182" t="s">
        <v>2878</v>
      </c>
      <c r="G312" s="183" t="s">
        <v>714</v>
      </c>
      <c r="H312" s="184">
        <v>1</v>
      </c>
      <c r="I312" s="185"/>
      <c r="J312" s="186">
        <f t="shared" si="30"/>
        <v>0</v>
      </c>
      <c r="K312" s="182" t="s">
        <v>459</v>
      </c>
      <c r="L312" s="39"/>
      <c r="M312" s="187" t="s">
        <v>5</v>
      </c>
      <c r="N312" s="188" t="s">
        <v>51</v>
      </c>
      <c r="O312" s="40"/>
      <c r="P312" s="189">
        <f t="shared" si="31"/>
        <v>0</v>
      </c>
      <c r="Q312" s="189">
        <v>0</v>
      </c>
      <c r="R312" s="189">
        <f t="shared" si="32"/>
        <v>0</v>
      </c>
      <c r="S312" s="189">
        <v>0</v>
      </c>
      <c r="T312" s="190">
        <f t="shared" si="33"/>
        <v>0</v>
      </c>
      <c r="AR312" s="22" t="s">
        <v>462</v>
      </c>
      <c r="AT312" s="22" t="s">
        <v>382</v>
      </c>
      <c r="AU312" s="22" t="s">
        <v>89</v>
      </c>
      <c r="AY312" s="22" t="s">
        <v>380</v>
      </c>
      <c r="BE312" s="191">
        <f t="shared" si="34"/>
        <v>0</v>
      </c>
      <c r="BF312" s="191">
        <f t="shared" si="35"/>
        <v>0</v>
      </c>
      <c r="BG312" s="191">
        <f t="shared" si="36"/>
        <v>0</v>
      </c>
      <c r="BH312" s="191">
        <f t="shared" si="37"/>
        <v>0</v>
      </c>
      <c r="BI312" s="191">
        <f t="shared" si="38"/>
        <v>0</v>
      </c>
      <c r="BJ312" s="22" t="s">
        <v>24</v>
      </c>
      <c r="BK312" s="191">
        <f t="shared" si="39"/>
        <v>0</v>
      </c>
      <c r="BL312" s="22" t="s">
        <v>462</v>
      </c>
      <c r="BM312" s="22" t="s">
        <v>2879</v>
      </c>
    </row>
    <row r="313" spans="2:65" s="1" customFormat="1" ht="22.5" customHeight="1">
      <c r="B313" s="179"/>
      <c r="C313" s="180" t="s">
        <v>993</v>
      </c>
      <c r="D313" s="180" t="s">
        <v>382</v>
      </c>
      <c r="E313" s="181" t="s">
        <v>2880</v>
      </c>
      <c r="F313" s="182" t="s">
        <v>2881</v>
      </c>
      <c r="G313" s="183" t="s">
        <v>714</v>
      </c>
      <c r="H313" s="184">
        <v>1</v>
      </c>
      <c r="I313" s="185"/>
      <c r="J313" s="186">
        <f t="shared" si="30"/>
        <v>0</v>
      </c>
      <c r="K313" s="182" t="s">
        <v>459</v>
      </c>
      <c r="L313" s="39"/>
      <c r="M313" s="187" t="s">
        <v>5</v>
      </c>
      <c r="N313" s="188" t="s">
        <v>51</v>
      </c>
      <c r="O313" s="40"/>
      <c r="P313" s="189">
        <f t="shared" si="31"/>
        <v>0</v>
      </c>
      <c r="Q313" s="189">
        <v>0</v>
      </c>
      <c r="R313" s="189">
        <f t="shared" si="32"/>
        <v>0</v>
      </c>
      <c r="S313" s="189">
        <v>0</v>
      </c>
      <c r="T313" s="190">
        <f t="shared" si="33"/>
        <v>0</v>
      </c>
      <c r="AR313" s="22" t="s">
        <v>462</v>
      </c>
      <c r="AT313" s="22" t="s">
        <v>382</v>
      </c>
      <c r="AU313" s="22" t="s">
        <v>89</v>
      </c>
      <c r="AY313" s="22" t="s">
        <v>380</v>
      </c>
      <c r="BE313" s="191">
        <f t="shared" si="34"/>
        <v>0</v>
      </c>
      <c r="BF313" s="191">
        <f t="shared" si="35"/>
        <v>0</v>
      </c>
      <c r="BG313" s="191">
        <f t="shared" si="36"/>
        <v>0</v>
      </c>
      <c r="BH313" s="191">
        <f t="shared" si="37"/>
        <v>0</v>
      </c>
      <c r="BI313" s="191">
        <f t="shared" si="38"/>
        <v>0</v>
      </c>
      <c r="BJ313" s="22" t="s">
        <v>24</v>
      </c>
      <c r="BK313" s="191">
        <f t="shared" si="39"/>
        <v>0</v>
      </c>
      <c r="BL313" s="22" t="s">
        <v>462</v>
      </c>
      <c r="BM313" s="22" t="s">
        <v>2882</v>
      </c>
    </row>
    <row r="314" spans="2:65" s="1" customFormat="1" ht="22.5" customHeight="1">
      <c r="B314" s="179"/>
      <c r="C314" s="180" t="s">
        <v>997</v>
      </c>
      <c r="D314" s="180" t="s">
        <v>382</v>
      </c>
      <c r="E314" s="181" t="s">
        <v>2883</v>
      </c>
      <c r="F314" s="182" t="s">
        <v>2846</v>
      </c>
      <c r="G314" s="183" t="s">
        <v>714</v>
      </c>
      <c r="H314" s="184">
        <v>1</v>
      </c>
      <c r="I314" s="185"/>
      <c r="J314" s="186">
        <f t="shared" si="30"/>
        <v>0</v>
      </c>
      <c r="K314" s="182" t="s">
        <v>459</v>
      </c>
      <c r="L314" s="39"/>
      <c r="M314" s="187" t="s">
        <v>5</v>
      </c>
      <c r="N314" s="188" t="s">
        <v>51</v>
      </c>
      <c r="O314" s="40"/>
      <c r="P314" s="189">
        <f t="shared" si="31"/>
        <v>0</v>
      </c>
      <c r="Q314" s="189">
        <v>0</v>
      </c>
      <c r="R314" s="189">
        <f t="shared" si="32"/>
        <v>0</v>
      </c>
      <c r="S314" s="189">
        <v>0</v>
      </c>
      <c r="T314" s="190">
        <f t="shared" si="33"/>
        <v>0</v>
      </c>
      <c r="AR314" s="22" t="s">
        <v>462</v>
      </c>
      <c r="AT314" s="22" t="s">
        <v>382</v>
      </c>
      <c r="AU314" s="22" t="s">
        <v>89</v>
      </c>
      <c r="AY314" s="22" t="s">
        <v>380</v>
      </c>
      <c r="BE314" s="191">
        <f t="shared" si="34"/>
        <v>0</v>
      </c>
      <c r="BF314" s="191">
        <f t="shared" si="35"/>
        <v>0</v>
      </c>
      <c r="BG314" s="191">
        <f t="shared" si="36"/>
        <v>0</v>
      </c>
      <c r="BH314" s="191">
        <f t="shared" si="37"/>
        <v>0</v>
      </c>
      <c r="BI314" s="191">
        <f t="shared" si="38"/>
        <v>0</v>
      </c>
      <c r="BJ314" s="22" t="s">
        <v>24</v>
      </c>
      <c r="BK314" s="191">
        <f t="shared" si="39"/>
        <v>0</v>
      </c>
      <c r="BL314" s="22" t="s">
        <v>462</v>
      </c>
      <c r="BM314" s="22" t="s">
        <v>2884</v>
      </c>
    </row>
    <row r="315" spans="2:65" s="1" customFormat="1" ht="22.5" customHeight="1">
      <c r="B315" s="179"/>
      <c r="C315" s="180" t="s">
        <v>1001</v>
      </c>
      <c r="D315" s="180" t="s">
        <v>382</v>
      </c>
      <c r="E315" s="181" t="s">
        <v>2885</v>
      </c>
      <c r="F315" s="182" t="s">
        <v>2886</v>
      </c>
      <c r="G315" s="183" t="s">
        <v>714</v>
      </c>
      <c r="H315" s="184">
        <v>1</v>
      </c>
      <c r="I315" s="185"/>
      <c r="J315" s="186">
        <f t="shared" si="30"/>
        <v>0</v>
      </c>
      <c r="K315" s="182" t="s">
        <v>459</v>
      </c>
      <c r="L315" s="39"/>
      <c r="M315" s="187" t="s">
        <v>5</v>
      </c>
      <c r="N315" s="188" t="s">
        <v>51</v>
      </c>
      <c r="O315" s="40"/>
      <c r="P315" s="189">
        <f t="shared" si="31"/>
        <v>0</v>
      </c>
      <c r="Q315" s="189">
        <v>0</v>
      </c>
      <c r="R315" s="189">
        <f t="shared" si="32"/>
        <v>0</v>
      </c>
      <c r="S315" s="189">
        <v>0</v>
      </c>
      <c r="T315" s="190">
        <f t="shared" si="33"/>
        <v>0</v>
      </c>
      <c r="AR315" s="22" t="s">
        <v>462</v>
      </c>
      <c r="AT315" s="22" t="s">
        <v>382</v>
      </c>
      <c r="AU315" s="22" t="s">
        <v>89</v>
      </c>
      <c r="AY315" s="22" t="s">
        <v>380</v>
      </c>
      <c r="BE315" s="191">
        <f t="shared" si="34"/>
        <v>0</v>
      </c>
      <c r="BF315" s="191">
        <f t="shared" si="35"/>
        <v>0</v>
      </c>
      <c r="BG315" s="191">
        <f t="shared" si="36"/>
        <v>0</v>
      </c>
      <c r="BH315" s="191">
        <f t="shared" si="37"/>
        <v>0</v>
      </c>
      <c r="BI315" s="191">
        <f t="shared" si="38"/>
        <v>0</v>
      </c>
      <c r="BJ315" s="22" t="s">
        <v>24</v>
      </c>
      <c r="BK315" s="191">
        <f t="shared" si="39"/>
        <v>0</v>
      </c>
      <c r="BL315" s="22" t="s">
        <v>462</v>
      </c>
      <c r="BM315" s="22" t="s">
        <v>2887</v>
      </c>
    </row>
    <row r="316" spans="2:65" s="1" customFormat="1" ht="22.5" customHeight="1">
      <c r="B316" s="179"/>
      <c r="C316" s="180" t="s">
        <v>1005</v>
      </c>
      <c r="D316" s="180" t="s">
        <v>382</v>
      </c>
      <c r="E316" s="181" t="s">
        <v>2888</v>
      </c>
      <c r="F316" s="182" t="s">
        <v>2889</v>
      </c>
      <c r="G316" s="183" t="s">
        <v>714</v>
      </c>
      <c r="H316" s="184">
        <v>1</v>
      </c>
      <c r="I316" s="185"/>
      <c r="J316" s="186">
        <f t="shared" si="30"/>
        <v>0</v>
      </c>
      <c r="K316" s="182" t="s">
        <v>459</v>
      </c>
      <c r="L316" s="39"/>
      <c r="M316" s="187" t="s">
        <v>5</v>
      </c>
      <c r="N316" s="188" t="s">
        <v>51</v>
      </c>
      <c r="O316" s="40"/>
      <c r="P316" s="189">
        <f t="shared" si="31"/>
        <v>0</v>
      </c>
      <c r="Q316" s="189">
        <v>0</v>
      </c>
      <c r="R316" s="189">
        <f t="shared" si="32"/>
        <v>0</v>
      </c>
      <c r="S316" s="189">
        <v>0</v>
      </c>
      <c r="T316" s="190">
        <f t="shared" si="33"/>
        <v>0</v>
      </c>
      <c r="AR316" s="22" t="s">
        <v>462</v>
      </c>
      <c r="AT316" s="22" t="s">
        <v>382</v>
      </c>
      <c r="AU316" s="22" t="s">
        <v>89</v>
      </c>
      <c r="AY316" s="22" t="s">
        <v>380</v>
      </c>
      <c r="BE316" s="191">
        <f t="shared" si="34"/>
        <v>0</v>
      </c>
      <c r="BF316" s="191">
        <f t="shared" si="35"/>
        <v>0</v>
      </c>
      <c r="BG316" s="191">
        <f t="shared" si="36"/>
        <v>0</v>
      </c>
      <c r="BH316" s="191">
        <f t="shared" si="37"/>
        <v>0</v>
      </c>
      <c r="BI316" s="191">
        <f t="shared" si="38"/>
        <v>0</v>
      </c>
      <c r="BJ316" s="22" t="s">
        <v>24</v>
      </c>
      <c r="BK316" s="191">
        <f t="shared" si="39"/>
        <v>0</v>
      </c>
      <c r="BL316" s="22" t="s">
        <v>462</v>
      </c>
      <c r="BM316" s="22" t="s">
        <v>2890</v>
      </c>
    </row>
    <row r="317" spans="2:65" s="1" customFormat="1" ht="22.5" customHeight="1">
      <c r="B317" s="179"/>
      <c r="C317" s="180" t="s">
        <v>1009</v>
      </c>
      <c r="D317" s="180" t="s">
        <v>382</v>
      </c>
      <c r="E317" s="181" t="s">
        <v>2891</v>
      </c>
      <c r="F317" s="182" t="s">
        <v>2892</v>
      </c>
      <c r="G317" s="183" t="s">
        <v>714</v>
      </c>
      <c r="H317" s="184">
        <v>1</v>
      </c>
      <c r="I317" s="185"/>
      <c r="J317" s="186">
        <f t="shared" si="30"/>
        <v>0</v>
      </c>
      <c r="K317" s="182" t="s">
        <v>459</v>
      </c>
      <c r="L317" s="39"/>
      <c r="M317" s="187" t="s">
        <v>5</v>
      </c>
      <c r="N317" s="188" t="s">
        <v>51</v>
      </c>
      <c r="O317" s="40"/>
      <c r="P317" s="189">
        <f t="shared" si="31"/>
        <v>0</v>
      </c>
      <c r="Q317" s="189">
        <v>0</v>
      </c>
      <c r="R317" s="189">
        <f t="shared" si="32"/>
        <v>0</v>
      </c>
      <c r="S317" s="189">
        <v>0</v>
      </c>
      <c r="T317" s="190">
        <f t="shared" si="33"/>
        <v>0</v>
      </c>
      <c r="AR317" s="22" t="s">
        <v>462</v>
      </c>
      <c r="AT317" s="22" t="s">
        <v>382</v>
      </c>
      <c r="AU317" s="22" t="s">
        <v>89</v>
      </c>
      <c r="AY317" s="22" t="s">
        <v>380</v>
      </c>
      <c r="BE317" s="191">
        <f t="shared" si="34"/>
        <v>0</v>
      </c>
      <c r="BF317" s="191">
        <f t="shared" si="35"/>
        <v>0</v>
      </c>
      <c r="BG317" s="191">
        <f t="shared" si="36"/>
        <v>0</v>
      </c>
      <c r="BH317" s="191">
        <f t="shared" si="37"/>
        <v>0</v>
      </c>
      <c r="BI317" s="191">
        <f t="shared" si="38"/>
        <v>0</v>
      </c>
      <c r="BJ317" s="22" t="s">
        <v>24</v>
      </c>
      <c r="BK317" s="191">
        <f t="shared" si="39"/>
        <v>0</v>
      </c>
      <c r="BL317" s="22" t="s">
        <v>462</v>
      </c>
      <c r="BM317" s="22" t="s">
        <v>2893</v>
      </c>
    </row>
    <row r="318" spans="2:65" s="1" customFormat="1" ht="22.5" customHeight="1">
      <c r="B318" s="179"/>
      <c r="C318" s="180" t="s">
        <v>1013</v>
      </c>
      <c r="D318" s="180" t="s">
        <v>382</v>
      </c>
      <c r="E318" s="181" t="s">
        <v>2894</v>
      </c>
      <c r="F318" s="182" t="s">
        <v>2895</v>
      </c>
      <c r="G318" s="183" t="s">
        <v>714</v>
      </c>
      <c r="H318" s="184">
        <v>1</v>
      </c>
      <c r="I318" s="185"/>
      <c r="J318" s="186">
        <f t="shared" si="30"/>
        <v>0</v>
      </c>
      <c r="K318" s="182" t="s">
        <v>459</v>
      </c>
      <c r="L318" s="39"/>
      <c r="M318" s="187" t="s">
        <v>5</v>
      </c>
      <c r="N318" s="188" t="s">
        <v>51</v>
      </c>
      <c r="O318" s="40"/>
      <c r="P318" s="189">
        <f t="shared" si="31"/>
        <v>0</v>
      </c>
      <c r="Q318" s="189">
        <v>0</v>
      </c>
      <c r="R318" s="189">
        <f t="shared" si="32"/>
        <v>0</v>
      </c>
      <c r="S318" s="189">
        <v>0</v>
      </c>
      <c r="T318" s="190">
        <f t="shared" si="33"/>
        <v>0</v>
      </c>
      <c r="AR318" s="22" t="s">
        <v>462</v>
      </c>
      <c r="AT318" s="22" t="s">
        <v>382</v>
      </c>
      <c r="AU318" s="22" t="s">
        <v>89</v>
      </c>
      <c r="AY318" s="22" t="s">
        <v>380</v>
      </c>
      <c r="BE318" s="191">
        <f t="shared" si="34"/>
        <v>0</v>
      </c>
      <c r="BF318" s="191">
        <f t="shared" si="35"/>
        <v>0</v>
      </c>
      <c r="BG318" s="191">
        <f t="shared" si="36"/>
        <v>0</v>
      </c>
      <c r="BH318" s="191">
        <f t="shared" si="37"/>
        <v>0</v>
      </c>
      <c r="BI318" s="191">
        <f t="shared" si="38"/>
        <v>0</v>
      </c>
      <c r="BJ318" s="22" t="s">
        <v>24</v>
      </c>
      <c r="BK318" s="191">
        <f t="shared" si="39"/>
        <v>0</v>
      </c>
      <c r="BL318" s="22" t="s">
        <v>462</v>
      </c>
      <c r="BM318" s="22" t="s">
        <v>2896</v>
      </c>
    </row>
    <row r="319" spans="2:65" s="1" customFormat="1" ht="22.5" customHeight="1">
      <c r="B319" s="179"/>
      <c r="C319" s="180" t="s">
        <v>1020</v>
      </c>
      <c r="D319" s="180" t="s">
        <v>382</v>
      </c>
      <c r="E319" s="181" t="s">
        <v>2897</v>
      </c>
      <c r="F319" s="182" t="s">
        <v>2898</v>
      </c>
      <c r="G319" s="183" t="s">
        <v>714</v>
      </c>
      <c r="H319" s="184">
        <v>1</v>
      </c>
      <c r="I319" s="185"/>
      <c r="J319" s="186">
        <f t="shared" si="30"/>
        <v>0</v>
      </c>
      <c r="K319" s="182" t="s">
        <v>459</v>
      </c>
      <c r="L319" s="39"/>
      <c r="M319" s="187" t="s">
        <v>5</v>
      </c>
      <c r="N319" s="188" t="s">
        <v>51</v>
      </c>
      <c r="O319" s="40"/>
      <c r="P319" s="189">
        <f t="shared" si="31"/>
        <v>0</v>
      </c>
      <c r="Q319" s="189">
        <v>0</v>
      </c>
      <c r="R319" s="189">
        <f t="shared" si="32"/>
        <v>0</v>
      </c>
      <c r="S319" s="189">
        <v>0</v>
      </c>
      <c r="T319" s="190">
        <f t="shared" si="33"/>
        <v>0</v>
      </c>
      <c r="AR319" s="22" t="s">
        <v>462</v>
      </c>
      <c r="AT319" s="22" t="s">
        <v>382</v>
      </c>
      <c r="AU319" s="22" t="s">
        <v>89</v>
      </c>
      <c r="AY319" s="22" t="s">
        <v>380</v>
      </c>
      <c r="BE319" s="191">
        <f t="shared" si="34"/>
        <v>0</v>
      </c>
      <c r="BF319" s="191">
        <f t="shared" si="35"/>
        <v>0</v>
      </c>
      <c r="BG319" s="191">
        <f t="shared" si="36"/>
        <v>0</v>
      </c>
      <c r="BH319" s="191">
        <f t="shared" si="37"/>
        <v>0</v>
      </c>
      <c r="BI319" s="191">
        <f t="shared" si="38"/>
        <v>0</v>
      </c>
      <c r="BJ319" s="22" t="s">
        <v>24</v>
      </c>
      <c r="BK319" s="191">
        <f t="shared" si="39"/>
        <v>0</v>
      </c>
      <c r="BL319" s="22" t="s">
        <v>462</v>
      </c>
      <c r="BM319" s="22" t="s">
        <v>2899</v>
      </c>
    </row>
    <row r="320" spans="2:65" s="1" customFormat="1" ht="22.5" customHeight="1">
      <c r="B320" s="179"/>
      <c r="C320" s="180" t="s">
        <v>1024</v>
      </c>
      <c r="D320" s="180" t="s">
        <v>382</v>
      </c>
      <c r="E320" s="181" t="s">
        <v>2900</v>
      </c>
      <c r="F320" s="182" t="s">
        <v>2901</v>
      </c>
      <c r="G320" s="183" t="s">
        <v>714</v>
      </c>
      <c r="H320" s="184">
        <v>1</v>
      </c>
      <c r="I320" s="185"/>
      <c r="J320" s="186">
        <f t="shared" si="30"/>
        <v>0</v>
      </c>
      <c r="K320" s="182" t="s">
        <v>459</v>
      </c>
      <c r="L320" s="39"/>
      <c r="M320" s="187" t="s">
        <v>5</v>
      </c>
      <c r="N320" s="188" t="s">
        <v>51</v>
      </c>
      <c r="O320" s="40"/>
      <c r="P320" s="189">
        <f t="shared" si="31"/>
        <v>0</v>
      </c>
      <c r="Q320" s="189">
        <v>0</v>
      </c>
      <c r="R320" s="189">
        <f t="shared" si="32"/>
        <v>0</v>
      </c>
      <c r="S320" s="189">
        <v>0</v>
      </c>
      <c r="T320" s="190">
        <f t="shared" si="33"/>
        <v>0</v>
      </c>
      <c r="AR320" s="22" t="s">
        <v>462</v>
      </c>
      <c r="AT320" s="22" t="s">
        <v>382</v>
      </c>
      <c r="AU320" s="22" t="s">
        <v>89</v>
      </c>
      <c r="AY320" s="22" t="s">
        <v>380</v>
      </c>
      <c r="BE320" s="191">
        <f t="shared" si="34"/>
        <v>0</v>
      </c>
      <c r="BF320" s="191">
        <f t="shared" si="35"/>
        <v>0</v>
      </c>
      <c r="BG320" s="191">
        <f t="shared" si="36"/>
        <v>0</v>
      </c>
      <c r="BH320" s="191">
        <f t="shared" si="37"/>
        <v>0</v>
      </c>
      <c r="BI320" s="191">
        <f t="shared" si="38"/>
        <v>0</v>
      </c>
      <c r="BJ320" s="22" t="s">
        <v>24</v>
      </c>
      <c r="BK320" s="191">
        <f t="shared" si="39"/>
        <v>0</v>
      </c>
      <c r="BL320" s="22" t="s">
        <v>462</v>
      </c>
      <c r="BM320" s="22" t="s">
        <v>2902</v>
      </c>
    </row>
    <row r="321" spans="2:65" s="1" customFormat="1" ht="22.5" customHeight="1">
      <c r="B321" s="179"/>
      <c r="C321" s="180" t="s">
        <v>1027</v>
      </c>
      <c r="D321" s="180" t="s">
        <v>382</v>
      </c>
      <c r="E321" s="181" t="s">
        <v>2903</v>
      </c>
      <c r="F321" s="182" t="s">
        <v>2904</v>
      </c>
      <c r="G321" s="183" t="s">
        <v>714</v>
      </c>
      <c r="H321" s="184">
        <v>1</v>
      </c>
      <c r="I321" s="185"/>
      <c r="J321" s="186">
        <f t="shared" si="30"/>
        <v>0</v>
      </c>
      <c r="K321" s="182" t="s">
        <v>459</v>
      </c>
      <c r="L321" s="39"/>
      <c r="M321" s="187" t="s">
        <v>5</v>
      </c>
      <c r="N321" s="188" t="s">
        <v>51</v>
      </c>
      <c r="O321" s="40"/>
      <c r="P321" s="189">
        <f t="shared" si="31"/>
        <v>0</v>
      </c>
      <c r="Q321" s="189">
        <v>0</v>
      </c>
      <c r="R321" s="189">
        <f t="shared" si="32"/>
        <v>0</v>
      </c>
      <c r="S321" s="189">
        <v>0</v>
      </c>
      <c r="T321" s="190">
        <f t="shared" si="33"/>
        <v>0</v>
      </c>
      <c r="AR321" s="22" t="s">
        <v>462</v>
      </c>
      <c r="AT321" s="22" t="s">
        <v>382</v>
      </c>
      <c r="AU321" s="22" t="s">
        <v>89</v>
      </c>
      <c r="AY321" s="22" t="s">
        <v>380</v>
      </c>
      <c r="BE321" s="191">
        <f t="shared" si="34"/>
        <v>0</v>
      </c>
      <c r="BF321" s="191">
        <f t="shared" si="35"/>
        <v>0</v>
      </c>
      <c r="BG321" s="191">
        <f t="shared" si="36"/>
        <v>0</v>
      </c>
      <c r="BH321" s="191">
        <f t="shared" si="37"/>
        <v>0</v>
      </c>
      <c r="BI321" s="191">
        <f t="shared" si="38"/>
        <v>0</v>
      </c>
      <c r="BJ321" s="22" t="s">
        <v>24</v>
      </c>
      <c r="BK321" s="191">
        <f t="shared" si="39"/>
        <v>0</v>
      </c>
      <c r="BL321" s="22" t="s">
        <v>462</v>
      </c>
      <c r="BM321" s="22" t="s">
        <v>2905</v>
      </c>
    </row>
    <row r="322" spans="2:65" s="1" customFormat="1" ht="22.5" customHeight="1">
      <c r="B322" s="179"/>
      <c r="C322" s="180" t="s">
        <v>1031</v>
      </c>
      <c r="D322" s="180" t="s">
        <v>382</v>
      </c>
      <c r="E322" s="181" t="s">
        <v>2906</v>
      </c>
      <c r="F322" s="182" t="s">
        <v>2907</v>
      </c>
      <c r="G322" s="183" t="s">
        <v>714</v>
      </c>
      <c r="H322" s="184">
        <v>3</v>
      </c>
      <c r="I322" s="185"/>
      <c r="J322" s="186">
        <f t="shared" si="30"/>
        <v>0</v>
      </c>
      <c r="K322" s="182" t="s">
        <v>459</v>
      </c>
      <c r="L322" s="39"/>
      <c r="M322" s="187" t="s">
        <v>5</v>
      </c>
      <c r="N322" s="188" t="s">
        <v>51</v>
      </c>
      <c r="O322" s="40"/>
      <c r="P322" s="189">
        <f t="shared" si="31"/>
        <v>0</v>
      </c>
      <c r="Q322" s="189">
        <v>0</v>
      </c>
      <c r="R322" s="189">
        <f t="shared" si="32"/>
        <v>0</v>
      </c>
      <c r="S322" s="189">
        <v>0</v>
      </c>
      <c r="T322" s="190">
        <f t="shared" si="33"/>
        <v>0</v>
      </c>
      <c r="AR322" s="22" t="s">
        <v>462</v>
      </c>
      <c r="AT322" s="22" t="s">
        <v>382</v>
      </c>
      <c r="AU322" s="22" t="s">
        <v>89</v>
      </c>
      <c r="AY322" s="22" t="s">
        <v>380</v>
      </c>
      <c r="BE322" s="191">
        <f t="shared" si="34"/>
        <v>0</v>
      </c>
      <c r="BF322" s="191">
        <f t="shared" si="35"/>
        <v>0</v>
      </c>
      <c r="BG322" s="191">
        <f t="shared" si="36"/>
        <v>0</v>
      </c>
      <c r="BH322" s="191">
        <f t="shared" si="37"/>
        <v>0</v>
      </c>
      <c r="BI322" s="191">
        <f t="shared" si="38"/>
        <v>0</v>
      </c>
      <c r="BJ322" s="22" t="s">
        <v>24</v>
      </c>
      <c r="BK322" s="191">
        <f t="shared" si="39"/>
        <v>0</v>
      </c>
      <c r="BL322" s="22" t="s">
        <v>462</v>
      </c>
      <c r="BM322" s="22" t="s">
        <v>2908</v>
      </c>
    </row>
    <row r="323" spans="2:65" s="1" customFormat="1" ht="31.5" customHeight="1">
      <c r="B323" s="179"/>
      <c r="C323" s="180" t="s">
        <v>1034</v>
      </c>
      <c r="D323" s="180" t="s">
        <v>382</v>
      </c>
      <c r="E323" s="181" t="s">
        <v>2909</v>
      </c>
      <c r="F323" s="182" t="s">
        <v>2910</v>
      </c>
      <c r="G323" s="183" t="s">
        <v>714</v>
      </c>
      <c r="H323" s="184">
        <v>1</v>
      </c>
      <c r="I323" s="185"/>
      <c r="J323" s="186">
        <f t="shared" si="30"/>
        <v>0</v>
      </c>
      <c r="K323" s="182" t="s">
        <v>459</v>
      </c>
      <c r="L323" s="39"/>
      <c r="M323" s="187" t="s">
        <v>5</v>
      </c>
      <c r="N323" s="188" t="s">
        <v>51</v>
      </c>
      <c r="O323" s="40"/>
      <c r="P323" s="189">
        <f t="shared" si="31"/>
        <v>0</v>
      </c>
      <c r="Q323" s="189">
        <v>0</v>
      </c>
      <c r="R323" s="189">
        <f t="shared" si="32"/>
        <v>0</v>
      </c>
      <c r="S323" s="189">
        <v>0</v>
      </c>
      <c r="T323" s="190">
        <f t="shared" si="33"/>
        <v>0</v>
      </c>
      <c r="AR323" s="22" t="s">
        <v>462</v>
      </c>
      <c r="AT323" s="22" t="s">
        <v>382</v>
      </c>
      <c r="AU323" s="22" t="s">
        <v>89</v>
      </c>
      <c r="AY323" s="22" t="s">
        <v>380</v>
      </c>
      <c r="BE323" s="191">
        <f t="shared" si="34"/>
        <v>0</v>
      </c>
      <c r="BF323" s="191">
        <f t="shared" si="35"/>
        <v>0</v>
      </c>
      <c r="BG323" s="191">
        <f t="shared" si="36"/>
        <v>0</v>
      </c>
      <c r="BH323" s="191">
        <f t="shared" si="37"/>
        <v>0</v>
      </c>
      <c r="BI323" s="191">
        <f t="shared" si="38"/>
        <v>0</v>
      </c>
      <c r="BJ323" s="22" t="s">
        <v>24</v>
      </c>
      <c r="BK323" s="191">
        <f t="shared" si="39"/>
        <v>0</v>
      </c>
      <c r="BL323" s="22" t="s">
        <v>462</v>
      </c>
      <c r="BM323" s="22" t="s">
        <v>2911</v>
      </c>
    </row>
    <row r="324" spans="2:65" s="1" customFormat="1" ht="22.5" customHeight="1">
      <c r="B324" s="179"/>
      <c r="C324" s="180" t="s">
        <v>1037</v>
      </c>
      <c r="D324" s="180" t="s">
        <v>382</v>
      </c>
      <c r="E324" s="181" t="s">
        <v>2912</v>
      </c>
      <c r="F324" s="182" t="s">
        <v>2913</v>
      </c>
      <c r="G324" s="183" t="s">
        <v>714</v>
      </c>
      <c r="H324" s="184">
        <v>2</v>
      </c>
      <c r="I324" s="185"/>
      <c r="J324" s="186">
        <f t="shared" si="30"/>
        <v>0</v>
      </c>
      <c r="K324" s="182" t="s">
        <v>459</v>
      </c>
      <c r="L324" s="39"/>
      <c r="M324" s="187" t="s">
        <v>5</v>
      </c>
      <c r="N324" s="188" t="s">
        <v>51</v>
      </c>
      <c r="O324" s="40"/>
      <c r="P324" s="189">
        <f t="shared" si="31"/>
        <v>0</v>
      </c>
      <c r="Q324" s="189">
        <v>0</v>
      </c>
      <c r="R324" s="189">
        <f t="shared" si="32"/>
        <v>0</v>
      </c>
      <c r="S324" s="189">
        <v>0</v>
      </c>
      <c r="T324" s="190">
        <f t="shared" si="33"/>
        <v>0</v>
      </c>
      <c r="AR324" s="22" t="s">
        <v>462</v>
      </c>
      <c r="AT324" s="22" t="s">
        <v>382</v>
      </c>
      <c r="AU324" s="22" t="s">
        <v>89</v>
      </c>
      <c r="AY324" s="22" t="s">
        <v>380</v>
      </c>
      <c r="BE324" s="191">
        <f t="shared" si="34"/>
        <v>0</v>
      </c>
      <c r="BF324" s="191">
        <f t="shared" si="35"/>
        <v>0</v>
      </c>
      <c r="BG324" s="191">
        <f t="shared" si="36"/>
        <v>0</v>
      </c>
      <c r="BH324" s="191">
        <f t="shared" si="37"/>
        <v>0</v>
      </c>
      <c r="BI324" s="191">
        <f t="shared" si="38"/>
        <v>0</v>
      </c>
      <c r="BJ324" s="22" t="s">
        <v>24</v>
      </c>
      <c r="BK324" s="191">
        <f t="shared" si="39"/>
        <v>0</v>
      </c>
      <c r="BL324" s="22" t="s">
        <v>462</v>
      </c>
      <c r="BM324" s="22" t="s">
        <v>2914</v>
      </c>
    </row>
    <row r="325" spans="2:65" s="1" customFormat="1" ht="22.5" customHeight="1">
      <c r="B325" s="179"/>
      <c r="C325" s="180" t="s">
        <v>1040</v>
      </c>
      <c r="D325" s="180" t="s">
        <v>382</v>
      </c>
      <c r="E325" s="181" t="s">
        <v>2915</v>
      </c>
      <c r="F325" s="182" t="s">
        <v>2916</v>
      </c>
      <c r="G325" s="183" t="s">
        <v>714</v>
      </c>
      <c r="H325" s="184">
        <v>2</v>
      </c>
      <c r="I325" s="185"/>
      <c r="J325" s="186">
        <f t="shared" si="30"/>
        <v>0</v>
      </c>
      <c r="K325" s="182" t="s">
        <v>459</v>
      </c>
      <c r="L325" s="39"/>
      <c r="M325" s="187" t="s">
        <v>5</v>
      </c>
      <c r="N325" s="188" t="s">
        <v>51</v>
      </c>
      <c r="O325" s="40"/>
      <c r="P325" s="189">
        <f t="shared" si="31"/>
        <v>0</v>
      </c>
      <c r="Q325" s="189">
        <v>0</v>
      </c>
      <c r="R325" s="189">
        <f t="shared" si="32"/>
        <v>0</v>
      </c>
      <c r="S325" s="189">
        <v>0</v>
      </c>
      <c r="T325" s="190">
        <f t="shared" si="33"/>
        <v>0</v>
      </c>
      <c r="AR325" s="22" t="s">
        <v>462</v>
      </c>
      <c r="AT325" s="22" t="s">
        <v>382</v>
      </c>
      <c r="AU325" s="22" t="s">
        <v>89</v>
      </c>
      <c r="AY325" s="22" t="s">
        <v>380</v>
      </c>
      <c r="BE325" s="191">
        <f t="shared" si="34"/>
        <v>0</v>
      </c>
      <c r="BF325" s="191">
        <f t="shared" si="35"/>
        <v>0</v>
      </c>
      <c r="BG325" s="191">
        <f t="shared" si="36"/>
        <v>0</v>
      </c>
      <c r="BH325" s="191">
        <f t="shared" si="37"/>
        <v>0</v>
      </c>
      <c r="BI325" s="191">
        <f t="shared" si="38"/>
        <v>0</v>
      </c>
      <c r="BJ325" s="22" t="s">
        <v>24</v>
      </c>
      <c r="BK325" s="191">
        <f t="shared" si="39"/>
        <v>0</v>
      </c>
      <c r="BL325" s="22" t="s">
        <v>462</v>
      </c>
      <c r="BM325" s="22" t="s">
        <v>2917</v>
      </c>
    </row>
    <row r="326" spans="2:65" s="1" customFormat="1" ht="22.5" customHeight="1">
      <c r="B326" s="179"/>
      <c r="C326" s="180" t="s">
        <v>1044</v>
      </c>
      <c r="D326" s="180" t="s">
        <v>382</v>
      </c>
      <c r="E326" s="181" t="s">
        <v>2918</v>
      </c>
      <c r="F326" s="182" t="s">
        <v>2919</v>
      </c>
      <c r="G326" s="183" t="s">
        <v>714</v>
      </c>
      <c r="H326" s="184">
        <v>5</v>
      </c>
      <c r="I326" s="185"/>
      <c r="J326" s="186">
        <f t="shared" si="30"/>
        <v>0</v>
      </c>
      <c r="K326" s="182" t="s">
        <v>459</v>
      </c>
      <c r="L326" s="39"/>
      <c r="M326" s="187" t="s">
        <v>5</v>
      </c>
      <c r="N326" s="188" t="s">
        <v>51</v>
      </c>
      <c r="O326" s="40"/>
      <c r="P326" s="189">
        <f t="shared" si="31"/>
        <v>0</v>
      </c>
      <c r="Q326" s="189">
        <v>0</v>
      </c>
      <c r="R326" s="189">
        <f t="shared" si="32"/>
        <v>0</v>
      </c>
      <c r="S326" s="189">
        <v>0</v>
      </c>
      <c r="T326" s="190">
        <f t="shared" si="33"/>
        <v>0</v>
      </c>
      <c r="AR326" s="22" t="s">
        <v>462</v>
      </c>
      <c r="AT326" s="22" t="s">
        <v>382</v>
      </c>
      <c r="AU326" s="22" t="s">
        <v>89</v>
      </c>
      <c r="AY326" s="22" t="s">
        <v>380</v>
      </c>
      <c r="BE326" s="191">
        <f t="shared" si="34"/>
        <v>0</v>
      </c>
      <c r="BF326" s="191">
        <f t="shared" si="35"/>
        <v>0</v>
      </c>
      <c r="BG326" s="191">
        <f t="shared" si="36"/>
        <v>0</v>
      </c>
      <c r="BH326" s="191">
        <f t="shared" si="37"/>
        <v>0</v>
      </c>
      <c r="BI326" s="191">
        <f t="shared" si="38"/>
        <v>0</v>
      </c>
      <c r="BJ326" s="22" t="s">
        <v>24</v>
      </c>
      <c r="BK326" s="191">
        <f t="shared" si="39"/>
        <v>0</v>
      </c>
      <c r="BL326" s="22" t="s">
        <v>462</v>
      </c>
      <c r="BM326" s="22" t="s">
        <v>2920</v>
      </c>
    </row>
    <row r="327" spans="2:65" s="1" customFormat="1" ht="22.5" customHeight="1">
      <c r="B327" s="179"/>
      <c r="C327" s="180" t="s">
        <v>1048</v>
      </c>
      <c r="D327" s="180" t="s">
        <v>382</v>
      </c>
      <c r="E327" s="181" t="s">
        <v>2921</v>
      </c>
      <c r="F327" s="182" t="s">
        <v>2922</v>
      </c>
      <c r="G327" s="183" t="s">
        <v>436</v>
      </c>
      <c r="H327" s="184">
        <v>198.4</v>
      </c>
      <c r="I327" s="185"/>
      <c r="J327" s="186">
        <f t="shared" si="30"/>
        <v>0</v>
      </c>
      <c r="K327" s="182" t="s">
        <v>459</v>
      </c>
      <c r="L327" s="39"/>
      <c r="M327" s="187" t="s">
        <v>5</v>
      </c>
      <c r="N327" s="188" t="s">
        <v>51</v>
      </c>
      <c r="O327" s="40"/>
      <c r="P327" s="189">
        <f t="shared" si="31"/>
        <v>0</v>
      </c>
      <c r="Q327" s="189">
        <v>0</v>
      </c>
      <c r="R327" s="189">
        <f t="shared" si="32"/>
        <v>0</v>
      </c>
      <c r="S327" s="189">
        <v>0</v>
      </c>
      <c r="T327" s="190">
        <f t="shared" si="33"/>
        <v>0</v>
      </c>
      <c r="AR327" s="22" t="s">
        <v>462</v>
      </c>
      <c r="AT327" s="22" t="s">
        <v>382</v>
      </c>
      <c r="AU327" s="22" t="s">
        <v>89</v>
      </c>
      <c r="AY327" s="22" t="s">
        <v>380</v>
      </c>
      <c r="BE327" s="191">
        <f t="shared" si="34"/>
        <v>0</v>
      </c>
      <c r="BF327" s="191">
        <f t="shared" si="35"/>
        <v>0</v>
      </c>
      <c r="BG327" s="191">
        <f t="shared" si="36"/>
        <v>0</v>
      </c>
      <c r="BH327" s="191">
        <f t="shared" si="37"/>
        <v>0</v>
      </c>
      <c r="BI327" s="191">
        <f t="shared" si="38"/>
        <v>0</v>
      </c>
      <c r="BJ327" s="22" t="s">
        <v>24</v>
      </c>
      <c r="BK327" s="191">
        <f t="shared" si="39"/>
        <v>0</v>
      </c>
      <c r="BL327" s="22" t="s">
        <v>462</v>
      </c>
      <c r="BM327" s="22" t="s">
        <v>2923</v>
      </c>
    </row>
    <row r="328" spans="2:65" s="1" customFormat="1" ht="31.5" customHeight="1">
      <c r="B328" s="179"/>
      <c r="C328" s="180" t="s">
        <v>1052</v>
      </c>
      <c r="D328" s="180" t="s">
        <v>382</v>
      </c>
      <c r="E328" s="181" t="s">
        <v>2297</v>
      </c>
      <c r="F328" s="182" t="s">
        <v>2924</v>
      </c>
      <c r="G328" s="183" t="s">
        <v>794</v>
      </c>
      <c r="H328" s="216"/>
      <c r="I328" s="185"/>
      <c r="J328" s="186">
        <f t="shared" si="30"/>
        <v>0</v>
      </c>
      <c r="K328" s="182" t="s">
        <v>386</v>
      </c>
      <c r="L328" s="39"/>
      <c r="M328" s="187" t="s">
        <v>5</v>
      </c>
      <c r="N328" s="188" t="s">
        <v>51</v>
      </c>
      <c r="O328" s="40"/>
      <c r="P328" s="189">
        <f t="shared" si="31"/>
        <v>0</v>
      </c>
      <c r="Q328" s="189">
        <v>0</v>
      </c>
      <c r="R328" s="189">
        <f t="shared" si="32"/>
        <v>0</v>
      </c>
      <c r="S328" s="189">
        <v>0</v>
      </c>
      <c r="T328" s="190">
        <f t="shared" si="33"/>
        <v>0</v>
      </c>
      <c r="AR328" s="22" t="s">
        <v>462</v>
      </c>
      <c r="AT328" s="22" t="s">
        <v>382</v>
      </c>
      <c r="AU328" s="22" t="s">
        <v>89</v>
      </c>
      <c r="AY328" s="22" t="s">
        <v>380</v>
      </c>
      <c r="BE328" s="191">
        <f t="shared" si="34"/>
        <v>0</v>
      </c>
      <c r="BF328" s="191">
        <f t="shared" si="35"/>
        <v>0</v>
      </c>
      <c r="BG328" s="191">
        <f t="shared" si="36"/>
        <v>0</v>
      </c>
      <c r="BH328" s="191">
        <f t="shared" si="37"/>
        <v>0</v>
      </c>
      <c r="BI328" s="191">
        <f t="shared" si="38"/>
        <v>0</v>
      </c>
      <c r="BJ328" s="22" t="s">
        <v>24</v>
      </c>
      <c r="BK328" s="191">
        <f t="shared" si="39"/>
        <v>0</v>
      </c>
      <c r="BL328" s="22" t="s">
        <v>462</v>
      </c>
      <c r="BM328" s="22" t="s">
        <v>2925</v>
      </c>
    </row>
    <row r="329" spans="2:65" s="1" customFormat="1" ht="121.5">
      <c r="B329" s="39"/>
      <c r="D329" s="196" t="s">
        <v>389</v>
      </c>
      <c r="F329" s="197" t="s">
        <v>1273</v>
      </c>
      <c r="I329" s="194"/>
      <c r="L329" s="39"/>
      <c r="M329" s="195"/>
      <c r="N329" s="40"/>
      <c r="O329" s="40"/>
      <c r="P329" s="40"/>
      <c r="Q329" s="40"/>
      <c r="R329" s="40"/>
      <c r="S329" s="40"/>
      <c r="T329" s="68"/>
      <c r="AT329" s="22" t="s">
        <v>389</v>
      </c>
      <c r="AU329" s="22" t="s">
        <v>89</v>
      </c>
    </row>
    <row r="330" spans="2:65" s="11" customFormat="1" ht="29.85" customHeight="1">
      <c r="B330" s="165"/>
      <c r="D330" s="176" t="s">
        <v>79</v>
      </c>
      <c r="E330" s="177" t="s">
        <v>1274</v>
      </c>
      <c r="F330" s="177" t="s">
        <v>2926</v>
      </c>
      <c r="I330" s="168"/>
      <c r="J330" s="178">
        <f>BK330</f>
        <v>0</v>
      </c>
      <c r="L330" s="165"/>
      <c r="M330" s="170"/>
      <c r="N330" s="171"/>
      <c r="O330" s="171"/>
      <c r="P330" s="172">
        <f>SUM(P331:P335)</f>
        <v>0</v>
      </c>
      <c r="Q330" s="171"/>
      <c r="R330" s="172">
        <f>SUM(R331:R335)</f>
        <v>0.67665339999999996</v>
      </c>
      <c r="S330" s="171"/>
      <c r="T330" s="173">
        <f>SUM(T331:T335)</f>
        <v>0</v>
      </c>
      <c r="AR330" s="166" t="s">
        <v>89</v>
      </c>
      <c r="AT330" s="174" t="s">
        <v>79</v>
      </c>
      <c r="AU330" s="174" t="s">
        <v>24</v>
      </c>
      <c r="AY330" s="166" t="s">
        <v>380</v>
      </c>
      <c r="BK330" s="175">
        <f>SUM(BK331:BK335)</f>
        <v>0</v>
      </c>
    </row>
    <row r="331" spans="2:65" s="1" customFormat="1" ht="31.5" customHeight="1">
      <c r="B331" s="179"/>
      <c r="C331" s="180" t="s">
        <v>1055</v>
      </c>
      <c r="D331" s="180" t="s">
        <v>382</v>
      </c>
      <c r="E331" s="181" t="s">
        <v>1298</v>
      </c>
      <c r="F331" s="182" t="s">
        <v>1299</v>
      </c>
      <c r="G331" s="183" t="s">
        <v>443</v>
      </c>
      <c r="H331" s="184">
        <v>61.82</v>
      </c>
      <c r="I331" s="185"/>
      <c r="J331" s="186">
        <f>ROUND(I331*H331,2)</f>
        <v>0</v>
      </c>
      <c r="K331" s="182" t="s">
        <v>386</v>
      </c>
      <c r="L331" s="39"/>
      <c r="M331" s="187" t="s">
        <v>5</v>
      </c>
      <c r="N331" s="188" t="s">
        <v>51</v>
      </c>
      <c r="O331" s="40"/>
      <c r="P331" s="189">
        <f>O331*H331</f>
        <v>0</v>
      </c>
      <c r="Q331" s="189">
        <v>6.2E-4</v>
      </c>
      <c r="R331" s="189">
        <f>Q331*H331</f>
        <v>3.8328399999999999E-2</v>
      </c>
      <c r="S331" s="189">
        <v>0</v>
      </c>
      <c r="T331" s="190">
        <f>S331*H331</f>
        <v>0</v>
      </c>
      <c r="AR331" s="22" t="s">
        <v>462</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462</v>
      </c>
      <c r="BM331" s="22" t="s">
        <v>2927</v>
      </c>
    </row>
    <row r="332" spans="2:65" s="1" customFormat="1" ht="31.5" customHeight="1">
      <c r="B332" s="179"/>
      <c r="C332" s="180" t="s">
        <v>1058</v>
      </c>
      <c r="D332" s="180" t="s">
        <v>382</v>
      </c>
      <c r="E332" s="181" t="s">
        <v>1302</v>
      </c>
      <c r="F332" s="182" t="s">
        <v>1303</v>
      </c>
      <c r="G332" s="183" t="s">
        <v>436</v>
      </c>
      <c r="H332" s="184">
        <v>170.22</v>
      </c>
      <c r="I332" s="185"/>
      <c r="J332" s="186">
        <f>ROUND(I332*H332,2)</f>
        <v>0</v>
      </c>
      <c r="K332" s="182" t="s">
        <v>386</v>
      </c>
      <c r="L332" s="39"/>
      <c r="M332" s="187" t="s">
        <v>5</v>
      </c>
      <c r="N332" s="188" t="s">
        <v>51</v>
      </c>
      <c r="O332" s="40"/>
      <c r="P332" s="189">
        <f>O332*H332</f>
        <v>0</v>
      </c>
      <c r="Q332" s="189">
        <v>3.7499999999999999E-3</v>
      </c>
      <c r="R332" s="189">
        <f>Q332*H332</f>
        <v>0.63832499999999992</v>
      </c>
      <c r="S332" s="189">
        <v>0</v>
      </c>
      <c r="T332" s="190">
        <f>S332*H332</f>
        <v>0</v>
      </c>
      <c r="AR332" s="22" t="s">
        <v>462</v>
      </c>
      <c r="AT332" s="22" t="s">
        <v>382</v>
      </c>
      <c r="AU332" s="22" t="s">
        <v>89</v>
      </c>
      <c r="AY332" s="22" t="s">
        <v>380</v>
      </c>
      <c r="BE332" s="191">
        <f>IF(N332="základní",J332,0)</f>
        <v>0</v>
      </c>
      <c r="BF332" s="191">
        <f>IF(N332="snížená",J332,0)</f>
        <v>0</v>
      </c>
      <c r="BG332" s="191">
        <f>IF(N332="zákl. přenesená",J332,0)</f>
        <v>0</v>
      </c>
      <c r="BH332" s="191">
        <f>IF(N332="sníž. přenesená",J332,0)</f>
        <v>0</v>
      </c>
      <c r="BI332" s="191">
        <f>IF(N332="nulová",J332,0)</f>
        <v>0</v>
      </c>
      <c r="BJ332" s="22" t="s">
        <v>24</v>
      </c>
      <c r="BK332" s="191">
        <f>ROUND(I332*H332,2)</f>
        <v>0</v>
      </c>
      <c r="BL332" s="22" t="s">
        <v>462</v>
      </c>
      <c r="BM332" s="22" t="s">
        <v>2928</v>
      </c>
    </row>
    <row r="333" spans="2:65" s="1" customFormat="1" ht="22.5" customHeight="1">
      <c r="B333" s="179"/>
      <c r="C333" s="206" t="s">
        <v>1065</v>
      </c>
      <c r="D333" s="206" t="s">
        <v>456</v>
      </c>
      <c r="E333" s="207" t="s">
        <v>1311</v>
      </c>
      <c r="F333" s="208" t="s">
        <v>1312</v>
      </c>
      <c r="G333" s="209" t="s">
        <v>436</v>
      </c>
      <c r="H333" s="210">
        <v>179.333</v>
      </c>
      <c r="I333" s="211"/>
      <c r="J333" s="212">
        <f>ROUND(I333*H333,2)</f>
        <v>0</v>
      </c>
      <c r="K333" s="208" t="s">
        <v>459</v>
      </c>
      <c r="L333" s="213"/>
      <c r="M333" s="214" t="s">
        <v>5</v>
      </c>
      <c r="N333" s="215" t="s">
        <v>51</v>
      </c>
      <c r="O333" s="40"/>
      <c r="P333" s="189">
        <f>O333*H333</f>
        <v>0</v>
      </c>
      <c r="Q333" s="189">
        <v>0</v>
      </c>
      <c r="R333" s="189">
        <f>Q333*H333</f>
        <v>0</v>
      </c>
      <c r="S333" s="189">
        <v>0</v>
      </c>
      <c r="T333" s="190">
        <f>S333*H333</f>
        <v>0</v>
      </c>
      <c r="AR333" s="22" t="s">
        <v>531</v>
      </c>
      <c r="AT333" s="22" t="s">
        <v>456</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462</v>
      </c>
      <c r="BM333" s="22" t="s">
        <v>2929</v>
      </c>
    </row>
    <row r="334" spans="2:65" s="1" customFormat="1" ht="31.5" customHeight="1">
      <c r="B334" s="179"/>
      <c r="C334" s="180" t="s">
        <v>1069</v>
      </c>
      <c r="D334" s="180" t="s">
        <v>382</v>
      </c>
      <c r="E334" s="181" t="s">
        <v>2323</v>
      </c>
      <c r="F334" s="182" t="s">
        <v>2930</v>
      </c>
      <c r="G334" s="183" t="s">
        <v>794</v>
      </c>
      <c r="H334" s="216"/>
      <c r="I334" s="185"/>
      <c r="J334" s="186">
        <f>ROUND(I334*H334,2)</f>
        <v>0</v>
      </c>
      <c r="K334" s="182" t="s">
        <v>386</v>
      </c>
      <c r="L334" s="39"/>
      <c r="M334" s="187" t="s">
        <v>5</v>
      </c>
      <c r="N334" s="188" t="s">
        <v>51</v>
      </c>
      <c r="O334" s="40"/>
      <c r="P334" s="189">
        <f>O334*H334</f>
        <v>0</v>
      </c>
      <c r="Q334" s="189">
        <v>0</v>
      </c>
      <c r="R334" s="189">
        <f>Q334*H334</f>
        <v>0</v>
      </c>
      <c r="S334" s="189">
        <v>0</v>
      </c>
      <c r="T334" s="190">
        <f>S334*H334</f>
        <v>0</v>
      </c>
      <c r="AR334" s="22" t="s">
        <v>462</v>
      </c>
      <c r="AT334" s="22" t="s">
        <v>382</v>
      </c>
      <c r="AU334" s="22" t="s">
        <v>89</v>
      </c>
      <c r="AY334" s="22" t="s">
        <v>380</v>
      </c>
      <c r="BE334" s="191">
        <f>IF(N334="základní",J334,0)</f>
        <v>0</v>
      </c>
      <c r="BF334" s="191">
        <f>IF(N334="snížená",J334,0)</f>
        <v>0</v>
      </c>
      <c r="BG334" s="191">
        <f>IF(N334="zákl. přenesená",J334,0)</f>
        <v>0</v>
      </c>
      <c r="BH334" s="191">
        <f>IF(N334="sníž. přenesená",J334,0)</f>
        <v>0</v>
      </c>
      <c r="BI334" s="191">
        <f>IF(N334="nulová",J334,0)</f>
        <v>0</v>
      </c>
      <c r="BJ334" s="22" t="s">
        <v>24</v>
      </c>
      <c r="BK334" s="191">
        <f>ROUND(I334*H334,2)</f>
        <v>0</v>
      </c>
      <c r="BL334" s="22" t="s">
        <v>462</v>
      </c>
      <c r="BM334" s="22" t="s">
        <v>2931</v>
      </c>
    </row>
    <row r="335" spans="2:65" s="1" customFormat="1" ht="121.5">
      <c r="B335" s="39"/>
      <c r="D335" s="196" t="s">
        <v>389</v>
      </c>
      <c r="F335" s="197" t="s">
        <v>796</v>
      </c>
      <c r="I335" s="194"/>
      <c r="L335" s="39"/>
      <c r="M335" s="195"/>
      <c r="N335" s="40"/>
      <c r="O335" s="40"/>
      <c r="P335" s="40"/>
      <c r="Q335" s="40"/>
      <c r="R335" s="40"/>
      <c r="S335" s="40"/>
      <c r="T335" s="68"/>
      <c r="AT335" s="22" t="s">
        <v>389</v>
      </c>
      <c r="AU335" s="22" t="s">
        <v>89</v>
      </c>
    </row>
    <row r="336" spans="2:65" s="11" customFormat="1" ht="29.85" customHeight="1">
      <c r="B336" s="165"/>
      <c r="D336" s="176" t="s">
        <v>79</v>
      </c>
      <c r="E336" s="177" t="s">
        <v>1347</v>
      </c>
      <c r="F336" s="177" t="s">
        <v>1348</v>
      </c>
      <c r="I336" s="168"/>
      <c r="J336" s="178">
        <f>BK336</f>
        <v>0</v>
      </c>
      <c r="L336" s="165"/>
      <c r="M336" s="170"/>
      <c r="N336" s="171"/>
      <c r="O336" s="171"/>
      <c r="P336" s="172">
        <f>SUM(P337:P343)</f>
        <v>0</v>
      </c>
      <c r="Q336" s="171"/>
      <c r="R336" s="172">
        <f>SUM(R337:R343)</f>
        <v>1.5217668</v>
      </c>
      <c r="S336" s="171"/>
      <c r="T336" s="173">
        <f>SUM(T337:T343)</f>
        <v>0</v>
      </c>
      <c r="AR336" s="166" t="s">
        <v>89</v>
      </c>
      <c r="AT336" s="174" t="s">
        <v>79</v>
      </c>
      <c r="AU336" s="174" t="s">
        <v>24</v>
      </c>
      <c r="AY336" s="166" t="s">
        <v>380</v>
      </c>
      <c r="BK336" s="175">
        <f>SUM(BK337:BK343)</f>
        <v>0</v>
      </c>
    </row>
    <row r="337" spans="2:65" s="1" customFormat="1" ht="22.5" customHeight="1">
      <c r="B337" s="179"/>
      <c r="C337" s="180" t="s">
        <v>1072</v>
      </c>
      <c r="D337" s="180" t="s">
        <v>382</v>
      </c>
      <c r="E337" s="181" t="s">
        <v>1350</v>
      </c>
      <c r="F337" s="182" t="s">
        <v>1351</v>
      </c>
      <c r="G337" s="183" t="s">
        <v>436</v>
      </c>
      <c r="H337" s="184">
        <v>170.22</v>
      </c>
      <c r="I337" s="185"/>
      <c r="J337" s="186">
        <f>ROUND(I337*H337,2)</f>
        <v>0</v>
      </c>
      <c r="K337" s="182" t="s">
        <v>386</v>
      </c>
      <c r="L337" s="39"/>
      <c r="M337" s="187" t="s">
        <v>5</v>
      </c>
      <c r="N337" s="188" t="s">
        <v>51</v>
      </c>
      <c r="O337" s="40"/>
      <c r="P337" s="189">
        <f>O337*H337</f>
        <v>0</v>
      </c>
      <c r="Q337" s="189">
        <v>7.1500000000000001E-3</v>
      </c>
      <c r="R337" s="189">
        <f>Q337*H337</f>
        <v>1.2170730000000001</v>
      </c>
      <c r="S337" s="189">
        <v>0</v>
      </c>
      <c r="T337" s="190">
        <f>S337*H337</f>
        <v>0</v>
      </c>
      <c r="AR337" s="22" t="s">
        <v>462</v>
      </c>
      <c r="AT337" s="22" t="s">
        <v>382</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462</v>
      </c>
      <c r="BM337" s="22" t="s">
        <v>2932</v>
      </c>
    </row>
    <row r="338" spans="2:65" s="1" customFormat="1" ht="27">
      <c r="B338" s="39"/>
      <c r="D338" s="192" t="s">
        <v>389</v>
      </c>
      <c r="F338" s="193" t="s">
        <v>1353</v>
      </c>
      <c r="I338" s="194"/>
      <c r="L338" s="39"/>
      <c r="M338" s="195"/>
      <c r="N338" s="40"/>
      <c r="O338" s="40"/>
      <c r="P338" s="40"/>
      <c r="Q338" s="40"/>
      <c r="R338" s="40"/>
      <c r="S338" s="40"/>
      <c r="T338" s="68"/>
      <c r="AT338" s="22" t="s">
        <v>389</v>
      </c>
      <c r="AU338" s="22" t="s">
        <v>89</v>
      </c>
    </row>
    <row r="339" spans="2:65" s="1" customFormat="1" ht="31.5" customHeight="1">
      <c r="B339" s="179"/>
      <c r="C339" s="180" t="s">
        <v>4906</v>
      </c>
      <c r="D339" s="180" t="s">
        <v>382</v>
      </c>
      <c r="E339" s="181" t="s">
        <v>1355</v>
      </c>
      <c r="F339" s="182" t="s">
        <v>1356</v>
      </c>
      <c r="G339" s="183" t="s">
        <v>436</v>
      </c>
      <c r="H339" s="184">
        <v>170.22</v>
      </c>
      <c r="I339" s="185"/>
      <c r="J339" s="186">
        <f>ROUND(I339*H339,2)</f>
        <v>0</v>
      </c>
      <c r="K339" s="182" t="s">
        <v>386</v>
      </c>
      <c r="L339" s="39"/>
      <c r="M339" s="187" t="s">
        <v>5</v>
      </c>
      <c r="N339" s="188" t="s">
        <v>51</v>
      </c>
      <c r="O339" s="40"/>
      <c r="P339" s="189">
        <f>O339*H339</f>
        <v>0</v>
      </c>
      <c r="Q339" s="189">
        <v>1.7899999999999999E-3</v>
      </c>
      <c r="R339" s="189">
        <f>Q339*H339</f>
        <v>0.30469379999999996</v>
      </c>
      <c r="S339" s="189">
        <v>0</v>
      </c>
      <c r="T339" s="190">
        <f>S339*H339</f>
        <v>0</v>
      </c>
      <c r="AR339" s="22" t="s">
        <v>462</v>
      </c>
      <c r="AT339" s="22" t="s">
        <v>382</v>
      </c>
      <c r="AU339" s="22" t="s">
        <v>89</v>
      </c>
      <c r="AY339" s="22" t="s">
        <v>380</v>
      </c>
      <c r="BE339" s="191">
        <f>IF(N339="základní",J339,0)</f>
        <v>0</v>
      </c>
      <c r="BF339" s="191">
        <f>IF(N339="snížená",J339,0)</f>
        <v>0</v>
      </c>
      <c r="BG339" s="191">
        <f>IF(N339="zákl. přenesená",J339,0)</f>
        <v>0</v>
      </c>
      <c r="BH339" s="191">
        <f>IF(N339="sníž. přenesená",J339,0)</f>
        <v>0</v>
      </c>
      <c r="BI339" s="191">
        <f>IF(N339="nulová",J339,0)</f>
        <v>0</v>
      </c>
      <c r="BJ339" s="22" t="s">
        <v>24</v>
      </c>
      <c r="BK339" s="191">
        <f>ROUND(I339*H339,2)</f>
        <v>0</v>
      </c>
      <c r="BL339" s="22" t="s">
        <v>462</v>
      </c>
      <c r="BM339" s="22" t="s">
        <v>2933</v>
      </c>
    </row>
    <row r="340" spans="2:65" s="1" customFormat="1" ht="27">
      <c r="B340" s="39"/>
      <c r="D340" s="196" t="s">
        <v>389</v>
      </c>
      <c r="F340" s="197" t="s">
        <v>1353</v>
      </c>
      <c r="I340" s="194"/>
      <c r="L340" s="39"/>
      <c r="M340" s="195"/>
      <c r="N340" s="40"/>
      <c r="O340" s="40"/>
      <c r="P340" s="40"/>
      <c r="Q340" s="40"/>
      <c r="R340" s="40"/>
      <c r="S340" s="40"/>
      <c r="T340" s="68"/>
      <c r="AT340" s="22" t="s">
        <v>389</v>
      </c>
      <c r="AU340" s="22" t="s">
        <v>89</v>
      </c>
    </row>
    <row r="341" spans="2:65" s="1" customFormat="1" ht="27">
      <c r="B341" s="39"/>
      <c r="D341" s="192" t="s">
        <v>535</v>
      </c>
      <c r="F341" s="193" t="s">
        <v>2934</v>
      </c>
      <c r="I341" s="194"/>
      <c r="L341" s="39"/>
      <c r="M341" s="195"/>
      <c r="N341" s="40"/>
      <c r="O341" s="40"/>
      <c r="P341" s="40"/>
      <c r="Q341" s="40"/>
      <c r="R341" s="40"/>
      <c r="S341" s="40"/>
      <c r="T341" s="68"/>
      <c r="AT341" s="22" t="s">
        <v>535</v>
      </c>
      <c r="AU341" s="22" t="s">
        <v>89</v>
      </c>
    </row>
    <row r="342" spans="2:65" s="1" customFormat="1" ht="31.5" customHeight="1">
      <c r="B342" s="179"/>
      <c r="C342" s="180" t="s">
        <v>1076</v>
      </c>
      <c r="D342" s="180" t="s">
        <v>382</v>
      </c>
      <c r="E342" s="181" t="s">
        <v>2345</v>
      </c>
      <c r="F342" s="182" t="s">
        <v>2935</v>
      </c>
      <c r="G342" s="183" t="s">
        <v>794</v>
      </c>
      <c r="H342" s="216"/>
      <c r="I342" s="185"/>
      <c r="J342" s="186">
        <f>ROUND(I342*H342,2)</f>
        <v>0</v>
      </c>
      <c r="K342" s="182" t="s">
        <v>386</v>
      </c>
      <c r="L342" s="39"/>
      <c r="M342" s="187" t="s">
        <v>5</v>
      </c>
      <c r="N342" s="188" t="s">
        <v>51</v>
      </c>
      <c r="O342" s="40"/>
      <c r="P342" s="189">
        <f>O342*H342</f>
        <v>0</v>
      </c>
      <c r="Q342" s="189">
        <v>0</v>
      </c>
      <c r="R342" s="189">
        <f>Q342*H342</f>
        <v>0</v>
      </c>
      <c r="S342" s="189">
        <v>0</v>
      </c>
      <c r="T342" s="190">
        <f>S342*H342</f>
        <v>0</v>
      </c>
      <c r="AR342" s="22" t="s">
        <v>462</v>
      </c>
      <c r="AT342" s="22" t="s">
        <v>382</v>
      </c>
      <c r="AU342" s="22" t="s">
        <v>89</v>
      </c>
      <c r="AY342" s="22" t="s">
        <v>380</v>
      </c>
      <c r="BE342" s="191">
        <f>IF(N342="základní",J342,0)</f>
        <v>0</v>
      </c>
      <c r="BF342" s="191">
        <f>IF(N342="snížená",J342,0)</f>
        <v>0</v>
      </c>
      <c r="BG342" s="191">
        <f>IF(N342="zákl. přenesená",J342,0)</f>
        <v>0</v>
      </c>
      <c r="BH342" s="191">
        <f>IF(N342="sníž. přenesená",J342,0)</f>
        <v>0</v>
      </c>
      <c r="BI342" s="191">
        <f>IF(N342="nulová",J342,0)</f>
        <v>0</v>
      </c>
      <c r="BJ342" s="22" t="s">
        <v>24</v>
      </c>
      <c r="BK342" s="191">
        <f>ROUND(I342*H342,2)</f>
        <v>0</v>
      </c>
      <c r="BL342" s="22" t="s">
        <v>462</v>
      </c>
      <c r="BM342" s="22" t="s">
        <v>2936</v>
      </c>
    </row>
    <row r="343" spans="2:65" s="1" customFormat="1" ht="121.5">
      <c r="B343" s="39"/>
      <c r="D343" s="196" t="s">
        <v>389</v>
      </c>
      <c r="F343" s="197" t="s">
        <v>1273</v>
      </c>
      <c r="I343" s="194"/>
      <c r="L343" s="39"/>
      <c r="M343" s="195"/>
      <c r="N343" s="40"/>
      <c r="O343" s="40"/>
      <c r="P343" s="40"/>
      <c r="Q343" s="40"/>
      <c r="R343" s="40"/>
      <c r="S343" s="40"/>
      <c r="T343" s="68"/>
      <c r="AT343" s="22" t="s">
        <v>389</v>
      </c>
      <c r="AU343" s="22" t="s">
        <v>89</v>
      </c>
    </row>
    <row r="344" spans="2:65" s="11" customFormat="1" ht="29.85" customHeight="1">
      <c r="B344" s="165"/>
      <c r="D344" s="176" t="s">
        <v>79</v>
      </c>
      <c r="E344" s="177" t="s">
        <v>1366</v>
      </c>
      <c r="F344" s="177" t="s">
        <v>1367</v>
      </c>
      <c r="I344" s="168"/>
      <c r="J344" s="178">
        <f>BK344</f>
        <v>0</v>
      </c>
      <c r="L344" s="165"/>
      <c r="M344" s="170"/>
      <c r="N344" s="171"/>
      <c r="O344" s="171"/>
      <c r="P344" s="172">
        <f>SUM(P345:P348)</f>
        <v>0</v>
      </c>
      <c r="Q344" s="171"/>
      <c r="R344" s="172">
        <f>SUM(R345:R348)</f>
        <v>2.4452144999999996</v>
      </c>
      <c r="S344" s="171"/>
      <c r="T344" s="173">
        <f>SUM(T345:T348)</f>
        <v>0</v>
      </c>
      <c r="AR344" s="166" t="s">
        <v>89</v>
      </c>
      <c r="AT344" s="174" t="s">
        <v>79</v>
      </c>
      <c r="AU344" s="174" t="s">
        <v>24</v>
      </c>
      <c r="AY344" s="166" t="s">
        <v>380</v>
      </c>
      <c r="BK344" s="175">
        <f>SUM(BK345:BK348)</f>
        <v>0</v>
      </c>
    </row>
    <row r="345" spans="2:65" s="1" customFormat="1" ht="31.5" customHeight="1">
      <c r="B345" s="179"/>
      <c r="C345" s="180" t="s">
        <v>1080</v>
      </c>
      <c r="D345" s="180" t="s">
        <v>382</v>
      </c>
      <c r="E345" s="181" t="s">
        <v>1369</v>
      </c>
      <c r="F345" s="182" t="s">
        <v>1370</v>
      </c>
      <c r="G345" s="183" t="s">
        <v>436</v>
      </c>
      <c r="H345" s="184">
        <v>128.93299999999999</v>
      </c>
      <c r="I345" s="185"/>
      <c r="J345" s="186">
        <f>ROUND(I345*H345,2)</f>
        <v>0</v>
      </c>
      <c r="K345" s="182" t="s">
        <v>386</v>
      </c>
      <c r="L345" s="39"/>
      <c r="M345" s="187" t="s">
        <v>5</v>
      </c>
      <c r="N345" s="188" t="s">
        <v>51</v>
      </c>
      <c r="O345" s="40"/>
      <c r="P345" s="189">
        <f>O345*H345</f>
        <v>0</v>
      </c>
      <c r="Q345" s="189">
        <v>3.0000000000000001E-3</v>
      </c>
      <c r="R345" s="189">
        <f>Q345*H345</f>
        <v>0.386799</v>
      </c>
      <c r="S345" s="189">
        <v>0</v>
      </c>
      <c r="T345" s="190">
        <f>S345*H345</f>
        <v>0</v>
      </c>
      <c r="AR345" s="22" t="s">
        <v>462</v>
      </c>
      <c r="AT345" s="22" t="s">
        <v>382</v>
      </c>
      <c r="AU345" s="22" t="s">
        <v>89</v>
      </c>
      <c r="AY345" s="22" t="s">
        <v>380</v>
      </c>
      <c r="BE345" s="191">
        <f>IF(N345="základní",J345,0)</f>
        <v>0</v>
      </c>
      <c r="BF345" s="191">
        <f>IF(N345="snížená",J345,0)</f>
        <v>0</v>
      </c>
      <c r="BG345" s="191">
        <f>IF(N345="zákl. přenesená",J345,0)</f>
        <v>0</v>
      </c>
      <c r="BH345" s="191">
        <f>IF(N345="sníž. přenesená",J345,0)</f>
        <v>0</v>
      </c>
      <c r="BI345" s="191">
        <f>IF(N345="nulová",J345,0)</f>
        <v>0</v>
      </c>
      <c r="BJ345" s="22" t="s">
        <v>24</v>
      </c>
      <c r="BK345" s="191">
        <f>ROUND(I345*H345,2)</f>
        <v>0</v>
      </c>
      <c r="BL345" s="22" t="s">
        <v>462</v>
      </c>
      <c r="BM345" s="22" t="s">
        <v>2937</v>
      </c>
    </row>
    <row r="346" spans="2:65" s="1" customFormat="1" ht="22.5" customHeight="1">
      <c r="B346" s="179"/>
      <c r="C346" s="206" t="s">
        <v>1084</v>
      </c>
      <c r="D346" s="206" t="s">
        <v>456</v>
      </c>
      <c r="E346" s="207" t="s">
        <v>1373</v>
      </c>
      <c r="F346" s="208" t="s">
        <v>2938</v>
      </c>
      <c r="G346" s="209" t="s">
        <v>436</v>
      </c>
      <c r="H346" s="210">
        <v>132.80099999999999</v>
      </c>
      <c r="I346" s="211"/>
      <c r="J346" s="212">
        <f>ROUND(I346*H346,2)</f>
        <v>0</v>
      </c>
      <c r="K346" s="208" t="s">
        <v>386</v>
      </c>
      <c r="L346" s="213"/>
      <c r="M346" s="214" t="s">
        <v>5</v>
      </c>
      <c r="N346" s="215" t="s">
        <v>51</v>
      </c>
      <c r="O346" s="40"/>
      <c r="P346" s="189">
        <f>O346*H346</f>
        <v>0</v>
      </c>
      <c r="Q346" s="189">
        <v>1.55E-2</v>
      </c>
      <c r="R346" s="189">
        <f>Q346*H346</f>
        <v>2.0584154999999997</v>
      </c>
      <c r="S346" s="189">
        <v>0</v>
      </c>
      <c r="T346" s="190">
        <f>S346*H346</f>
        <v>0</v>
      </c>
      <c r="AR346" s="22" t="s">
        <v>531</v>
      </c>
      <c r="AT346" s="22" t="s">
        <v>456</v>
      </c>
      <c r="AU346" s="22" t="s">
        <v>89</v>
      </c>
      <c r="AY346" s="22" t="s">
        <v>380</v>
      </c>
      <c r="BE346" s="191">
        <f>IF(N346="základní",J346,0)</f>
        <v>0</v>
      </c>
      <c r="BF346" s="191">
        <f>IF(N346="snížená",J346,0)</f>
        <v>0</v>
      </c>
      <c r="BG346" s="191">
        <f>IF(N346="zákl. přenesená",J346,0)</f>
        <v>0</v>
      </c>
      <c r="BH346" s="191">
        <f>IF(N346="sníž. přenesená",J346,0)</f>
        <v>0</v>
      </c>
      <c r="BI346" s="191">
        <f>IF(N346="nulová",J346,0)</f>
        <v>0</v>
      </c>
      <c r="BJ346" s="22" t="s">
        <v>24</v>
      </c>
      <c r="BK346" s="191">
        <f>ROUND(I346*H346,2)</f>
        <v>0</v>
      </c>
      <c r="BL346" s="22" t="s">
        <v>462</v>
      </c>
      <c r="BM346" s="22" t="s">
        <v>2939</v>
      </c>
    </row>
    <row r="347" spans="2:65" s="1" customFormat="1" ht="31.5" customHeight="1">
      <c r="B347" s="179"/>
      <c r="C347" s="180" t="s">
        <v>1087</v>
      </c>
      <c r="D347" s="180" t="s">
        <v>382</v>
      </c>
      <c r="E347" s="181" t="s">
        <v>2940</v>
      </c>
      <c r="F347" s="182" t="s">
        <v>2941</v>
      </c>
      <c r="G347" s="183" t="s">
        <v>794</v>
      </c>
      <c r="H347" s="216"/>
      <c r="I347" s="185"/>
      <c r="J347" s="186">
        <f>ROUND(I347*H347,2)</f>
        <v>0</v>
      </c>
      <c r="K347" s="182" t="s">
        <v>386</v>
      </c>
      <c r="L347" s="39"/>
      <c r="M347" s="187" t="s">
        <v>5</v>
      </c>
      <c r="N347" s="188" t="s">
        <v>51</v>
      </c>
      <c r="O347" s="40"/>
      <c r="P347" s="189">
        <f>O347*H347</f>
        <v>0</v>
      </c>
      <c r="Q347" s="189">
        <v>0</v>
      </c>
      <c r="R347" s="189">
        <f>Q347*H347</f>
        <v>0</v>
      </c>
      <c r="S347" s="189">
        <v>0</v>
      </c>
      <c r="T347" s="190">
        <f>S347*H347</f>
        <v>0</v>
      </c>
      <c r="AR347" s="22" t="s">
        <v>462</v>
      </c>
      <c r="AT347" s="22" t="s">
        <v>382</v>
      </c>
      <c r="AU347" s="22" t="s">
        <v>89</v>
      </c>
      <c r="AY347" s="22" t="s">
        <v>380</v>
      </c>
      <c r="BE347" s="191">
        <f>IF(N347="základní",J347,0)</f>
        <v>0</v>
      </c>
      <c r="BF347" s="191">
        <f>IF(N347="snížená",J347,0)</f>
        <v>0</v>
      </c>
      <c r="BG347" s="191">
        <f>IF(N347="zákl. přenesená",J347,0)</f>
        <v>0</v>
      </c>
      <c r="BH347" s="191">
        <f>IF(N347="sníž. přenesená",J347,0)</f>
        <v>0</v>
      </c>
      <c r="BI347" s="191">
        <f>IF(N347="nulová",J347,0)</f>
        <v>0</v>
      </c>
      <c r="BJ347" s="22" t="s">
        <v>24</v>
      </c>
      <c r="BK347" s="191">
        <f>ROUND(I347*H347,2)</f>
        <v>0</v>
      </c>
      <c r="BL347" s="22" t="s">
        <v>462</v>
      </c>
      <c r="BM347" s="22" t="s">
        <v>2942</v>
      </c>
    </row>
    <row r="348" spans="2:65" s="1" customFormat="1" ht="121.5">
      <c r="B348" s="39"/>
      <c r="D348" s="196" t="s">
        <v>389</v>
      </c>
      <c r="F348" s="197" t="s">
        <v>796</v>
      </c>
      <c r="I348" s="194"/>
      <c r="L348" s="39"/>
      <c r="M348" s="195"/>
      <c r="N348" s="40"/>
      <c r="O348" s="40"/>
      <c r="P348" s="40"/>
      <c r="Q348" s="40"/>
      <c r="R348" s="40"/>
      <c r="S348" s="40"/>
      <c r="T348" s="68"/>
      <c r="AT348" s="22" t="s">
        <v>389</v>
      </c>
      <c r="AU348" s="22" t="s">
        <v>89</v>
      </c>
    </row>
    <row r="349" spans="2:65" s="11" customFormat="1" ht="29.85" customHeight="1">
      <c r="B349" s="165"/>
      <c r="D349" s="176" t="s">
        <v>79</v>
      </c>
      <c r="E349" s="177" t="s">
        <v>1386</v>
      </c>
      <c r="F349" s="177" t="s">
        <v>1367</v>
      </c>
      <c r="I349" s="168"/>
      <c r="J349" s="178">
        <f>BK349</f>
        <v>0</v>
      </c>
      <c r="L349" s="165"/>
      <c r="M349" s="170"/>
      <c r="N349" s="171"/>
      <c r="O349" s="171"/>
      <c r="P349" s="172">
        <f>P350</f>
        <v>0</v>
      </c>
      <c r="Q349" s="171"/>
      <c r="R349" s="172">
        <f>R350</f>
        <v>0.14231896799999999</v>
      </c>
      <c r="S349" s="171"/>
      <c r="T349" s="173">
        <f>T350</f>
        <v>0</v>
      </c>
      <c r="AR349" s="166" t="s">
        <v>89</v>
      </c>
      <c r="AT349" s="174" t="s">
        <v>79</v>
      </c>
      <c r="AU349" s="174" t="s">
        <v>24</v>
      </c>
      <c r="AY349" s="166" t="s">
        <v>380</v>
      </c>
      <c r="BK349" s="175">
        <f>BK350</f>
        <v>0</v>
      </c>
    </row>
    <row r="350" spans="2:65" s="1" customFormat="1" ht="31.5" customHeight="1">
      <c r="B350" s="179"/>
      <c r="C350" s="180" t="s">
        <v>1091</v>
      </c>
      <c r="D350" s="180" t="s">
        <v>382</v>
      </c>
      <c r="E350" s="181" t="s">
        <v>1388</v>
      </c>
      <c r="F350" s="182" t="s">
        <v>1389</v>
      </c>
      <c r="G350" s="183" t="s">
        <v>436</v>
      </c>
      <c r="H350" s="184">
        <v>550.77</v>
      </c>
      <c r="I350" s="185"/>
      <c r="J350" s="186">
        <f>ROUND(I350*H350,2)</f>
        <v>0</v>
      </c>
      <c r="K350" s="182" t="s">
        <v>386</v>
      </c>
      <c r="L350" s="39"/>
      <c r="M350" s="187" t="s">
        <v>5</v>
      </c>
      <c r="N350" s="217" t="s">
        <v>51</v>
      </c>
      <c r="O350" s="218"/>
      <c r="P350" s="219">
        <f>O350*H350</f>
        <v>0</v>
      </c>
      <c r="Q350" s="219">
        <v>2.5839999999999999E-4</v>
      </c>
      <c r="R350" s="219">
        <f>Q350*H350</f>
        <v>0.14231896799999999</v>
      </c>
      <c r="S350" s="219">
        <v>0</v>
      </c>
      <c r="T350" s="220">
        <f>S350*H350</f>
        <v>0</v>
      </c>
      <c r="AR350" s="22" t="s">
        <v>462</v>
      </c>
      <c r="AT350" s="22" t="s">
        <v>382</v>
      </c>
      <c r="AU350" s="22" t="s">
        <v>89</v>
      </c>
      <c r="AY350" s="22" t="s">
        <v>380</v>
      </c>
      <c r="BE350" s="191">
        <f>IF(N350="základní",J350,0)</f>
        <v>0</v>
      </c>
      <c r="BF350" s="191">
        <f>IF(N350="snížená",J350,0)</f>
        <v>0</v>
      </c>
      <c r="BG350" s="191">
        <f>IF(N350="zákl. přenesená",J350,0)</f>
        <v>0</v>
      </c>
      <c r="BH350" s="191">
        <f>IF(N350="sníž. přenesená",J350,0)</f>
        <v>0</v>
      </c>
      <c r="BI350" s="191">
        <f>IF(N350="nulová",J350,0)</f>
        <v>0</v>
      </c>
      <c r="BJ350" s="22" t="s">
        <v>24</v>
      </c>
      <c r="BK350" s="191">
        <f>ROUND(I350*H350,2)</f>
        <v>0</v>
      </c>
      <c r="BL350" s="22" t="s">
        <v>462</v>
      </c>
      <c r="BM350" s="22" t="s">
        <v>2943</v>
      </c>
    </row>
    <row r="351" spans="2:65" s="1" customFormat="1" ht="6.95" customHeight="1">
      <c r="B351" s="54"/>
      <c r="C351" s="55"/>
      <c r="D351" s="55"/>
      <c r="E351" s="55"/>
      <c r="F351" s="55"/>
      <c r="G351" s="55"/>
      <c r="H351" s="55"/>
      <c r="I351" s="132"/>
      <c r="J351" s="55"/>
      <c r="K351" s="55"/>
      <c r="L351" s="39"/>
    </row>
  </sheetData>
  <autoFilter ref="C101:K350"/>
  <mergeCells count="12">
    <mergeCell ref="E92:H92"/>
    <mergeCell ref="E94:H94"/>
    <mergeCell ref="E7:H7"/>
    <mergeCell ref="E9:H9"/>
    <mergeCell ref="E11:H11"/>
    <mergeCell ref="E26:H26"/>
    <mergeCell ref="E47:H47"/>
    <mergeCell ref="G1:H1"/>
    <mergeCell ref="L2:V2"/>
    <mergeCell ref="E49:H49"/>
    <mergeCell ref="E51:H51"/>
    <mergeCell ref="E90:H90"/>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9"/>
  <sheetViews>
    <sheetView showGridLines="0" workbookViewId="0">
      <pane ySplit="1" topLeftCell="A139"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141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2944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ROUND(J92,2)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ROUND(SUM(BE92:BE158), 2)</f>
        <v>0</v>
      </c>
      <c r="G32" s="40"/>
      <c r="H32" s="40"/>
      <c r="I32" s="124">
        <v>0.21</v>
      </c>
      <c r="J32" s="123">
        <f>ROUND(ROUND((SUM(BE92:BE158)), 2)*I32, 2)</f>
        <v>0</v>
      </c>
      <c r="K32" s="43"/>
    </row>
    <row r="33" spans="2:11" s="1" customFormat="1" ht="14.45" customHeight="1">
      <c r="B33" s="39"/>
      <c r="C33" s="40"/>
      <c r="D33" s="40"/>
      <c r="E33" s="47" t="s">
        <v>52</v>
      </c>
      <c r="F33" s="123">
        <f>ROUND(SUM(BF92:BF158), 2)</f>
        <v>0</v>
      </c>
      <c r="G33" s="40"/>
      <c r="H33" s="40"/>
      <c r="I33" s="124">
        <v>0.15</v>
      </c>
      <c r="J33" s="123">
        <f>ROUND(ROUND((SUM(BF92:BF158)), 2)*I33, 2)</f>
        <v>0</v>
      </c>
      <c r="K33" s="43"/>
    </row>
    <row r="34" spans="2:11" s="1" customFormat="1" ht="14.45" hidden="1" customHeight="1">
      <c r="B34" s="39"/>
      <c r="C34" s="40"/>
      <c r="D34" s="40"/>
      <c r="E34" s="47" t="s">
        <v>53</v>
      </c>
      <c r="F34" s="123">
        <f>ROUND(SUM(BG92:BG158), 2)</f>
        <v>0</v>
      </c>
      <c r="G34" s="40"/>
      <c r="H34" s="40"/>
      <c r="I34" s="124">
        <v>0.21</v>
      </c>
      <c r="J34" s="123">
        <v>0</v>
      </c>
      <c r="K34" s="43"/>
    </row>
    <row r="35" spans="2:11" s="1" customFormat="1" ht="14.45" hidden="1" customHeight="1">
      <c r="B35" s="39"/>
      <c r="C35" s="40"/>
      <c r="D35" s="40"/>
      <c r="E35" s="47" t="s">
        <v>54</v>
      </c>
      <c r="F35" s="123">
        <f>ROUND(SUM(BH92:BH158), 2)</f>
        <v>0</v>
      </c>
      <c r="G35" s="40"/>
      <c r="H35" s="40"/>
      <c r="I35" s="124">
        <v>0.15</v>
      </c>
      <c r="J35" s="123">
        <v>0</v>
      </c>
      <c r="K35" s="43"/>
    </row>
    <row r="36" spans="2:11" s="1" customFormat="1" ht="14.45" hidden="1" customHeight="1">
      <c r="B36" s="39"/>
      <c r="C36" s="40"/>
      <c r="D36" s="40"/>
      <c r="E36" s="47" t="s">
        <v>55</v>
      </c>
      <c r="F36" s="123">
        <f>ROUND(SUM(BI92:BI158),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SO.03-2 - Stavebně konstrukční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J92</f>
        <v>0</v>
      </c>
      <c r="K60" s="43"/>
      <c r="AU60" s="22" t="s">
        <v>340</v>
      </c>
    </row>
    <row r="61" spans="2:47" s="8" customFormat="1" ht="24.95" customHeight="1">
      <c r="B61" s="140"/>
      <c r="C61" s="141"/>
      <c r="D61" s="142" t="s">
        <v>341</v>
      </c>
      <c r="E61" s="143"/>
      <c r="F61" s="143"/>
      <c r="G61" s="143"/>
      <c r="H61" s="143"/>
      <c r="I61" s="144"/>
      <c r="J61" s="145">
        <f>J93</f>
        <v>0</v>
      </c>
      <c r="K61" s="146"/>
    </row>
    <row r="62" spans="2:47" s="9" customFormat="1" ht="19.899999999999999" customHeight="1">
      <c r="B62" s="147"/>
      <c r="C62" s="148"/>
      <c r="D62" s="149" t="s">
        <v>343</v>
      </c>
      <c r="E62" s="150"/>
      <c r="F62" s="150"/>
      <c r="G62" s="150"/>
      <c r="H62" s="150"/>
      <c r="I62" s="151"/>
      <c r="J62" s="152">
        <f>J94</f>
        <v>0</v>
      </c>
      <c r="K62" s="153"/>
    </row>
    <row r="63" spans="2:47" s="9" customFormat="1" ht="19.899999999999999" customHeight="1">
      <c r="B63" s="147"/>
      <c r="C63" s="148"/>
      <c r="D63" s="149" t="s">
        <v>344</v>
      </c>
      <c r="E63" s="150"/>
      <c r="F63" s="150"/>
      <c r="G63" s="150"/>
      <c r="H63" s="150"/>
      <c r="I63" s="151"/>
      <c r="J63" s="152">
        <f>J120</f>
        <v>0</v>
      </c>
      <c r="K63" s="153"/>
    </row>
    <row r="64" spans="2:47" s="9" customFormat="1" ht="19.899999999999999" customHeight="1">
      <c r="B64" s="147"/>
      <c r="C64" s="148"/>
      <c r="D64" s="149" t="s">
        <v>1392</v>
      </c>
      <c r="E64" s="150"/>
      <c r="F64" s="150"/>
      <c r="G64" s="150"/>
      <c r="H64" s="150"/>
      <c r="I64" s="151"/>
      <c r="J64" s="152">
        <f>J125</f>
        <v>0</v>
      </c>
      <c r="K64" s="153"/>
    </row>
    <row r="65" spans="2:12" s="9" customFormat="1" ht="19.899999999999999" customHeight="1">
      <c r="B65" s="147"/>
      <c r="C65" s="148"/>
      <c r="D65" s="149" t="s">
        <v>1393</v>
      </c>
      <c r="E65" s="150"/>
      <c r="F65" s="150"/>
      <c r="G65" s="150"/>
      <c r="H65" s="150"/>
      <c r="I65" s="151"/>
      <c r="J65" s="152">
        <f>J136</f>
        <v>0</v>
      </c>
      <c r="K65" s="153"/>
    </row>
    <row r="66" spans="2:12" s="9" customFormat="1" ht="19.899999999999999" customHeight="1">
      <c r="B66" s="147"/>
      <c r="C66" s="148"/>
      <c r="D66" s="149" t="s">
        <v>346</v>
      </c>
      <c r="E66" s="150"/>
      <c r="F66" s="150"/>
      <c r="G66" s="150"/>
      <c r="H66" s="150"/>
      <c r="I66" s="151"/>
      <c r="J66" s="152">
        <f>J139</f>
        <v>0</v>
      </c>
      <c r="K66" s="153"/>
    </row>
    <row r="67" spans="2:12" s="9" customFormat="1" ht="19.899999999999999" customHeight="1">
      <c r="B67" s="147"/>
      <c r="C67" s="148"/>
      <c r="D67" s="149" t="s">
        <v>347</v>
      </c>
      <c r="E67" s="150"/>
      <c r="F67" s="150"/>
      <c r="G67" s="150"/>
      <c r="H67" s="150"/>
      <c r="I67" s="151"/>
      <c r="J67" s="152">
        <f>J144</f>
        <v>0</v>
      </c>
      <c r="K67" s="153"/>
    </row>
    <row r="68" spans="2:12" s="8" customFormat="1" ht="24.95" customHeight="1">
      <c r="B68" s="140"/>
      <c r="C68" s="141"/>
      <c r="D68" s="142" t="s">
        <v>348</v>
      </c>
      <c r="E68" s="143"/>
      <c r="F68" s="143"/>
      <c r="G68" s="143"/>
      <c r="H68" s="143"/>
      <c r="I68" s="144"/>
      <c r="J68" s="145">
        <f>J147</f>
        <v>0</v>
      </c>
      <c r="K68" s="146"/>
    </row>
    <row r="69" spans="2:12" s="9" customFormat="1" ht="19.899999999999999" customHeight="1">
      <c r="B69" s="147"/>
      <c r="C69" s="148"/>
      <c r="D69" s="149" t="s">
        <v>2945</v>
      </c>
      <c r="E69" s="150"/>
      <c r="F69" s="150"/>
      <c r="G69" s="150"/>
      <c r="H69" s="150"/>
      <c r="I69" s="151"/>
      <c r="J69" s="152">
        <f>J148</f>
        <v>0</v>
      </c>
      <c r="K69" s="153"/>
    </row>
    <row r="70" spans="2:12" s="9" customFormat="1" ht="19.899999999999999" customHeight="1">
      <c r="B70" s="147"/>
      <c r="C70" s="148"/>
      <c r="D70" s="149" t="s">
        <v>357</v>
      </c>
      <c r="E70" s="150"/>
      <c r="F70" s="150"/>
      <c r="G70" s="150"/>
      <c r="H70" s="150"/>
      <c r="I70" s="151"/>
      <c r="J70" s="152">
        <f>J155</f>
        <v>0</v>
      </c>
      <c r="K70" s="153"/>
    </row>
    <row r="71" spans="2:12" s="1" customFormat="1" ht="21.75" customHeight="1">
      <c r="B71" s="39"/>
      <c r="C71" s="40"/>
      <c r="D71" s="40"/>
      <c r="E71" s="40"/>
      <c r="F71" s="40"/>
      <c r="G71" s="40"/>
      <c r="H71" s="40"/>
      <c r="I71" s="111"/>
      <c r="J71" s="40"/>
      <c r="K71" s="43"/>
    </row>
    <row r="72" spans="2:12" s="1" customFormat="1" ht="6.95" customHeight="1">
      <c r="B72" s="54"/>
      <c r="C72" s="55"/>
      <c r="D72" s="55"/>
      <c r="E72" s="55"/>
      <c r="F72" s="55"/>
      <c r="G72" s="55"/>
      <c r="H72" s="55"/>
      <c r="I72" s="132"/>
      <c r="J72" s="55"/>
      <c r="K72" s="56"/>
    </row>
    <row r="76" spans="2:12" s="1" customFormat="1" ht="6.95" customHeight="1">
      <c r="B76" s="57"/>
      <c r="C76" s="58"/>
      <c r="D76" s="58"/>
      <c r="E76" s="58"/>
      <c r="F76" s="58"/>
      <c r="G76" s="58"/>
      <c r="H76" s="58"/>
      <c r="I76" s="133"/>
      <c r="J76" s="58"/>
      <c r="K76" s="58"/>
      <c r="L76" s="39"/>
    </row>
    <row r="77" spans="2:12" s="1" customFormat="1" ht="36.950000000000003" customHeight="1">
      <c r="B77" s="39"/>
      <c r="C77" s="59" t="s">
        <v>364</v>
      </c>
      <c r="L77" s="39"/>
    </row>
    <row r="78" spans="2:12" s="1" customFormat="1" ht="6.95" customHeight="1">
      <c r="B78" s="39"/>
      <c r="L78" s="39"/>
    </row>
    <row r="79" spans="2:12" s="1" customFormat="1" ht="14.45" customHeight="1">
      <c r="B79" s="39"/>
      <c r="C79" s="61" t="s">
        <v>19</v>
      </c>
      <c r="L79" s="39"/>
    </row>
    <row r="80" spans="2:12" s="1" customFormat="1" ht="22.5" customHeight="1">
      <c r="B80" s="39"/>
      <c r="E80" s="358" t="str">
        <f>E7</f>
        <v>DATOVÉ CENTRUM - ZELENEČ</v>
      </c>
      <c r="F80" s="359"/>
      <c r="G80" s="359"/>
      <c r="H80" s="359"/>
      <c r="L80" s="39"/>
    </row>
    <row r="81" spans="2:65" ht="15">
      <c r="B81" s="26"/>
      <c r="C81" s="61" t="s">
        <v>331</v>
      </c>
      <c r="L81" s="26"/>
    </row>
    <row r="82" spans="2:65" s="1" customFormat="1" ht="22.5" customHeight="1">
      <c r="B82" s="39"/>
      <c r="E82" s="358" t="s">
        <v>2618</v>
      </c>
      <c r="F82" s="360"/>
      <c r="G82" s="360"/>
      <c r="H82" s="360"/>
      <c r="L82" s="39"/>
    </row>
    <row r="83" spans="2:65" s="1" customFormat="1" ht="14.45" customHeight="1">
      <c r="B83" s="39"/>
      <c r="C83" s="61" t="s">
        <v>333</v>
      </c>
      <c r="L83" s="39"/>
    </row>
    <row r="84" spans="2:65" s="1" customFormat="1" ht="23.25" customHeight="1">
      <c r="B84" s="39"/>
      <c r="E84" s="328" t="str">
        <f>E11</f>
        <v>SO.03-2 - Stavebně konstrukční řešení</v>
      </c>
      <c r="F84" s="360"/>
      <c r="G84" s="360"/>
      <c r="H84" s="360"/>
      <c r="L84" s="39"/>
    </row>
    <row r="85" spans="2:65" s="1" customFormat="1" ht="6.95" customHeight="1">
      <c r="B85" s="39"/>
      <c r="L85" s="39"/>
    </row>
    <row r="86" spans="2:65" s="1" customFormat="1" ht="18" customHeight="1">
      <c r="B86" s="39"/>
      <c r="C86" s="61" t="s">
        <v>25</v>
      </c>
      <c r="F86" s="154" t="str">
        <f>F14</f>
        <v>obec ZELENEČ, Čsl. Armády čp. 435</v>
      </c>
      <c r="I86" s="155" t="s">
        <v>27</v>
      </c>
      <c r="J86" s="65" t="str">
        <f>IF(J14="","",J14)</f>
        <v>3.11.2016</v>
      </c>
      <c r="L86" s="39"/>
    </row>
    <row r="87" spans="2:65" s="1" customFormat="1" ht="6.95" customHeight="1">
      <c r="B87" s="39"/>
      <c r="L87" s="39"/>
    </row>
    <row r="88" spans="2:65" s="1" customFormat="1" ht="15">
      <c r="B88" s="39"/>
      <c r="C88" s="61" t="s">
        <v>31</v>
      </c>
      <c r="F88" s="154" t="str">
        <f>E17</f>
        <v>Státní pokladna Centrum sdílených služeb, s.p.</v>
      </c>
      <c r="I88" s="155" t="s">
        <v>39</v>
      </c>
      <c r="J88" s="154" t="str">
        <f>E23</f>
        <v>Atelier A4 s.r.o.</v>
      </c>
      <c r="L88" s="39"/>
    </row>
    <row r="89" spans="2:65" s="1" customFormat="1" ht="14.45" customHeight="1">
      <c r="B89" s="39"/>
      <c r="C89" s="61" t="s">
        <v>37</v>
      </c>
      <c r="F89" s="154" t="str">
        <f>IF(E20="","",E20)</f>
        <v/>
      </c>
      <c r="L89" s="39"/>
    </row>
    <row r="90" spans="2:65" s="1" customFormat="1" ht="10.35" customHeight="1">
      <c r="B90" s="39"/>
      <c r="L90" s="39"/>
    </row>
    <row r="91" spans="2:65" s="10" customFormat="1" ht="29.25" customHeight="1">
      <c r="B91" s="156"/>
      <c r="C91" s="157" t="s">
        <v>365</v>
      </c>
      <c r="D91" s="158" t="s">
        <v>65</v>
      </c>
      <c r="E91" s="158" t="s">
        <v>61</v>
      </c>
      <c r="F91" s="158" t="s">
        <v>366</v>
      </c>
      <c r="G91" s="158" t="s">
        <v>367</v>
      </c>
      <c r="H91" s="158" t="s">
        <v>368</v>
      </c>
      <c r="I91" s="159" t="s">
        <v>369</v>
      </c>
      <c r="J91" s="158" t="s">
        <v>338</v>
      </c>
      <c r="K91" s="160" t="s">
        <v>370</v>
      </c>
      <c r="L91" s="156"/>
      <c r="M91" s="71" t="s">
        <v>371</v>
      </c>
      <c r="N91" s="72" t="s">
        <v>50</v>
      </c>
      <c r="O91" s="72" t="s">
        <v>372</v>
      </c>
      <c r="P91" s="72" t="s">
        <v>373</v>
      </c>
      <c r="Q91" s="72" t="s">
        <v>374</v>
      </c>
      <c r="R91" s="72" t="s">
        <v>375</v>
      </c>
      <c r="S91" s="72" t="s">
        <v>376</v>
      </c>
      <c r="T91" s="73" t="s">
        <v>377</v>
      </c>
    </row>
    <row r="92" spans="2:65" s="1" customFormat="1" ht="29.25" customHeight="1">
      <c r="B92" s="39"/>
      <c r="C92" s="75" t="s">
        <v>339</v>
      </c>
      <c r="J92" s="161">
        <f>BK92</f>
        <v>0</v>
      </c>
      <c r="L92" s="39"/>
      <c r="M92" s="74"/>
      <c r="N92" s="66"/>
      <c r="O92" s="66"/>
      <c r="P92" s="162">
        <f>P93+P147</f>
        <v>0</v>
      </c>
      <c r="Q92" s="66"/>
      <c r="R92" s="162">
        <f>R93+R147</f>
        <v>306.10824971225236</v>
      </c>
      <c r="S92" s="66"/>
      <c r="T92" s="163">
        <f>T93+T147</f>
        <v>0</v>
      </c>
      <c r="AT92" s="22" t="s">
        <v>79</v>
      </c>
      <c r="AU92" s="22" t="s">
        <v>340</v>
      </c>
      <c r="BK92" s="164">
        <f>BK93+BK147</f>
        <v>0</v>
      </c>
    </row>
    <row r="93" spans="2:65" s="11" customFormat="1" ht="37.35" customHeight="1">
      <c r="B93" s="165"/>
      <c r="D93" s="166" t="s">
        <v>79</v>
      </c>
      <c r="E93" s="167" t="s">
        <v>378</v>
      </c>
      <c r="F93" s="167" t="s">
        <v>379</v>
      </c>
      <c r="I93" s="168"/>
      <c r="J93" s="169">
        <f>BK93</f>
        <v>0</v>
      </c>
      <c r="L93" s="165"/>
      <c r="M93" s="170"/>
      <c r="N93" s="171"/>
      <c r="O93" s="171"/>
      <c r="P93" s="172">
        <f>P94+P120+P125+P136+P139+P144</f>
        <v>0</v>
      </c>
      <c r="Q93" s="171"/>
      <c r="R93" s="172">
        <f>R94+R120+R125+R136+R139+R144</f>
        <v>306.09713321225234</v>
      </c>
      <c r="S93" s="171"/>
      <c r="T93" s="173">
        <f>T94+T120+T125+T136+T139+T144</f>
        <v>0</v>
      </c>
      <c r="AR93" s="166" t="s">
        <v>24</v>
      </c>
      <c r="AT93" s="174" t="s">
        <v>79</v>
      </c>
      <c r="AU93" s="174" t="s">
        <v>80</v>
      </c>
      <c r="AY93" s="166" t="s">
        <v>380</v>
      </c>
      <c r="BK93" s="175">
        <f>BK94+BK120+BK125+BK136+BK139+BK144</f>
        <v>0</v>
      </c>
    </row>
    <row r="94" spans="2:65" s="11" customFormat="1" ht="19.899999999999999" customHeight="1">
      <c r="B94" s="165"/>
      <c r="D94" s="176" t="s">
        <v>79</v>
      </c>
      <c r="E94" s="177" t="s">
        <v>89</v>
      </c>
      <c r="F94" s="177" t="s">
        <v>439</v>
      </c>
      <c r="I94" s="168"/>
      <c r="J94" s="178">
        <f>BK94</f>
        <v>0</v>
      </c>
      <c r="L94" s="165"/>
      <c r="M94" s="170"/>
      <c r="N94" s="171"/>
      <c r="O94" s="171"/>
      <c r="P94" s="172">
        <f>SUM(P95:P119)</f>
        <v>0</v>
      </c>
      <c r="Q94" s="171"/>
      <c r="R94" s="172">
        <f>SUM(R95:R119)</f>
        <v>165.9516364485724</v>
      </c>
      <c r="S94" s="171"/>
      <c r="T94" s="173">
        <f>SUM(T95:T119)</f>
        <v>0</v>
      </c>
      <c r="AR94" s="166" t="s">
        <v>24</v>
      </c>
      <c r="AT94" s="174" t="s">
        <v>79</v>
      </c>
      <c r="AU94" s="174" t="s">
        <v>24</v>
      </c>
      <c r="AY94" s="166" t="s">
        <v>380</v>
      </c>
      <c r="BK94" s="175">
        <f>SUM(BK95:BK119)</f>
        <v>0</v>
      </c>
    </row>
    <row r="95" spans="2:65" s="1" customFormat="1" ht="31.5" customHeight="1">
      <c r="B95" s="179"/>
      <c r="C95" s="180" t="s">
        <v>89</v>
      </c>
      <c r="D95" s="180" t="s">
        <v>382</v>
      </c>
      <c r="E95" s="181" t="s">
        <v>1415</v>
      </c>
      <c r="F95" s="182" t="s">
        <v>1416</v>
      </c>
      <c r="G95" s="183" t="s">
        <v>443</v>
      </c>
      <c r="H95" s="184">
        <v>30</v>
      </c>
      <c r="I95" s="185"/>
      <c r="J95" s="186">
        <f>ROUND(I95*H95,2)</f>
        <v>0</v>
      </c>
      <c r="K95" s="182" t="s">
        <v>386</v>
      </c>
      <c r="L95" s="39"/>
      <c r="M95" s="187" t="s">
        <v>5</v>
      </c>
      <c r="N95" s="188" t="s">
        <v>51</v>
      </c>
      <c r="O95" s="40"/>
      <c r="P95" s="189">
        <f>O95*H95</f>
        <v>0</v>
      </c>
      <c r="Q95" s="189">
        <v>1.0213E-4</v>
      </c>
      <c r="R95" s="189">
        <f>Q95*H95</f>
        <v>3.0639E-3</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2946</v>
      </c>
    </row>
    <row r="96" spans="2:65" s="1" customFormat="1" ht="31.5" customHeight="1">
      <c r="B96" s="179"/>
      <c r="C96" s="180" t="s">
        <v>395</v>
      </c>
      <c r="D96" s="180" t="s">
        <v>382</v>
      </c>
      <c r="E96" s="181" t="s">
        <v>2947</v>
      </c>
      <c r="F96" s="182" t="s">
        <v>2948</v>
      </c>
      <c r="G96" s="183" t="s">
        <v>443</v>
      </c>
      <c r="H96" s="184">
        <v>12</v>
      </c>
      <c r="I96" s="185"/>
      <c r="J96" s="186">
        <f>ROUND(I96*H96,2)</f>
        <v>0</v>
      </c>
      <c r="K96" s="182" t="s">
        <v>386</v>
      </c>
      <c r="L96" s="39"/>
      <c r="M96" s="187" t="s">
        <v>5</v>
      </c>
      <c r="N96" s="188" t="s">
        <v>51</v>
      </c>
      <c r="O96" s="40"/>
      <c r="P96" s="189">
        <f>O96*H96</f>
        <v>0</v>
      </c>
      <c r="Q96" s="189">
        <v>1.3666000000000001E-4</v>
      </c>
      <c r="R96" s="189">
        <f>Q96*H96</f>
        <v>1.63992E-3</v>
      </c>
      <c r="S96" s="189">
        <v>0</v>
      </c>
      <c r="T96" s="190">
        <f>S96*H96</f>
        <v>0</v>
      </c>
      <c r="AR96" s="22" t="s">
        <v>387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387</v>
      </c>
      <c r="BM96" s="22" t="s">
        <v>2949</v>
      </c>
    </row>
    <row r="97" spans="2:65" s="1" customFormat="1" ht="44.25" customHeight="1">
      <c r="B97" s="179"/>
      <c r="C97" s="180" t="s">
        <v>387</v>
      </c>
      <c r="D97" s="180" t="s">
        <v>382</v>
      </c>
      <c r="E97" s="181" t="s">
        <v>2358</v>
      </c>
      <c r="F97" s="182" t="s">
        <v>2359</v>
      </c>
      <c r="G97" s="183" t="s">
        <v>443</v>
      </c>
      <c r="H97" s="184">
        <v>24</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2950</v>
      </c>
    </row>
    <row r="98" spans="2:65" s="1" customFormat="1" ht="135">
      <c r="B98" s="39"/>
      <c r="D98" s="192" t="s">
        <v>389</v>
      </c>
      <c r="F98" s="193" t="s">
        <v>2361</v>
      </c>
      <c r="I98" s="194"/>
      <c r="L98" s="39"/>
      <c r="M98" s="195"/>
      <c r="N98" s="40"/>
      <c r="O98" s="40"/>
      <c r="P98" s="40"/>
      <c r="Q98" s="40"/>
      <c r="R98" s="40"/>
      <c r="S98" s="40"/>
      <c r="T98" s="68"/>
      <c r="AT98" s="22" t="s">
        <v>389</v>
      </c>
      <c r="AU98" s="22" t="s">
        <v>89</v>
      </c>
    </row>
    <row r="99" spans="2:65" s="1" customFormat="1" ht="31.5" customHeight="1">
      <c r="B99" s="179"/>
      <c r="C99" s="180" t="s">
        <v>403</v>
      </c>
      <c r="D99" s="180" t="s">
        <v>382</v>
      </c>
      <c r="E99" s="181" t="s">
        <v>1427</v>
      </c>
      <c r="F99" s="182" t="s">
        <v>1428</v>
      </c>
      <c r="G99" s="183" t="s">
        <v>443</v>
      </c>
      <c r="H99" s="184">
        <v>6</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2951</v>
      </c>
    </row>
    <row r="100" spans="2:65" s="1" customFormat="1" ht="81">
      <c r="B100" s="39"/>
      <c r="D100" s="192" t="s">
        <v>389</v>
      </c>
      <c r="F100" s="193" t="s">
        <v>1400</v>
      </c>
      <c r="I100" s="194"/>
      <c r="L100" s="39"/>
      <c r="M100" s="195"/>
      <c r="N100" s="40"/>
      <c r="O100" s="40"/>
      <c r="P100" s="40"/>
      <c r="Q100" s="40"/>
      <c r="R100" s="40"/>
      <c r="S100" s="40"/>
      <c r="T100" s="68"/>
      <c r="AT100" s="22" t="s">
        <v>389</v>
      </c>
      <c r="AU100" s="22" t="s">
        <v>89</v>
      </c>
    </row>
    <row r="101" spans="2:65" s="1" customFormat="1" ht="22.5" customHeight="1">
      <c r="B101" s="179"/>
      <c r="C101" s="206" t="s">
        <v>407</v>
      </c>
      <c r="D101" s="206" t="s">
        <v>456</v>
      </c>
      <c r="E101" s="207" t="s">
        <v>1436</v>
      </c>
      <c r="F101" s="208" t="s">
        <v>2364</v>
      </c>
      <c r="G101" s="209" t="s">
        <v>385</v>
      </c>
      <c r="H101" s="210">
        <v>16.696999999999999</v>
      </c>
      <c r="I101" s="211"/>
      <c r="J101" s="212">
        <f>ROUND(I101*H101,2)</f>
        <v>0</v>
      </c>
      <c r="K101" s="208" t="s">
        <v>386</v>
      </c>
      <c r="L101" s="213"/>
      <c r="M101" s="214" t="s">
        <v>5</v>
      </c>
      <c r="N101" s="215" t="s">
        <v>51</v>
      </c>
      <c r="O101" s="40"/>
      <c r="P101" s="189">
        <f>O101*H101</f>
        <v>0</v>
      </c>
      <c r="Q101" s="189">
        <v>2.4289999999999998</v>
      </c>
      <c r="R101" s="189">
        <f>Q101*H101</f>
        <v>40.557012999999998</v>
      </c>
      <c r="S101" s="189">
        <v>0</v>
      </c>
      <c r="T101" s="190">
        <f>S101*H101</f>
        <v>0</v>
      </c>
      <c r="AR101" s="22" t="s">
        <v>417</v>
      </c>
      <c r="AT101" s="22" t="s">
        <v>456</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2952</v>
      </c>
    </row>
    <row r="102" spans="2:65" s="1" customFormat="1" ht="31.5" customHeight="1">
      <c r="B102" s="179"/>
      <c r="C102" s="180" t="s">
        <v>412</v>
      </c>
      <c r="D102" s="180" t="s">
        <v>382</v>
      </c>
      <c r="E102" s="181" t="s">
        <v>2953</v>
      </c>
      <c r="F102" s="182" t="s">
        <v>2954</v>
      </c>
      <c r="G102" s="183" t="s">
        <v>443</v>
      </c>
      <c r="H102" s="184">
        <v>12</v>
      </c>
      <c r="I102" s="185"/>
      <c r="J102" s="186">
        <f>ROUND(I102*H102,2)</f>
        <v>0</v>
      </c>
      <c r="K102" s="182" t="s">
        <v>386</v>
      </c>
      <c r="L102" s="39"/>
      <c r="M102" s="187" t="s">
        <v>5</v>
      </c>
      <c r="N102" s="188" t="s">
        <v>51</v>
      </c>
      <c r="O102" s="40"/>
      <c r="P102" s="189">
        <f>O102*H102</f>
        <v>0</v>
      </c>
      <c r="Q102" s="189">
        <v>0</v>
      </c>
      <c r="R102" s="189">
        <f>Q102*H102</f>
        <v>0</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2955</v>
      </c>
    </row>
    <row r="103" spans="2:65" s="1" customFormat="1" ht="81">
      <c r="B103" s="39"/>
      <c r="D103" s="192" t="s">
        <v>389</v>
      </c>
      <c r="F103" s="193" t="s">
        <v>1400</v>
      </c>
      <c r="I103" s="194"/>
      <c r="L103" s="39"/>
      <c r="M103" s="195"/>
      <c r="N103" s="40"/>
      <c r="O103" s="40"/>
      <c r="P103" s="40"/>
      <c r="Q103" s="40"/>
      <c r="R103" s="40"/>
      <c r="S103" s="40"/>
      <c r="T103" s="68"/>
      <c r="AT103" s="22" t="s">
        <v>389</v>
      </c>
      <c r="AU103" s="22" t="s">
        <v>89</v>
      </c>
    </row>
    <row r="104" spans="2:65" s="1" customFormat="1" ht="22.5" customHeight="1">
      <c r="B104" s="179"/>
      <c r="C104" s="180" t="s">
        <v>417</v>
      </c>
      <c r="D104" s="180" t="s">
        <v>382</v>
      </c>
      <c r="E104" s="181" t="s">
        <v>1440</v>
      </c>
      <c r="F104" s="182" t="s">
        <v>1441</v>
      </c>
      <c r="G104" s="183" t="s">
        <v>420</v>
      </c>
      <c r="H104" s="184">
        <v>1.4530000000000001</v>
      </c>
      <c r="I104" s="185"/>
      <c r="J104" s="186">
        <f>ROUND(I104*H104,2)</f>
        <v>0</v>
      </c>
      <c r="K104" s="182" t="s">
        <v>386</v>
      </c>
      <c r="L104" s="39"/>
      <c r="M104" s="187" t="s">
        <v>5</v>
      </c>
      <c r="N104" s="188" t="s">
        <v>51</v>
      </c>
      <c r="O104" s="40"/>
      <c r="P104" s="189">
        <f>O104*H104</f>
        <v>0</v>
      </c>
      <c r="Q104" s="189">
        <v>1.1133176060000001</v>
      </c>
      <c r="R104" s="189">
        <f>Q104*H104</f>
        <v>1.6176504815180002</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2956</v>
      </c>
    </row>
    <row r="105" spans="2:65" s="1" customFormat="1" ht="54">
      <c r="B105" s="39"/>
      <c r="D105" s="192" t="s">
        <v>389</v>
      </c>
      <c r="F105" s="193" t="s">
        <v>1443</v>
      </c>
      <c r="I105" s="194"/>
      <c r="L105" s="39"/>
      <c r="M105" s="195"/>
      <c r="N105" s="40"/>
      <c r="O105" s="40"/>
      <c r="P105" s="40"/>
      <c r="Q105" s="40"/>
      <c r="R105" s="40"/>
      <c r="S105" s="40"/>
      <c r="T105" s="68"/>
      <c r="AT105" s="22" t="s">
        <v>389</v>
      </c>
      <c r="AU105" s="22" t="s">
        <v>89</v>
      </c>
    </row>
    <row r="106" spans="2:65" s="1" customFormat="1" ht="31.5" customHeight="1">
      <c r="B106" s="179"/>
      <c r="C106" s="180" t="s">
        <v>424</v>
      </c>
      <c r="D106" s="180" t="s">
        <v>382</v>
      </c>
      <c r="E106" s="181" t="s">
        <v>1401</v>
      </c>
      <c r="F106" s="182" t="s">
        <v>1402</v>
      </c>
      <c r="G106" s="183" t="s">
        <v>385</v>
      </c>
      <c r="H106" s="184">
        <v>29.911999999999999</v>
      </c>
      <c r="I106" s="185"/>
      <c r="J106" s="186">
        <f>ROUND(I106*H106,2)</f>
        <v>0</v>
      </c>
      <c r="K106" s="182" t="s">
        <v>386</v>
      </c>
      <c r="L106" s="39"/>
      <c r="M106" s="187" t="s">
        <v>5</v>
      </c>
      <c r="N106" s="188" t="s">
        <v>51</v>
      </c>
      <c r="O106" s="40"/>
      <c r="P106" s="189">
        <f>O106*H106</f>
        <v>0</v>
      </c>
      <c r="Q106" s="189">
        <v>2.4532922039999998</v>
      </c>
      <c r="R106" s="189">
        <f>Q106*H106</f>
        <v>73.382876406047998</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2957</v>
      </c>
    </row>
    <row r="107" spans="2:65" s="1" customFormat="1" ht="94.5">
      <c r="B107" s="39"/>
      <c r="D107" s="192" t="s">
        <v>389</v>
      </c>
      <c r="F107" s="193" t="s">
        <v>1404</v>
      </c>
      <c r="I107" s="194"/>
      <c r="L107" s="39"/>
      <c r="M107" s="195"/>
      <c r="N107" s="40"/>
      <c r="O107" s="40"/>
      <c r="P107" s="40"/>
      <c r="Q107" s="40"/>
      <c r="R107" s="40"/>
      <c r="S107" s="40"/>
      <c r="T107" s="68"/>
      <c r="AT107" s="22" t="s">
        <v>389</v>
      </c>
      <c r="AU107" s="22" t="s">
        <v>89</v>
      </c>
    </row>
    <row r="108" spans="2:65" s="1" customFormat="1" ht="44.25" customHeight="1">
      <c r="B108" s="179"/>
      <c r="C108" s="180" t="s">
        <v>29</v>
      </c>
      <c r="D108" s="180" t="s">
        <v>382</v>
      </c>
      <c r="E108" s="181" t="s">
        <v>1405</v>
      </c>
      <c r="F108" s="182" t="s">
        <v>1406</v>
      </c>
      <c r="G108" s="183" t="s">
        <v>436</v>
      </c>
      <c r="H108" s="184">
        <v>9.36</v>
      </c>
      <c r="I108" s="185"/>
      <c r="J108" s="186">
        <f>ROUND(I108*H108,2)</f>
        <v>0</v>
      </c>
      <c r="K108" s="182" t="s">
        <v>386</v>
      </c>
      <c r="L108" s="39"/>
      <c r="M108" s="187" t="s">
        <v>5</v>
      </c>
      <c r="N108" s="188" t="s">
        <v>51</v>
      </c>
      <c r="O108" s="40"/>
      <c r="P108" s="189">
        <f>O108*H108</f>
        <v>0</v>
      </c>
      <c r="Q108" s="189">
        <v>1.0258999999999999E-3</v>
      </c>
      <c r="R108" s="189">
        <f>Q108*H108</f>
        <v>9.6024239999999983E-3</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2958</v>
      </c>
    </row>
    <row r="109" spans="2:65" s="1" customFormat="1" ht="44.25" customHeight="1">
      <c r="B109" s="179"/>
      <c r="C109" s="180" t="s">
        <v>433</v>
      </c>
      <c r="D109" s="180" t="s">
        <v>382</v>
      </c>
      <c r="E109" s="181" t="s">
        <v>1408</v>
      </c>
      <c r="F109" s="182" t="s">
        <v>1409</v>
      </c>
      <c r="G109" s="183" t="s">
        <v>436</v>
      </c>
      <c r="H109" s="184">
        <v>9.36</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2959</v>
      </c>
    </row>
    <row r="110" spans="2:65" s="1" customFormat="1" ht="22.5" customHeight="1">
      <c r="B110" s="179"/>
      <c r="C110" s="180" t="s">
        <v>440</v>
      </c>
      <c r="D110" s="180" t="s">
        <v>382</v>
      </c>
      <c r="E110" s="181" t="s">
        <v>1411</v>
      </c>
      <c r="F110" s="182" t="s">
        <v>1412</v>
      </c>
      <c r="G110" s="183" t="s">
        <v>420</v>
      </c>
      <c r="H110" s="184">
        <v>1.367</v>
      </c>
      <c r="I110" s="185"/>
      <c r="J110" s="186">
        <f>ROUND(I110*H110,2)</f>
        <v>0</v>
      </c>
      <c r="K110" s="182" t="s">
        <v>386</v>
      </c>
      <c r="L110" s="39"/>
      <c r="M110" s="187" t="s">
        <v>5</v>
      </c>
      <c r="N110" s="188" t="s">
        <v>51</v>
      </c>
      <c r="O110" s="40"/>
      <c r="P110" s="189">
        <f>O110*H110</f>
        <v>0</v>
      </c>
      <c r="Q110" s="189">
        <v>1.0530555952</v>
      </c>
      <c r="R110" s="189">
        <f>Q110*H110</f>
        <v>1.4395269986384001</v>
      </c>
      <c r="S110" s="189">
        <v>0</v>
      </c>
      <c r="T110" s="190">
        <f>S110*H110</f>
        <v>0</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2960</v>
      </c>
    </row>
    <row r="111" spans="2:65" s="1" customFormat="1" ht="27">
      <c r="B111" s="39"/>
      <c r="D111" s="192" t="s">
        <v>389</v>
      </c>
      <c r="F111" s="193" t="s">
        <v>1414</v>
      </c>
      <c r="I111" s="194"/>
      <c r="L111" s="39"/>
      <c r="M111" s="195"/>
      <c r="N111" s="40"/>
      <c r="O111" s="40"/>
      <c r="P111" s="40"/>
      <c r="Q111" s="40"/>
      <c r="R111" s="40"/>
      <c r="S111" s="40"/>
      <c r="T111" s="68"/>
      <c r="AT111" s="22" t="s">
        <v>389</v>
      </c>
      <c r="AU111" s="22" t="s">
        <v>89</v>
      </c>
    </row>
    <row r="112" spans="2:65" s="1" customFormat="1" ht="22.5" customHeight="1">
      <c r="B112" s="179"/>
      <c r="C112" s="180" t="s">
        <v>446</v>
      </c>
      <c r="D112" s="180" t="s">
        <v>382</v>
      </c>
      <c r="E112" s="181" t="s">
        <v>2961</v>
      </c>
      <c r="F112" s="182" t="s">
        <v>2962</v>
      </c>
      <c r="G112" s="183" t="s">
        <v>385</v>
      </c>
      <c r="H112" s="184">
        <v>21.033999999999999</v>
      </c>
      <c r="I112" s="185"/>
      <c r="J112" s="186">
        <f>ROUND(I112*H112,2)</f>
        <v>0</v>
      </c>
      <c r="K112" s="182" t="s">
        <v>386</v>
      </c>
      <c r="L112" s="39"/>
      <c r="M112" s="187" t="s">
        <v>5</v>
      </c>
      <c r="N112" s="188" t="s">
        <v>51</v>
      </c>
      <c r="O112" s="40"/>
      <c r="P112" s="189">
        <f>O112*H112</f>
        <v>0</v>
      </c>
      <c r="Q112" s="189">
        <v>2.2563422040000001</v>
      </c>
      <c r="R112" s="189">
        <f>Q112*H112</f>
        <v>47.459901918935998</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2963</v>
      </c>
    </row>
    <row r="113" spans="2:65" s="1" customFormat="1" ht="81">
      <c r="B113" s="39"/>
      <c r="D113" s="192" t="s">
        <v>389</v>
      </c>
      <c r="F113" s="193" t="s">
        <v>2964</v>
      </c>
      <c r="I113" s="194"/>
      <c r="L113" s="39"/>
      <c r="M113" s="195"/>
      <c r="N113" s="40"/>
      <c r="O113" s="40"/>
      <c r="P113" s="40"/>
      <c r="Q113" s="40"/>
      <c r="R113" s="40"/>
      <c r="S113" s="40"/>
      <c r="T113" s="68"/>
      <c r="AT113" s="22" t="s">
        <v>389</v>
      </c>
      <c r="AU113" s="22" t="s">
        <v>89</v>
      </c>
    </row>
    <row r="114" spans="2:65" s="1" customFormat="1" ht="44.25" customHeight="1">
      <c r="B114" s="179"/>
      <c r="C114" s="180" t="s">
        <v>451</v>
      </c>
      <c r="D114" s="180" t="s">
        <v>382</v>
      </c>
      <c r="E114" s="181" t="s">
        <v>2965</v>
      </c>
      <c r="F114" s="182" t="s">
        <v>2966</v>
      </c>
      <c r="G114" s="183" t="s">
        <v>436</v>
      </c>
      <c r="H114" s="184">
        <v>89.85</v>
      </c>
      <c r="I114" s="185"/>
      <c r="J114" s="186">
        <f>ROUND(I114*H114,2)</f>
        <v>0</v>
      </c>
      <c r="K114" s="182" t="s">
        <v>386</v>
      </c>
      <c r="L114" s="39"/>
      <c r="M114" s="187" t="s">
        <v>5</v>
      </c>
      <c r="N114" s="188" t="s">
        <v>51</v>
      </c>
      <c r="O114" s="40"/>
      <c r="P114" s="189">
        <f>O114*H114</f>
        <v>0</v>
      </c>
      <c r="Q114" s="189">
        <v>1.0258999999999999E-3</v>
      </c>
      <c r="R114" s="189">
        <f>Q114*H114</f>
        <v>9.217711499999999E-2</v>
      </c>
      <c r="S114" s="189">
        <v>0</v>
      </c>
      <c r="T114" s="190">
        <f>S114*H114</f>
        <v>0</v>
      </c>
      <c r="AR114" s="22" t="s">
        <v>387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387</v>
      </c>
      <c r="BM114" s="22" t="s">
        <v>2967</v>
      </c>
    </row>
    <row r="115" spans="2:65" s="1" customFormat="1" ht="44.25" customHeight="1">
      <c r="B115" s="179"/>
      <c r="C115" s="180" t="s">
        <v>11</v>
      </c>
      <c r="D115" s="180" t="s">
        <v>382</v>
      </c>
      <c r="E115" s="181" t="s">
        <v>2968</v>
      </c>
      <c r="F115" s="182" t="s">
        <v>2969</v>
      </c>
      <c r="G115" s="183" t="s">
        <v>436</v>
      </c>
      <c r="H115" s="184">
        <v>89.85</v>
      </c>
      <c r="I115" s="185"/>
      <c r="J115" s="186">
        <f>ROUND(I115*H115,2)</f>
        <v>0</v>
      </c>
      <c r="K115" s="182" t="s">
        <v>386</v>
      </c>
      <c r="L115" s="39"/>
      <c r="M115" s="187" t="s">
        <v>5</v>
      </c>
      <c r="N115" s="188" t="s">
        <v>51</v>
      </c>
      <c r="O115" s="40"/>
      <c r="P115" s="189">
        <f>O115*H115</f>
        <v>0</v>
      </c>
      <c r="Q115" s="189">
        <v>0</v>
      </c>
      <c r="R115" s="189">
        <f>Q115*H115</f>
        <v>0</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2970</v>
      </c>
    </row>
    <row r="116" spans="2:65" s="1" customFormat="1" ht="22.5" customHeight="1">
      <c r="B116" s="179"/>
      <c r="C116" s="180" t="s">
        <v>462</v>
      </c>
      <c r="D116" s="180" t="s">
        <v>382</v>
      </c>
      <c r="E116" s="181" t="s">
        <v>2971</v>
      </c>
      <c r="F116" s="182" t="s">
        <v>2972</v>
      </c>
      <c r="G116" s="183" t="s">
        <v>385</v>
      </c>
      <c r="H116" s="184">
        <v>0.60799999999999998</v>
      </c>
      <c r="I116" s="185"/>
      <c r="J116" s="186">
        <f>ROUND(I116*H116,2)</f>
        <v>0</v>
      </c>
      <c r="K116" s="182" t="s">
        <v>386</v>
      </c>
      <c r="L116" s="39"/>
      <c r="M116" s="187" t="s">
        <v>5</v>
      </c>
      <c r="N116" s="188" t="s">
        <v>51</v>
      </c>
      <c r="O116" s="40"/>
      <c r="P116" s="189">
        <f>O116*H116</f>
        <v>0</v>
      </c>
      <c r="Q116" s="189">
        <v>2.2563422040000001</v>
      </c>
      <c r="R116" s="189">
        <f>Q116*H116</f>
        <v>1.371856060032</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2973</v>
      </c>
    </row>
    <row r="117" spans="2:65" s="1" customFormat="1" ht="81">
      <c r="B117" s="39"/>
      <c r="D117" s="192" t="s">
        <v>389</v>
      </c>
      <c r="F117" s="193" t="s">
        <v>2964</v>
      </c>
      <c r="I117" s="194"/>
      <c r="L117" s="39"/>
      <c r="M117" s="195"/>
      <c r="N117" s="40"/>
      <c r="O117" s="40"/>
      <c r="P117" s="40"/>
      <c r="Q117" s="40"/>
      <c r="R117" s="40"/>
      <c r="S117" s="40"/>
      <c r="T117" s="68"/>
      <c r="AT117" s="22" t="s">
        <v>389</v>
      </c>
      <c r="AU117" s="22" t="s">
        <v>89</v>
      </c>
    </row>
    <row r="118" spans="2:65" s="1" customFormat="1" ht="44.25" customHeight="1">
      <c r="B118" s="179"/>
      <c r="C118" s="180" t="s">
        <v>467</v>
      </c>
      <c r="D118" s="180" t="s">
        <v>382</v>
      </c>
      <c r="E118" s="181" t="s">
        <v>1528</v>
      </c>
      <c r="F118" s="182" t="s">
        <v>1529</v>
      </c>
      <c r="G118" s="183" t="s">
        <v>436</v>
      </c>
      <c r="H118" s="184">
        <v>15.916</v>
      </c>
      <c r="I118" s="185"/>
      <c r="J118" s="186">
        <f>ROUND(I118*H118,2)</f>
        <v>0</v>
      </c>
      <c r="K118" s="182" t="s">
        <v>386</v>
      </c>
      <c r="L118" s="39"/>
      <c r="M118" s="187" t="s">
        <v>5</v>
      </c>
      <c r="N118" s="188" t="s">
        <v>51</v>
      </c>
      <c r="O118" s="40"/>
      <c r="P118" s="189">
        <f>O118*H118</f>
        <v>0</v>
      </c>
      <c r="Q118" s="189">
        <v>1.0258999999999999E-3</v>
      </c>
      <c r="R118" s="189">
        <f>Q118*H118</f>
        <v>1.6328224400000001E-2</v>
      </c>
      <c r="S118" s="189">
        <v>0</v>
      </c>
      <c r="T118" s="190">
        <f>S118*H118</f>
        <v>0</v>
      </c>
      <c r="AR118" s="22" t="s">
        <v>387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2974</v>
      </c>
    </row>
    <row r="119" spans="2:65" s="1" customFormat="1" ht="44.25" customHeight="1">
      <c r="B119" s="179"/>
      <c r="C119" s="180" t="s">
        <v>473</v>
      </c>
      <c r="D119" s="180" t="s">
        <v>382</v>
      </c>
      <c r="E119" s="181" t="s">
        <v>1531</v>
      </c>
      <c r="F119" s="182" t="s">
        <v>1532</v>
      </c>
      <c r="G119" s="183" t="s">
        <v>436</v>
      </c>
      <c r="H119" s="184">
        <v>15.619</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2975</v>
      </c>
    </row>
    <row r="120" spans="2:65" s="11" customFormat="1" ht="29.85" customHeight="1">
      <c r="B120" s="165"/>
      <c r="D120" s="176" t="s">
        <v>79</v>
      </c>
      <c r="E120" s="177" t="s">
        <v>395</v>
      </c>
      <c r="F120" s="177" t="s">
        <v>472</v>
      </c>
      <c r="I120" s="168"/>
      <c r="J120" s="178">
        <f>BK120</f>
        <v>0</v>
      </c>
      <c r="L120" s="165"/>
      <c r="M120" s="170"/>
      <c r="N120" s="171"/>
      <c r="O120" s="171"/>
      <c r="P120" s="172">
        <f>SUM(P121:P124)</f>
        <v>0</v>
      </c>
      <c r="Q120" s="171"/>
      <c r="R120" s="172">
        <f>SUM(R121:R124)</f>
        <v>17.097733232340001</v>
      </c>
      <c r="S120" s="171"/>
      <c r="T120" s="173">
        <f>SUM(T121:T124)</f>
        <v>0</v>
      </c>
      <c r="AR120" s="166" t="s">
        <v>24</v>
      </c>
      <c r="AT120" s="174" t="s">
        <v>79</v>
      </c>
      <c r="AU120" s="174" t="s">
        <v>24</v>
      </c>
      <c r="AY120" s="166" t="s">
        <v>380</v>
      </c>
      <c r="BK120" s="175">
        <f>SUM(BK121:BK124)</f>
        <v>0</v>
      </c>
    </row>
    <row r="121" spans="2:65" s="1" customFormat="1" ht="31.5" customHeight="1">
      <c r="B121" s="179"/>
      <c r="C121" s="180" t="s">
        <v>478</v>
      </c>
      <c r="D121" s="180" t="s">
        <v>382</v>
      </c>
      <c r="E121" s="181" t="s">
        <v>2976</v>
      </c>
      <c r="F121" s="182" t="s">
        <v>2977</v>
      </c>
      <c r="G121" s="183" t="s">
        <v>436</v>
      </c>
      <c r="H121" s="184">
        <v>48.4</v>
      </c>
      <c r="I121" s="185"/>
      <c r="J121" s="186">
        <f>ROUND(I121*H121,2)</f>
        <v>0</v>
      </c>
      <c r="K121" s="182" t="s">
        <v>386</v>
      </c>
      <c r="L121" s="39"/>
      <c r="M121" s="187" t="s">
        <v>5</v>
      </c>
      <c r="N121" s="188" t="s">
        <v>51</v>
      </c>
      <c r="O121" s="40"/>
      <c r="P121" s="189">
        <f>O121*H121</f>
        <v>0</v>
      </c>
      <c r="Q121" s="189">
        <v>0.34661987999999999</v>
      </c>
      <c r="R121" s="189">
        <f>Q121*H121</f>
        <v>16.776402191999999</v>
      </c>
      <c r="S121" s="189">
        <v>0</v>
      </c>
      <c r="T121" s="190">
        <f>S121*H121</f>
        <v>0</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2978</v>
      </c>
    </row>
    <row r="122" spans="2:65" s="1" customFormat="1" ht="67.5">
      <c r="B122" s="39"/>
      <c r="D122" s="192" t="s">
        <v>389</v>
      </c>
      <c r="F122" s="193" t="s">
        <v>2979</v>
      </c>
      <c r="I122" s="194"/>
      <c r="L122" s="39"/>
      <c r="M122" s="195"/>
      <c r="N122" s="40"/>
      <c r="O122" s="40"/>
      <c r="P122" s="40"/>
      <c r="Q122" s="40"/>
      <c r="R122" s="40"/>
      <c r="S122" s="40"/>
      <c r="T122" s="68"/>
      <c r="AT122" s="22" t="s">
        <v>389</v>
      </c>
      <c r="AU122" s="22" t="s">
        <v>89</v>
      </c>
    </row>
    <row r="123" spans="2:65" s="1" customFormat="1" ht="31.5" customHeight="1">
      <c r="B123" s="179"/>
      <c r="C123" s="180" t="s">
        <v>482</v>
      </c>
      <c r="D123" s="180" t="s">
        <v>382</v>
      </c>
      <c r="E123" s="181" t="s">
        <v>2980</v>
      </c>
      <c r="F123" s="182" t="s">
        <v>2981</v>
      </c>
      <c r="G123" s="183" t="s">
        <v>420</v>
      </c>
      <c r="H123" s="184">
        <v>5.3999999999999999E-2</v>
      </c>
      <c r="I123" s="185"/>
      <c r="J123" s="186">
        <f>ROUND(I123*H123,2)</f>
        <v>0</v>
      </c>
      <c r="K123" s="182" t="s">
        <v>386</v>
      </c>
      <c r="L123" s="39"/>
      <c r="M123" s="187" t="s">
        <v>5</v>
      </c>
      <c r="N123" s="188" t="s">
        <v>51</v>
      </c>
      <c r="O123" s="40"/>
      <c r="P123" s="189">
        <f>O123*H123</f>
        <v>0</v>
      </c>
      <c r="Q123" s="189">
        <v>1.0488137099999999</v>
      </c>
      <c r="R123" s="189">
        <f>Q123*H123</f>
        <v>5.6635940339999996E-2</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2982</v>
      </c>
    </row>
    <row r="124" spans="2:65" s="1" customFormat="1" ht="31.5" customHeight="1">
      <c r="B124" s="179"/>
      <c r="C124" s="180" t="s">
        <v>10</v>
      </c>
      <c r="D124" s="180" t="s">
        <v>382</v>
      </c>
      <c r="E124" s="181" t="s">
        <v>1660</v>
      </c>
      <c r="F124" s="182" t="s">
        <v>1661</v>
      </c>
      <c r="G124" s="183" t="s">
        <v>420</v>
      </c>
      <c r="H124" s="184">
        <v>0.255</v>
      </c>
      <c r="I124" s="185"/>
      <c r="J124" s="186">
        <f>ROUND(I124*H124,2)</f>
        <v>0</v>
      </c>
      <c r="K124" s="182" t="s">
        <v>386</v>
      </c>
      <c r="L124" s="39"/>
      <c r="M124" s="187" t="s">
        <v>5</v>
      </c>
      <c r="N124" s="188" t="s">
        <v>51</v>
      </c>
      <c r="O124" s="40"/>
      <c r="P124" s="189">
        <f>O124*H124</f>
        <v>0</v>
      </c>
      <c r="Q124" s="189">
        <v>1.0380199999999999</v>
      </c>
      <c r="R124" s="189">
        <f>Q124*H124</f>
        <v>0.26469510000000002</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2983</v>
      </c>
    </row>
    <row r="125" spans="2:65" s="11" customFormat="1" ht="29.85" customHeight="1">
      <c r="B125" s="165"/>
      <c r="D125" s="176" t="s">
        <v>79</v>
      </c>
      <c r="E125" s="177" t="s">
        <v>387</v>
      </c>
      <c r="F125" s="177" t="s">
        <v>1673</v>
      </c>
      <c r="I125" s="168"/>
      <c r="J125" s="178">
        <f>BK125</f>
        <v>0</v>
      </c>
      <c r="L125" s="165"/>
      <c r="M125" s="170"/>
      <c r="N125" s="171"/>
      <c r="O125" s="171"/>
      <c r="P125" s="172">
        <f>SUM(P126:P135)</f>
        <v>0</v>
      </c>
      <c r="Q125" s="171"/>
      <c r="R125" s="172">
        <f>SUM(R126:R135)</f>
        <v>87.051011511339993</v>
      </c>
      <c r="S125" s="171"/>
      <c r="T125" s="173">
        <f>SUM(T126:T135)</f>
        <v>0</v>
      </c>
      <c r="AR125" s="166" t="s">
        <v>24</v>
      </c>
      <c r="AT125" s="174" t="s">
        <v>79</v>
      </c>
      <c r="AU125" s="174" t="s">
        <v>24</v>
      </c>
      <c r="AY125" s="166" t="s">
        <v>380</v>
      </c>
      <c r="BK125" s="175">
        <f>SUM(BK126:BK135)</f>
        <v>0</v>
      </c>
    </row>
    <row r="126" spans="2:65" s="1" customFormat="1" ht="31.5" customHeight="1">
      <c r="B126" s="179"/>
      <c r="C126" s="180" t="s">
        <v>489</v>
      </c>
      <c r="D126" s="180" t="s">
        <v>382</v>
      </c>
      <c r="E126" s="181" t="s">
        <v>1674</v>
      </c>
      <c r="F126" s="182" t="s">
        <v>1675</v>
      </c>
      <c r="G126" s="183" t="s">
        <v>470</v>
      </c>
      <c r="H126" s="184">
        <v>2</v>
      </c>
      <c r="I126" s="185"/>
      <c r="J126" s="186">
        <f t="shared" ref="J126:J135" si="0">ROUND(I126*H126,2)</f>
        <v>0</v>
      </c>
      <c r="K126" s="182" t="s">
        <v>386</v>
      </c>
      <c r="L126" s="39"/>
      <c r="M126" s="187" t="s">
        <v>5</v>
      </c>
      <c r="N126" s="188" t="s">
        <v>51</v>
      </c>
      <c r="O126" s="40"/>
      <c r="P126" s="189">
        <f t="shared" ref="P126:P135" si="1">O126*H126</f>
        <v>0</v>
      </c>
      <c r="Q126" s="189">
        <v>0.18459320000000001</v>
      </c>
      <c r="R126" s="189">
        <f t="shared" ref="R126:R135" si="2">Q126*H126</f>
        <v>0.36918640000000003</v>
      </c>
      <c r="S126" s="189">
        <v>0</v>
      </c>
      <c r="T126" s="190">
        <f t="shared" ref="T126:T135" si="3">S126*H126</f>
        <v>0</v>
      </c>
      <c r="AR126" s="22" t="s">
        <v>387</v>
      </c>
      <c r="AT126" s="22" t="s">
        <v>382</v>
      </c>
      <c r="AU126" s="22" t="s">
        <v>89</v>
      </c>
      <c r="AY126" s="22" t="s">
        <v>380</v>
      </c>
      <c r="BE126" s="191">
        <f t="shared" ref="BE126:BE135" si="4">IF(N126="základní",J126,0)</f>
        <v>0</v>
      </c>
      <c r="BF126" s="191">
        <f t="shared" ref="BF126:BF135" si="5">IF(N126="snížená",J126,0)</f>
        <v>0</v>
      </c>
      <c r="BG126" s="191">
        <f t="shared" ref="BG126:BG135" si="6">IF(N126="zákl. přenesená",J126,0)</f>
        <v>0</v>
      </c>
      <c r="BH126" s="191">
        <f t="shared" ref="BH126:BH135" si="7">IF(N126="sníž. přenesená",J126,0)</f>
        <v>0</v>
      </c>
      <c r="BI126" s="191">
        <f t="shared" ref="BI126:BI135" si="8">IF(N126="nulová",J126,0)</f>
        <v>0</v>
      </c>
      <c r="BJ126" s="22" t="s">
        <v>24</v>
      </c>
      <c r="BK126" s="191">
        <f t="shared" ref="BK126:BK135" si="9">ROUND(I126*H126,2)</f>
        <v>0</v>
      </c>
      <c r="BL126" s="22" t="s">
        <v>387</v>
      </c>
      <c r="BM126" s="22" t="s">
        <v>2984</v>
      </c>
    </row>
    <row r="127" spans="2:65" s="1" customFormat="1" ht="31.5" customHeight="1">
      <c r="B127" s="179"/>
      <c r="C127" s="180" t="s">
        <v>494</v>
      </c>
      <c r="D127" s="180" t="s">
        <v>382</v>
      </c>
      <c r="E127" s="181" t="s">
        <v>2985</v>
      </c>
      <c r="F127" s="182" t="s">
        <v>2986</v>
      </c>
      <c r="G127" s="183" t="s">
        <v>470</v>
      </c>
      <c r="H127" s="184">
        <v>16</v>
      </c>
      <c r="I127" s="185"/>
      <c r="J127" s="186">
        <f t="shared" si="0"/>
        <v>0</v>
      </c>
      <c r="K127" s="182" t="s">
        <v>386</v>
      </c>
      <c r="L127" s="39"/>
      <c r="M127" s="187" t="s">
        <v>5</v>
      </c>
      <c r="N127" s="188" t="s">
        <v>51</v>
      </c>
      <c r="O127" s="40"/>
      <c r="P127" s="189">
        <f t="shared" si="1"/>
        <v>0</v>
      </c>
      <c r="Q127" s="189">
        <v>0.29121239999999998</v>
      </c>
      <c r="R127" s="189">
        <f t="shared" si="2"/>
        <v>4.6593983999999997</v>
      </c>
      <c r="S127" s="189">
        <v>0</v>
      </c>
      <c r="T127" s="190">
        <f t="shared" si="3"/>
        <v>0</v>
      </c>
      <c r="AR127" s="22" t="s">
        <v>387</v>
      </c>
      <c r="AT127" s="22" t="s">
        <v>382</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387</v>
      </c>
      <c r="BM127" s="22" t="s">
        <v>2987</v>
      </c>
    </row>
    <row r="128" spans="2:65" s="1" customFormat="1" ht="22.5" customHeight="1">
      <c r="B128" s="179"/>
      <c r="C128" s="206" t="s">
        <v>498</v>
      </c>
      <c r="D128" s="206" t="s">
        <v>456</v>
      </c>
      <c r="E128" s="207" t="s">
        <v>2988</v>
      </c>
      <c r="F128" s="208" t="s">
        <v>2989</v>
      </c>
      <c r="G128" s="209" t="s">
        <v>443</v>
      </c>
      <c r="H128" s="210">
        <v>148.80000000000001</v>
      </c>
      <c r="I128" s="211"/>
      <c r="J128" s="212">
        <f t="shared" si="0"/>
        <v>0</v>
      </c>
      <c r="K128" s="208" t="s">
        <v>386</v>
      </c>
      <c r="L128" s="213"/>
      <c r="M128" s="214" t="s">
        <v>5</v>
      </c>
      <c r="N128" s="215" t="s">
        <v>51</v>
      </c>
      <c r="O128" s="40"/>
      <c r="P128" s="189">
        <f t="shared" si="1"/>
        <v>0</v>
      </c>
      <c r="Q128" s="189">
        <v>0.41299999999999998</v>
      </c>
      <c r="R128" s="189">
        <f t="shared" si="2"/>
        <v>61.4544</v>
      </c>
      <c r="S128" s="189">
        <v>0</v>
      </c>
      <c r="T128" s="190">
        <f t="shared" si="3"/>
        <v>0</v>
      </c>
      <c r="AR128" s="22" t="s">
        <v>417</v>
      </c>
      <c r="AT128" s="22" t="s">
        <v>456</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387</v>
      </c>
      <c r="BM128" s="22" t="s">
        <v>2990</v>
      </c>
    </row>
    <row r="129" spans="2:65" s="1" customFormat="1" ht="31.5" customHeight="1">
      <c r="B129" s="179"/>
      <c r="C129" s="206" t="s">
        <v>502</v>
      </c>
      <c r="D129" s="206" t="s">
        <v>456</v>
      </c>
      <c r="E129" s="207" t="s">
        <v>2991</v>
      </c>
      <c r="F129" s="208" t="s">
        <v>2992</v>
      </c>
      <c r="G129" s="209" t="s">
        <v>443</v>
      </c>
      <c r="H129" s="210">
        <v>9.3000000000000007</v>
      </c>
      <c r="I129" s="211"/>
      <c r="J129" s="212">
        <f t="shared" si="0"/>
        <v>0</v>
      </c>
      <c r="K129" s="208" t="s">
        <v>459</v>
      </c>
      <c r="L129" s="213"/>
      <c r="M129" s="214" t="s">
        <v>5</v>
      </c>
      <c r="N129" s="215" t="s">
        <v>51</v>
      </c>
      <c r="O129" s="40"/>
      <c r="P129" s="189">
        <f t="shared" si="1"/>
        <v>0</v>
      </c>
      <c r="Q129" s="189">
        <v>0.13100000000000001</v>
      </c>
      <c r="R129" s="189">
        <f t="shared" si="2"/>
        <v>1.2183000000000002</v>
      </c>
      <c r="S129" s="189">
        <v>0</v>
      </c>
      <c r="T129" s="190">
        <f t="shared" si="3"/>
        <v>0</v>
      </c>
      <c r="AR129" s="22" t="s">
        <v>417</v>
      </c>
      <c r="AT129" s="22" t="s">
        <v>456</v>
      </c>
      <c r="AU129" s="22" t="s">
        <v>89</v>
      </c>
      <c r="AY129" s="22" t="s">
        <v>380</v>
      </c>
      <c r="BE129" s="191">
        <f t="shared" si="4"/>
        <v>0</v>
      </c>
      <c r="BF129" s="191">
        <f t="shared" si="5"/>
        <v>0</v>
      </c>
      <c r="BG129" s="191">
        <f t="shared" si="6"/>
        <v>0</v>
      </c>
      <c r="BH129" s="191">
        <f t="shared" si="7"/>
        <v>0</v>
      </c>
      <c r="BI129" s="191">
        <f t="shared" si="8"/>
        <v>0</v>
      </c>
      <c r="BJ129" s="22" t="s">
        <v>24</v>
      </c>
      <c r="BK129" s="191">
        <f t="shared" si="9"/>
        <v>0</v>
      </c>
      <c r="BL129" s="22" t="s">
        <v>387</v>
      </c>
      <c r="BM129" s="22" t="s">
        <v>2993</v>
      </c>
    </row>
    <row r="130" spans="2:65" s="1" customFormat="1" ht="31.5" customHeight="1">
      <c r="B130" s="179"/>
      <c r="C130" s="206" t="s">
        <v>506</v>
      </c>
      <c r="D130" s="206" t="s">
        <v>456</v>
      </c>
      <c r="E130" s="207" t="s">
        <v>2994</v>
      </c>
      <c r="F130" s="208" t="s">
        <v>2995</v>
      </c>
      <c r="G130" s="209" t="s">
        <v>443</v>
      </c>
      <c r="H130" s="210">
        <v>9.3000000000000007</v>
      </c>
      <c r="I130" s="211"/>
      <c r="J130" s="212">
        <f t="shared" si="0"/>
        <v>0</v>
      </c>
      <c r="K130" s="208" t="s">
        <v>459</v>
      </c>
      <c r="L130" s="213"/>
      <c r="M130" s="214" t="s">
        <v>5</v>
      </c>
      <c r="N130" s="215" t="s">
        <v>51</v>
      </c>
      <c r="O130" s="40"/>
      <c r="P130" s="189">
        <f t="shared" si="1"/>
        <v>0</v>
      </c>
      <c r="Q130" s="189">
        <v>0.41299999999999998</v>
      </c>
      <c r="R130" s="189">
        <f t="shared" si="2"/>
        <v>3.8409</v>
      </c>
      <c r="S130" s="189">
        <v>0</v>
      </c>
      <c r="T130" s="190">
        <f t="shared" si="3"/>
        <v>0</v>
      </c>
      <c r="AR130" s="22" t="s">
        <v>417</v>
      </c>
      <c r="AT130" s="22" t="s">
        <v>456</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387</v>
      </c>
      <c r="BM130" s="22" t="s">
        <v>2996</v>
      </c>
    </row>
    <row r="131" spans="2:65" s="1" customFormat="1" ht="22.5" customHeight="1">
      <c r="B131" s="179"/>
      <c r="C131" s="180" t="s">
        <v>510</v>
      </c>
      <c r="D131" s="180" t="s">
        <v>382</v>
      </c>
      <c r="E131" s="181" t="s">
        <v>1864</v>
      </c>
      <c r="F131" s="182" t="s">
        <v>1865</v>
      </c>
      <c r="G131" s="183" t="s">
        <v>385</v>
      </c>
      <c r="H131" s="184">
        <v>5.8609999999999998</v>
      </c>
      <c r="I131" s="185"/>
      <c r="J131" s="186">
        <f t="shared" si="0"/>
        <v>0</v>
      </c>
      <c r="K131" s="182" t="s">
        <v>386</v>
      </c>
      <c r="L131" s="39"/>
      <c r="M131" s="187" t="s">
        <v>5</v>
      </c>
      <c r="N131" s="188" t="s">
        <v>51</v>
      </c>
      <c r="O131" s="40"/>
      <c r="P131" s="189">
        <f t="shared" si="1"/>
        <v>0</v>
      </c>
      <c r="Q131" s="189">
        <v>2.453395</v>
      </c>
      <c r="R131" s="189">
        <f t="shared" si="2"/>
        <v>14.379348094999999</v>
      </c>
      <c r="S131" s="189">
        <v>0</v>
      </c>
      <c r="T131" s="190">
        <f t="shared" si="3"/>
        <v>0</v>
      </c>
      <c r="AR131" s="22" t="s">
        <v>387</v>
      </c>
      <c r="AT131" s="22" t="s">
        <v>382</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387</v>
      </c>
      <c r="BM131" s="22" t="s">
        <v>2997</v>
      </c>
    </row>
    <row r="132" spans="2:65" s="1" customFormat="1" ht="22.5" customHeight="1">
      <c r="B132" s="179"/>
      <c r="C132" s="180" t="s">
        <v>514</v>
      </c>
      <c r="D132" s="180" t="s">
        <v>382</v>
      </c>
      <c r="E132" s="181" t="s">
        <v>1867</v>
      </c>
      <c r="F132" s="182" t="s">
        <v>1868</v>
      </c>
      <c r="G132" s="183" t="s">
        <v>436</v>
      </c>
      <c r="H132" s="184">
        <v>45.03</v>
      </c>
      <c r="I132" s="185"/>
      <c r="J132" s="186">
        <f t="shared" si="0"/>
        <v>0</v>
      </c>
      <c r="K132" s="182" t="s">
        <v>386</v>
      </c>
      <c r="L132" s="39"/>
      <c r="M132" s="187" t="s">
        <v>5</v>
      </c>
      <c r="N132" s="188" t="s">
        <v>51</v>
      </c>
      <c r="O132" s="40"/>
      <c r="P132" s="189">
        <f t="shared" si="1"/>
        <v>0</v>
      </c>
      <c r="Q132" s="189">
        <v>5.1946400000000004E-3</v>
      </c>
      <c r="R132" s="189">
        <f t="shared" si="2"/>
        <v>0.23391463920000002</v>
      </c>
      <c r="S132" s="189">
        <v>0</v>
      </c>
      <c r="T132" s="190">
        <f t="shared" si="3"/>
        <v>0</v>
      </c>
      <c r="AR132" s="22" t="s">
        <v>387</v>
      </c>
      <c r="AT132" s="22" t="s">
        <v>382</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387</v>
      </c>
      <c r="BM132" s="22" t="s">
        <v>2998</v>
      </c>
    </row>
    <row r="133" spans="2:65" s="1" customFormat="1" ht="22.5" customHeight="1">
      <c r="B133" s="179"/>
      <c r="C133" s="180" t="s">
        <v>518</v>
      </c>
      <c r="D133" s="180" t="s">
        <v>382</v>
      </c>
      <c r="E133" s="181" t="s">
        <v>1870</v>
      </c>
      <c r="F133" s="182" t="s">
        <v>1871</v>
      </c>
      <c r="G133" s="183" t="s">
        <v>436</v>
      </c>
      <c r="H133" s="184">
        <v>45.03</v>
      </c>
      <c r="I133" s="185"/>
      <c r="J133" s="186">
        <f t="shared" si="0"/>
        <v>0</v>
      </c>
      <c r="K133" s="182" t="s">
        <v>386</v>
      </c>
      <c r="L133" s="39"/>
      <c r="M133" s="187" t="s">
        <v>5</v>
      </c>
      <c r="N133" s="188" t="s">
        <v>51</v>
      </c>
      <c r="O133" s="40"/>
      <c r="P133" s="189">
        <f t="shared" si="1"/>
        <v>0</v>
      </c>
      <c r="Q133" s="189">
        <v>0</v>
      </c>
      <c r="R133" s="189">
        <f t="shared" si="2"/>
        <v>0</v>
      </c>
      <c r="S133" s="189">
        <v>0</v>
      </c>
      <c r="T133" s="190">
        <f t="shared" si="3"/>
        <v>0</v>
      </c>
      <c r="AR133" s="22" t="s">
        <v>387</v>
      </c>
      <c r="AT133" s="22" t="s">
        <v>382</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387</v>
      </c>
      <c r="BM133" s="22" t="s">
        <v>2999</v>
      </c>
    </row>
    <row r="134" spans="2:65" s="1" customFormat="1" ht="22.5" customHeight="1">
      <c r="B134" s="179"/>
      <c r="C134" s="180" t="s">
        <v>522</v>
      </c>
      <c r="D134" s="180" t="s">
        <v>382</v>
      </c>
      <c r="E134" s="181" t="s">
        <v>1873</v>
      </c>
      <c r="F134" s="182" t="s">
        <v>1874</v>
      </c>
      <c r="G134" s="183" t="s">
        <v>420</v>
      </c>
      <c r="H134" s="184">
        <v>0.16300000000000001</v>
      </c>
      <c r="I134" s="185"/>
      <c r="J134" s="186">
        <f t="shared" si="0"/>
        <v>0</v>
      </c>
      <c r="K134" s="182" t="s">
        <v>386</v>
      </c>
      <c r="L134" s="39"/>
      <c r="M134" s="187" t="s">
        <v>5</v>
      </c>
      <c r="N134" s="188" t="s">
        <v>51</v>
      </c>
      <c r="O134" s="40"/>
      <c r="P134" s="189">
        <f t="shared" si="1"/>
        <v>0</v>
      </c>
      <c r="Q134" s="189">
        <v>1.05155814</v>
      </c>
      <c r="R134" s="189">
        <f t="shared" si="2"/>
        <v>0.17140397682</v>
      </c>
      <c r="S134" s="189">
        <v>0</v>
      </c>
      <c r="T134" s="190">
        <f t="shared" si="3"/>
        <v>0</v>
      </c>
      <c r="AR134" s="22" t="s">
        <v>387</v>
      </c>
      <c r="AT134" s="22" t="s">
        <v>382</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387</v>
      </c>
      <c r="BM134" s="22" t="s">
        <v>3000</v>
      </c>
    </row>
    <row r="135" spans="2:65" s="1" customFormat="1" ht="22.5" customHeight="1">
      <c r="B135" s="179"/>
      <c r="C135" s="180" t="s">
        <v>526</v>
      </c>
      <c r="D135" s="180" t="s">
        <v>382</v>
      </c>
      <c r="E135" s="181" t="s">
        <v>1876</v>
      </c>
      <c r="F135" s="182" t="s">
        <v>1877</v>
      </c>
      <c r="G135" s="183" t="s">
        <v>420</v>
      </c>
      <c r="H135" s="184">
        <v>0.68799999999999994</v>
      </c>
      <c r="I135" s="185"/>
      <c r="J135" s="186">
        <f t="shared" si="0"/>
        <v>0</v>
      </c>
      <c r="K135" s="182" t="s">
        <v>386</v>
      </c>
      <c r="L135" s="39"/>
      <c r="M135" s="187" t="s">
        <v>5</v>
      </c>
      <c r="N135" s="188" t="s">
        <v>51</v>
      </c>
      <c r="O135" s="40"/>
      <c r="P135" s="189">
        <f t="shared" si="1"/>
        <v>0</v>
      </c>
      <c r="Q135" s="189">
        <v>1.0525581399999999</v>
      </c>
      <c r="R135" s="189">
        <f t="shared" si="2"/>
        <v>0.72416000031999994</v>
      </c>
      <c r="S135" s="189">
        <v>0</v>
      </c>
      <c r="T135" s="190">
        <f t="shared" si="3"/>
        <v>0</v>
      </c>
      <c r="AR135" s="22" t="s">
        <v>387</v>
      </c>
      <c r="AT135" s="22" t="s">
        <v>382</v>
      </c>
      <c r="AU135" s="22" t="s">
        <v>89</v>
      </c>
      <c r="AY135" s="22" t="s">
        <v>380</v>
      </c>
      <c r="BE135" s="191">
        <f t="shared" si="4"/>
        <v>0</v>
      </c>
      <c r="BF135" s="191">
        <f t="shared" si="5"/>
        <v>0</v>
      </c>
      <c r="BG135" s="191">
        <f t="shared" si="6"/>
        <v>0</v>
      </c>
      <c r="BH135" s="191">
        <f t="shared" si="7"/>
        <v>0</v>
      </c>
      <c r="BI135" s="191">
        <f t="shared" si="8"/>
        <v>0</v>
      </c>
      <c r="BJ135" s="22" t="s">
        <v>24</v>
      </c>
      <c r="BK135" s="191">
        <f t="shared" si="9"/>
        <v>0</v>
      </c>
      <c r="BL135" s="22" t="s">
        <v>387</v>
      </c>
      <c r="BM135" s="22" t="s">
        <v>3001</v>
      </c>
    </row>
    <row r="136" spans="2:65" s="11" customFormat="1" ht="29.85" customHeight="1">
      <c r="B136" s="165"/>
      <c r="D136" s="176" t="s">
        <v>79</v>
      </c>
      <c r="E136" s="177" t="s">
        <v>407</v>
      </c>
      <c r="F136" s="177" t="s">
        <v>1879</v>
      </c>
      <c r="I136" s="168"/>
      <c r="J136" s="178">
        <f>BK136</f>
        <v>0</v>
      </c>
      <c r="L136" s="165"/>
      <c r="M136" s="170"/>
      <c r="N136" s="171"/>
      <c r="O136" s="171"/>
      <c r="P136" s="172">
        <f>SUM(P137:P138)</f>
        <v>0</v>
      </c>
      <c r="Q136" s="171"/>
      <c r="R136" s="172">
        <f>SUM(R137:R138)</f>
        <v>35.995392019999997</v>
      </c>
      <c r="S136" s="171"/>
      <c r="T136" s="173">
        <f>SUM(T137:T138)</f>
        <v>0</v>
      </c>
      <c r="AR136" s="166" t="s">
        <v>24</v>
      </c>
      <c r="AT136" s="174" t="s">
        <v>79</v>
      </c>
      <c r="AU136" s="174" t="s">
        <v>24</v>
      </c>
      <c r="AY136" s="166" t="s">
        <v>380</v>
      </c>
      <c r="BK136" s="175">
        <f>SUM(BK137:BK138)</f>
        <v>0</v>
      </c>
    </row>
    <row r="137" spans="2:65" s="1" customFormat="1" ht="31.5" customHeight="1">
      <c r="B137" s="179"/>
      <c r="C137" s="180" t="s">
        <v>531</v>
      </c>
      <c r="D137" s="180" t="s">
        <v>382</v>
      </c>
      <c r="E137" s="181" t="s">
        <v>1880</v>
      </c>
      <c r="F137" s="182" t="s">
        <v>1881</v>
      </c>
      <c r="G137" s="183" t="s">
        <v>385</v>
      </c>
      <c r="H137" s="184">
        <v>15.952999999999999</v>
      </c>
      <c r="I137" s="185"/>
      <c r="J137" s="186">
        <f>ROUND(I137*H137,2)</f>
        <v>0</v>
      </c>
      <c r="K137" s="182" t="s">
        <v>386</v>
      </c>
      <c r="L137" s="39"/>
      <c r="M137" s="187" t="s">
        <v>5</v>
      </c>
      <c r="N137" s="188" t="s">
        <v>51</v>
      </c>
      <c r="O137" s="40"/>
      <c r="P137" s="189">
        <f>O137*H137</f>
        <v>0</v>
      </c>
      <c r="Q137" s="189">
        <v>2.2563399999999998</v>
      </c>
      <c r="R137" s="189">
        <f>Q137*H137</f>
        <v>35.995392019999997</v>
      </c>
      <c r="S137" s="189">
        <v>0</v>
      </c>
      <c r="T137" s="190">
        <f>S137*H137</f>
        <v>0</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3002</v>
      </c>
    </row>
    <row r="138" spans="2:65" s="1" customFormat="1" ht="175.5">
      <c r="B138" s="39"/>
      <c r="D138" s="196" t="s">
        <v>389</v>
      </c>
      <c r="F138" s="197" t="s">
        <v>672</v>
      </c>
      <c r="I138" s="194"/>
      <c r="L138" s="39"/>
      <c r="M138" s="195"/>
      <c r="N138" s="40"/>
      <c r="O138" s="40"/>
      <c r="P138" s="40"/>
      <c r="Q138" s="40"/>
      <c r="R138" s="40"/>
      <c r="S138" s="40"/>
      <c r="T138" s="68"/>
      <c r="AT138" s="22" t="s">
        <v>389</v>
      </c>
      <c r="AU138" s="22" t="s">
        <v>89</v>
      </c>
    </row>
    <row r="139" spans="2:65" s="11" customFormat="1" ht="29.85" customHeight="1">
      <c r="B139" s="165"/>
      <c r="D139" s="176" t="s">
        <v>79</v>
      </c>
      <c r="E139" s="177" t="s">
        <v>424</v>
      </c>
      <c r="F139" s="177" t="s">
        <v>686</v>
      </c>
      <c r="I139" s="168"/>
      <c r="J139" s="178">
        <f>BK139</f>
        <v>0</v>
      </c>
      <c r="L139" s="165"/>
      <c r="M139" s="170"/>
      <c r="N139" s="171"/>
      <c r="O139" s="171"/>
      <c r="P139" s="172">
        <f>SUM(P140:P143)</f>
        <v>0</v>
      </c>
      <c r="Q139" s="171"/>
      <c r="R139" s="172">
        <f>SUM(R140:R143)</f>
        <v>1.3600000000000001E-3</v>
      </c>
      <c r="S139" s="171"/>
      <c r="T139" s="173">
        <f>SUM(T140:T143)</f>
        <v>0</v>
      </c>
      <c r="AR139" s="166" t="s">
        <v>24</v>
      </c>
      <c r="AT139" s="174" t="s">
        <v>79</v>
      </c>
      <c r="AU139" s="174" t="s">
        <v>24</v>
      </c>
      <c r="AY139" s="166" t="s">
        <v>380</v>
      </c>
      <c r="BK139" s="175">
        <f>SUM(BK140:BK143)</f>
        <v>0</v>
      </c>
    </row>
    <row r="140" spans="2:65" s="1" customFormat="1" ht="44.25" customHeight="1">
      <c r="B140" s="179"/>
      <c r="C140" s="180" t="s">
        <v>537</v>
      </c>
      <c r="D140" s="180" t="s">
        <v>382</v>
      </c>
      <c r="E140" s="181" t="s">
        <v>3003</v>
      </c>
      <c r="F140" s="182" t="s">
        <v>3004</v>
      </c>
      <c r="G140" s="183" t="s">
        <v>470</v>
      </c>
      <c r="H140" s="184">
        <v>2</v>
      </c>
      <c r="I140" s="185"/>
      <c r="J140" s="186">
        <f>ROUND(I140*H140,2)</f>
        <v>0</v>
      </c>
      <c r="K140" s="182" t="s">
        <v>386</v>
      </c>
      <c r="L140" s="39"/>
      <c r="M140" s="187" t="s">
        <v>5</v>
      </c>
      <c r="N140" s="188" t="s">
        <v>51</v>
      </c>
      <c r="O140" s="40"/>
      <c r="P140" s="189">
        <f>O140*H140</f>
        <v>0</v>
      </c>
      <c r="Q140" s="189">
        <v>6.8000000000000005E-4</v>
      </c>
      <c r="R140" s="189">
        <f>Q140*H140</f>
        <v>1.3600000000000001E-3</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3005</v>
      </c>
    </row>
    <row r="141" spans="2:65" s="1" customFormat="1" ht="81">
      <c r="B141" s="39"/>
      <c r="D141" s="192" t="s">
        <v>389</v>
      </c>
      <c r="F141" s="193" t="s">
        <v>3006</v>
      </c>
      <c r="I141" s="194"/>
      <c r="L141" s="39"/>
      <c r="M141" s="195"/>
      <c r="N141" s="40"/>
      <c r="O141" s="40"/>
      <c r="P141" s="40"/>
      <c r="Q141" s="40"/>
      <c r="R141" s="40"/>
      <c r="S141" s="40"/>
      <c r="T141" s="68"/>
      <c r="AT141" s="22" t="s">
        <v>389</v>
      </c>
      <c r="AU141" s="22" t="s">
        <v>89</v>
      </c>
    </row>
    <row r="142" spans="2:65" s="1" customFormat="1" ht="22.5" customHeight="1">
      <c r="B142" s="179"/>
      <c r="C142" s="206" t="s">
        <v>542</v>
      </c>
      <c r="D142" s="206" t="s">
        <v>456</v>
      </c>
      <c r="E142" s="207" t="s">
        <v>3007</v>
      </c>
      <c r="F142" s="208" t="s">
        <v>3008</v>
      </c>
      <c r="G142" s="209" t="s">
        <v>739</v>
      </c>
      <c r="H142" s="210">
        <v>76.013000000000005</v>
      </c>
      <c r="I142" s="211"/>
      <c r="J142" s="212">
        <f>ROUND(I142*H142,2)</f>
        <v>0</v>
      </c>
      <c r="K142" s="208" t="s">
        <v>459</v>
      </c>
      <c r="L142" s="213"/>
      <c r="M142" s="214" t="s">
        <v>5</v>
      </c>
      <c r="N142" s="215" t="s">
        <v>51</v>
      </c>
      <c r="O142" s="40"/>
      <c r="P142" s="189">
        <f>O142*H142</f>
        <v>0</v>
      </c>
      <c r="Q142" s="189">
        <v>0</v>
      </c>
      <c r="R142" s="189">
        <f>Q142*H142</f>
        <v>0</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3009</v>
      </c>
    </row>
    <row r="143" spans="2:65" s="1" customFormat="1" ht="22.5" customHeight="1">
      <c r="B143" s="179"/>
      <c r="C143" s="206" t="s">
        <v>546</v>
      </c>
      <c r="D143" s="206" t="s">
        <v>456</v>
      </c>
      <c r="E143" s="207" t="s">
        <v>3010</v>
      </c>
      <c r="F143" s="208" t="s">
        <v>3011</v>
      </c>
      <c r="G143" s="209" t="s">
        <v>739</v>
      </c>
      <c r="H143" s="210">
        <v>67.869</v>
      </c>
      <c r="I143" s="211"/>
      <c r="J143" s="212">
        <f>ROUND(I143*H143,2)</f>
        <v>0</v>
      </c>
      <c r="K143" s="208" t="s">
        <v>459</v>
      </c>
      <c r="L143" s="213"/>
      <c r="M143" s="214" t="s">
        <v>5</v>
      </c>
      <c r="N143" s="215" t="s">
        <v>51</v>
      </c>
      <c r="O143" s="40"/>
      <c r="P143" s="189">
        <f>O143*H143</f>
        <v>0</v>
      </c>
      <c r="Q143" s="189">
        <v>0</v>
      </c>
      <c r="R143" s="189">
        <f>Q143*H143</f>
        <v>0</v>
      </c>
      <c r="S143" s="189">
        <v>0</v>
      </c>
      <c r="T143" s="190">
        <f>S143*H143</f>
        <v>0</v>
      </c>
      <c r="AR143" s="22" t="s">
        <v>417</v>
      </c>
      <c r="AT143" s="22" t="s">
        <v>456</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387</v>
      </c>
      <c r="BM143" s="22" t="s">
        <v>3012</v>
      </c>
    </row>
    <row r="144" spans="2:65" s="11" customFormat="1" ht="29.85" customHeight="1">
      <c r="B144" s="165"/>
      <c r="D144" s="176" t="s">
        <v>79</v>
      </c>
      <c r="E144" s="177" t="s">
        <v>716</v>
      </c>
      <c r="F144" s="177" t="s">
        <v>717</v>
      </c>
      <c r="I144" s="168"/>
      <c r="J144" s="178">
        <f>BK144</f>
        <v>0</v>
      </c>
      <c r="L144" s="165"/>
      <c r="M144" s="170"/>
      <c r="N144" s="171"/>
      <c r="O144" s="171"/>
      <c r="P144" s="172">
        <f>SUM(P145:P146)</f>
        <v>0</v>
      </c>
      <c r="Q144" s="171"/>
      <c r="R144" s="172">
        <f>SUM(R145:R146)</f>
        <v>0</v>
      </c>
      <c r="S144" s="171"/>
      <c r="T144" s="173">
        <f>SUM(T145:T146)</f>
        <v>0</v>
      </c>
      <c r="AR144" s="166" t="s">
        <v>24</v>
      </c>
      <c r="AT144" s="174" t="s">
        <v>79</v>
      </c>
      <c r="AU144" s="174" t="s">
        <v>24</v>
      </c>
      <c r="AY144" s="166" t="s">
        <v>380</v>
      </c>
      <c r="BK144" s="175">
        <f>SUM(BK145:BK146)</f>
        <v>0</v>
      </c>
    </row>
    <row r="145" spans="2:65" s="1" customFormat="1" ht="44.25" customHeight="1">
      <c r="B145" s="179"/>
      <c r="C145" s="180" t="s">
        <v>550</v>
      </c>
      <c r="D145" s="180" t="s">
        <v>382</v>
      </c>
      <c r="E145" s="181" t="s">
        <v>3013</v>
      </c>
      <c r="F145" s="182" t="s">
        <v>3014</v>
      </c>
      <c r="G145" s="183" t="s">
        <v>420</v>
      </c>
      <c r="H145" s="184">
        <v>306.09699999999998</v>
      </c>
      <c r="I145" s="185"/>
      <c r="J145" s="186">
        <f>ROUND(I145*H145,2)</f>
        <v>0</v>
      </c>
      <c r="K145" s="182" t="s">
        <v>386</v>
      </c>
      <c r="L145" s="39"/>
      <c r="M145" s="187" t="s">
        <v>5</v>
      </c>
      <c r="N145" s="188" t="s">
        <v>51</v>
      </c>
      <c r="O145" s="40"/>
      <c r="P145" s="189">
        <f>O145*H145</f>
        <v>0</v>
      </c>
      <c r="Q145" s="189">
        <v>0</v>
      </c>
      <c r="R145" s="189">
        <f>Q145*H145</f>
        <v>0</v>
      </c>
      <c r="S145" s="189">
        <v>0</v>
      </c>
      <c r="T145" s="190">
        <f>S145*H145</f>
        <v>0</v>
      </c>
      <c r="AR145" s="22" t="s">
        <v>387</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387</v>
      </c>
      <c r="BM145" s="22" t="s">
        <v>3015</v>
      </c>
    </row>
    <row r="146" spans="2:65" s="1" customFormat="1" ht="81">
      <c r="B146" s="39"/>
      <c r="D146" s="196" t="s">
        <v>389</v>
      </c>
      <c r="F146" s="197" t="s">
        <v>722</v>
      </c>
      <c r="I146" s="194"/>
      <c r="L146" s="39"/>
      <c r="M146" s="195"/>
      <c r="N146" s="40"/>
      <c r="O146" s="40"/>
      <c r="P146" s="40"/>
      <c r="Q146" s="40"/>
      <c r="R146" s="40"/>
      <c r="S146" s="40"/>
      <c r="T146" s="68"/>
      <c r="AT146" s="22" t="s">
        <v>389</v>
      </c>
      <c r="AU146" s="22" t="s">
        <v>89</v>
      </c>
    </row>
    <row r="147" spans="2:65" s="11" customFormat="1" ht="37.35" customHeight="1">
      <c r="B147" s="165"/>
      <c r="D147" s="166" t="s">
        <v>79</v>
      </c>
      <c r="E147" s="167" t="s">
        <v>723</v>
      </c>
      <c r="F147" s="167" t="s">
        <v>724</v>
      </c>
      <c r="I147" s="168"/>
      <c r="J147" s="169">
        <f>BK147</f>
        <v>0</v>
      </c>
      <c r="L147" s="165"/>
      <c r="M147" s="170"/>
      <c r="N147" s="171"/>
      <c r="O147" s="171"/>
      <c r="P147" s="172">
        <f>P148+P155</f>
        <v>0</v>
      </c>
      <c r="Q147" s="171"/>
      <c r="R147" s="172">
        <f>R148+R155</f>
        <v>1.11165E-2</v>
      </c>
      <c r="S147" s="171"/>
      <c r="T147" s="173">
        <f>T148+T155</f>
        <v>0</v>
      </c>
      <c r="AR147" s="166" t="s">
        <v>89</v>
      </c>
      <c r="AT147" s="174" t="s">
        <v>79</v>
      </c>
      <c r="AU147" s="174" t="s">
        <v>80</v>
      </c>
      <c r="AY147" s="166" t="s">
        <v>380</v>
      </c>
      <c r="BK147" s="175">
        <f>BK148+BK155</f>
        <v>0</v>
      </c>
    </row>
    <row r="148" spans="2:65" s="11" customFormat="1" ht="19.899999999999999" customHeight="1">
      <c r="B148" s="165"/>
      <c r="D148" s="176" t="s">
        <v>79</v>
      </c>
      <c r="E148" s="177" t="s">
        <v>725</v>
      </c>
      <c r="F148" s="177" t="s">
        <v>3016</v>
      </c>
      <c r="I148" s="168"/>
      <c r="J148" s="178">
        <f>BK148</f>
        <v>0</v>
      </c>
      <c r="L148" s="165"/>
      <c r="M148" s="170"/>
      <c r="N148" s="171"/>
      <c r="O148" s="171"/>
      <c r="P148" s="172">
        <f>SUM(P149:P154)</f>
        <v>0</v>
      </c>
      <c r="Q148" s="171"/>
      <c r="R148" s="172">
        <f>SUM(R149:R154)</f>
        <v>1.11165E-2</v>
      </c>
      <c r="S148" s="171"/>
      <c r="T148" s="173">
        <f>SUM(T149:T154)</f>
        <v>0</v>
      </c>
      <c r="AR148" s="166" t="s">
        <v>89</v>
      </c>
      <c r="AT148" s="174" t="s">
        <v>79</v>
      </c>
      <c r="AU148" s="174" t="s">
        <v>24</v>
      </c>
      <c r="AY148" s="166" t="s">
        <v>380</v>
      </c>
      <c r="BK148" s="175">
        <f>SUM(BK149:BK154)</f>
        <v>0</v>
      </c>
    </row>
    <row r="149" spans="2:65" s="1" customFormat="1" ht="22.5" customHeight="1">
      <c r="B149" s="179"/>
      <c r="C149" s="180" t="s">
        <v>554</v>
      </c>
      <c r="D149" s="180" t="s">
        <v>382</v>
      </c>
      <c r="E149" s="181" t="s">
        <v>759</v>
      </c>
      <c r="F149" s="182" t="s">
        <v>760</v>
      </c>
      <c r="G149" s="183" t="s">
        <v>436</v>
      </c>
      <c r="H149" s="184">
        <v>2</v>
      </c>
      <c r="I149" s="185"/>
      <c r="J149" s="186">
        <f>ROUND(I149*H149,2)</f>
        <v>0</v>
      </c>
      <c r="K149" s="182" t="s">
        <v>386</v>
      </c>
      <c r="L149" s="39"/>
      <c r="M149" s="187" t="s">
        <v>5</v>
      </c>
      <c r="N149" s="188" t="s">
        <v>51</v>
      </c>
      <c r="O149" s="40"/>
      <c r="P149" s="189">
        <f>O149*H149</f>
        <v>0</v>
      </c>
      <c r="Q149" s="189">
        <v>3.9825E-4</v>
      </c>
      <c r="R149" s="189">
        <f>Q149*H149</f>
        <v>7.9650000000000001E-4</v>
      </c>
      <c r="S149" s="189">
        <v>0</v>
      </c>
      <c r="T149" s="190">
        <f>S149*H149</f>
        <v>0</v>
      </c>
      <c r="AR149" s="22" t="s">
        <v>462</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462</v>
      </c>
      <c r="BM149" s="22" t="s">
        <v>3017</v>
      </c>
    </row>
    <row r="150" spans="2:65" s="1" customFormat="1" ht="40.5">
      <c r="B150" s="39"/>
      <c r="D150" s="192" t="s">
        <v>389</v>
      </c>
      <c r="F150" s="193" t="s">
        <v>757</v>
      </c>
      <c r="I150" s="194"/>
      <c r="L150" s="39"/>
      <c r="M150" s="195"/>
      <c r="N150" s="40"/>
      <c r="O150" s="40"/>
      <c r="P150" s="40"/>
      <c r="Q150" s="40"/>
      <c r="R150" s="40"/>
      <c r="S150" s="40"/>
      <c r="T150" s="68"/>
      <c r="AT150" s="22" t="s">
        <v>389</v>
      </c>
      <c r="AU150" s="22" t="s">
        <v>89</v>
      </c>
    </row>
    <row r="151" spans="2:65" s="1" customFormat="1" ht="22.5" customHeight="1">
      <c r="B151" s="179"/>
      <c r="C151" s="206" t="s">
        <v>558</v>
      </c>
      <c r="D151" s="206" t="s">
        <v>456</v>
      </c>
      <c r="E151" s="207" t="s">
        <v>3018</v>
      </c>
      <c r="F151" s="208" t="s">
        <v>3019</v>
      </c>
      <c r="G151" s="209" t="s">
        <v>436</v>
      </c>
      <c r="H151" s="210">
        <v>2.4</v>
      </c>
      <c r="I151" s="211"/>
      <c r="J151" s="212">
        <f>ROUND(I151*H151,2)</f>
        <v>0</v>
      </c>
      <c r="K151" s="208" t="s">
        <v>386</v>
      </c>
      <c r="L151" s="213"/>
      <c r="M151" s="214" t="s">
        <v>5</v>
      </c>
      <c r="N151" s="215" t="s">
        <v>51</v>
      </c>
      <c r="O151" s="40"/>
      <c r="P151" s="189">
        <f>O151*H151</f>
        <v>0</v>
      </c>
      <c r="Q151" s="189">
        <v>4.3E-3</v>
      </c>
      <c r="R151" s="189">
        <f>Q151*H151</f>
        <v>1.0319999999999999E-2</v>
      </c>
      <c r="S151" s="189">
        <v>0</v>
      </c>
      <c r="T151" s="190">
        <f>S151*H151</f>
        <v>0</v>
      </c>
      <c r="AR151" s="22" t="s">
        <v>531</v>
      </c>
      <c r="AT151" s="22" t="s">
        <v>456</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462</v>
      </c>
      <c r="BM151" s="22" t="s">
        <v>3020</v>
      </c>
    </row>
    <row r="152" spans="2:65" s="12" customFormat="1">
      <c r="B152" s="198"/>
      <c r="D152" s="192" t="s">
        <v>422</v>
      </c>
      <c r="F152" s="199" t="s">
        <v>3021</v>
      </c>
      <c r="H152" s="200">
        <v>2.4</v>
      </c>
      <c r="I152" s="201"/>
      <c r="L152" s="198"/>
      <c r="M152" s="202"/>
      <c r="N152" s="203"/>
      <c r="O152" s="203"/>
      <c r="P152" s="203"/>
      <c r="Q152" s="203"/>
      <c r="R152" s="203"/>
      <c r="S152" s="203"/>
      <c r="T152" s="204"/>
      <c r="AT152" s="205" t="s">
        <v>422</v>
      </c>
      <c r="AU152" s="205" t="s">
        <v>89</v>
      </c>
      <c r="AV152" s="12" t="s">
        <v>89</v>
      </c>
      <c r="AW152" s="12" t="s">
        <v>6</v>
      </c>
      <c r="AX152" s="12" t="s">
        <v>24</v>
      </c>
      <c r="AY152" s="205" t="s">
        <v>380</v>
      </c>
    </row>
    <row r="153" spans="2:65" s="1" customFormat="1" ht="31.5" customHeight="1">
      <c r="B153" s="179"/>
      <c r="C153" s="180" t="s">
        <v>563</v>
      </c>
      <c r="D153" s="180" t="s">
        <v>382</v>
      </c>
      <c r="E153" s="181" t="s">
        <v>2071</v>
      </c>
      <c r="F153" s="182" t="s">
        <v>2706</v>
      </c>
      <c r="G153" s="183" t="s">
        <v>794</v>
      </c>
      <c r="H153" s="216"/>
      <c r="I153" s="185"/>
      <c r="J153" s="186">
        <f>ROUND(I153*H153,2)</f>
        <v>0</v>
      </c>
      <c r="K153" s="182" t="s">
        <v>386</v>
      </c>
      <c r="L153" s="39"/>
      <c r="M153" s="187" t="s">
        <v>5</v>
      </c>
      <c r="N153" s="188" t="s">
        <v>51</v>
      </c>
      <c r="O153" s="40"/>
      <c r="P153" s="189">
        <f>O153*H153</f>
        <v>0</v>
      </c>
      <c r="Q153" s="189">
        <v>0</v>
      </c>
      <c r="R153" s="189">
        <f>Q153*H153</f>
        <v>0</v>
      </c>
      <c r="S153" s="189">
        <v>0</v>
      </c>
      <c r="T153" s="190">
        <f>S153*H153</f>
        <v>0</v>
      </c>
      <c r="AR153" s="22" t="s">
        <v>462</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462</v>
      </c>
      <c r="BM153" s="22" t="s">
        <v>3022</v>
      </c>
    </row>
    <row r="154" spans="2:65" s="1" customFormat="1" ht="121.5">
      <c r="B154" s="39"/>
      <c r="D154" s="196" t="s">
        <v>389</v>
      </c>
      <c r="F154" s="197" t="s">
        <v>796</v>
      </c>
      <c r="I154" s="194"/>
      <c r="L154" s="39"/>
      <c r="M154" s="195"/>
      <c r="N154" s="40"/>
      <c r="O154" s="40"/>
      <c r="P154" s="40"/>
      <c r="Q154" s="40"/>
      <c r="R154" s="40"/>
      <c r="S154" s="40"/>
      <c r="T154" s="68"/>
      <c r="AT154" s="22" t="s">
        <v>389</v>
      </c>
      <c r="AU154" s="22" t="s">
        <v>89</v>
      </c>
    </row>
    <row r="155" spans="2:65" s="11" customFormat="1" ht="29.85" customHeight="1">
      <c r="B155" s="165"/>
      <c r="D155" s="176" t="s">
        <v>79</v>
      </c>
      <c r="E155" s="177" t="s">
        <v>1063</v>
      </c>
      <c r="F155" s="177" t="s">
        <v>1064</v>
      </c>
      <c r="I155" s="168"/>
      <c r="J155" s="178">
        <f>BK155</f>
        <v>0</v>
      </c>
      <c r="L155" s="165"/>
      <c r="M155" s="170"/>
      <c r="N155" s="171"/>
      <c r="O155" s="171"/>
      <c r="P155" s="172">
        <f>SUM(P156:P158)</f>
        <v>0</v>
      </c>
      <c r="Q155" s="171"/>
      <c r="R155" s="172">
        <f>SUM(R156:R158)</f>
        <v>0</v>
      </c>
      <c r="S155" s="171"/>
      <c r="T155" s="173">
        <f>SUM(T156:T158)</f>
        <v>0</v>
      </c>
      <c r="AR155" s="166" t="s">
        <v>89</v>
      </c>
      <c r="AT155" s="174" t="s">
        <v>79</v>
      </c>
      <c r="AU155" s="174" t="s">
        <v>24</v>
      </c>
      <c r="AY155" s="166" t="s">
        <v>380</v>
      </c>
      <c r="BK155" s="175">
        <f>SUM(BK156:BK158)</f>
        <v>0</v>
      </c>
    </row>
    <row r="156" spans="2:65" s="1" customFormat="1" ht="22.5" customHeight="1">
      <c r="B156" s="179"/>
      <c r="C156" s="180" t="s">
        <v>567</v>
      </c>
      <c r="D156" s="180" t="s">
        <v>382</v>
      </c>
      <c r="E156" s="181" t="s">
        <v>3023</v>
      </c>
      <c r="F156" s="182" t="s">
        <v>3024</v>
      </c>
      <c r="G156" s="183" t="s">
        <v>739</v>
      </c>
      <c r="H156" s="184">
        <v>8154</v>
      </c>
      <c r="I156" s="185"/>
      <c r="J156" s="186">
        <f>ROUND(I156*H156,2)</f>
        <v>0</v>
      </c>
      <c r="K156" s="182" t="s">
        <v>459</v>
      </c>
      <c r="L156" s="39"/>
      <c r="M156" s="187" t="s">
        <v>5</v>
      </c>
      <c r="N156" s="188" t="s">
        <v>51</v>
      </c>
      <c r="O156" s="40"/>
      <c r="P156" s="189">
        <f>O156*H156</f>
        <v>0</v>
      </c>
      <c r="Q156" s="189">
        <v>0</v>
      </c>
      <c r="R156" s="189">
        <f>Q156*H156</f>
        <v>0</v>
      </c>
      <c r="S156" s="189">
        <v>0</v>
      </c>
      <c r="T156" s="190">
        <f>S156*H156</f>
        <v>0</v>
      </c>
      <c r="AR156" s="22" t="s">
        <v>462</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462</v>
      </c>
      <c r="BM156" s="22" t="s">
        <v>3025</v>
      </c>
    </row>
    <row r="157" spans="2:65" s="1" customFormat="1" ht="31.5" customHeight="1">
      <c r="B157" s="179"/>
      <c r="C157" s="180" t="s">
        <v>571</v>
      </c>
      <c r="D157" s="180" t="s">
        <v>382</v>
      </c>
      <c r="E157" s="181" t="s">
        <v>2297</v>
      </c>
      <c r="F157" s="182" t="s">
        <v>2924</v>
      </c>
      <c r="G157" s="183" t="s">
        <v>794</v>
      </c>
      <c r="H157" s="216"/>
      <c r="I157" s="185"/>
      <c r="J157" s="186">
        <f>ROUND(I157*H157,2)</f>
        <v>0</v>
      </c>
      <c r="K157" s="182" t="s">
        <v>386</v>
      </c>
      <c r="L157" s="39"/>
      <c r="M157" s="187" t="s">
        <v>5</v>
      </c>
      <c r="N157" s="188" t="s">
        <v>51</v>
      </c>
      <c r="O157" s="40"/>
      <c r="P157" s="189">
        <f>O157*H157</f>
        <v>0</v>
      </c>
      <c r="Q157" s="189">
        <v>0</v>
      </c>
      <c r="R157" s="189">
        <f>Q157*H157</f>
        <v>0</v>
      </c>
      <c r="S157" s="189">
        <v>0</v>
      </c>
      <c r="T157" s="190">
        <f>S157*H157</f>
        <v>0</v>
      </c>
      <c r="AR157" s="22" t="s">
        <v>462</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462</v>
      </c>
      <c r="BM157" s="22" t="s">
        <v>3026</v>
      </c>
    </row>
    <row r="158" spans="2:65" s="1" customFormat="1" ht="121.5">
      <c r="B158" s="39"/>
      <c r="D158" s="196" t="s">
        <v>389</v>
      </c>
      <c r="F158" s="197" t="s">
        <v>1273</v>
      </c>
      <c r="I158" s="194"/>
      <c r="L158" s="39"/>
      <c r="M158" s="221"/>
      <c r="N158" s="218"/>
      <c r="O158" s="218"/>
      <c r="P158" s="218"/>
      <c r="Q158" s="218"/>
      <c r="R158" s="218"/>
      <c r="S158" s="218"/>
      <c r="T158" s="222"/>
      <c r="AT158" s="22" t="s">
        <v>389</v>
      </c>
      <c r="AU158" s="22" t="s">
        <v>89</v>
      </c>
    </row>
    <row r="159" spans="2:65" s="1" customFormat="1" ht="6.95" customHeight="1">
      <c r="B159" s="54"/>
      <c r="C159" s="55"/>
      <c r="D159" s="55"/>
      <c r="E159" s="55"/>
      <c r="F159" s="55"/>
      <c r="G159" s="55"/>
      <c r="H159" s="55"/>
      <c r="I159" s="132"/>
      <c r="J159" s="55"/>
      <c r="K159" s="55"/>
      <c r="L159" s="39"/>
    </row>
  </sheetData>
  <autoFilter ref="C91:K158"/>
  <mergeCells count="12">
    <mergeCell ref="E82:H82"/>
    <mergeCell ref="E84:H84"/>
    <mergeCell ref="E7:H7"/>
    <mergeCell ref="E9:H9"/>
    <mergeCell ref="E11:H11"/>
    <mergeCell ref="E26:H26"/>
    <mergeCell ref="E47:H47"/>
    <mergeCell ref="G1:H1"/>
    <mergeCell ref="L2:V2"/>
    <mergeCell ref="E49:H49"/>
    <mergeCell ref="E51:H51"/>
    <mergeCell ref="E80:H80"/>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143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3027</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ROUND(SUM(BE84:BE90), 2)</f>
        <v>0</v>
      </c>
      <c r="G32" s="40"/>
      <c r="H32" s="40"/>
      <c r="I32" s="124">
        <v>0.21</v>
      </c>
      <c r="J32" s="123">
        <f>ROUND(ROUND((SUM(BE84:BE90)), 2)*I32, 2)</f>
        <v>0</v>
      </c>
      <c r="K32" s="43"/>
    </row>
    <row r="33" spans="2:11" s="1" customFormat="1" ht="14.45" customHeight="1">
      <c r="B33" s="39"/>
      <c r="C33" s="40"/>
      <c r="D33" s="40"/>
      <c r="E33" s="47" t="s">
        <v>52</v>
      </c>
      <c r="F33" s="123">
        <f>ROUND(SUM(BF84:BF90), 2)</f>
        <v>0</v>
      </c>
      <c r="G33" s="40"/>
      <c r="H33" s="40"/>
      <c r="I33" s="124">
        <v>0.15</v>
      </c>
      <c r="J33" s="123">
        <f>ROUND(ROUND((SUM(BF84:BF90)), 2)*I33, 2)</f>
        <v>0</v>
      </c>
      <c r="K33" s="43"/>
    </row>
    <row r="34" spans="2:11" s="1" customFormat="1" ht="14.45" hidden="1" customHeight="1">
      <c r="B34" s="39"/>
      <c r="C34" s="40"/>
      <c r="D34" s="40"/>
      <c r="E34" s="47" t="s">
        <v>53</v>
      </c>
      <c r="F34" s="123">
        <f>ROUND(SUM(BG84:BG90), 2)</f>
        <v>0</v>
      </c>
      <c r="G34" s="40"/>
      <c r="H34" s="40"/>
      <c r="I34" s="124">
        <v>0.21</v>
      </c>
      <c r="J34" s="123">
        <v>0</v>
      </c>
      <c r="K34" s="43"/>
    </row>
    <row r="35" spans="2:11" s="1" customFormat="1" ht="14.45" hidden="1" customHeight="1">
      <c r="B35" s="39"/>
      <c r="C35" s="40"/>
      <c r="D35" s="40"/>
      <c r="E35" s="47" t="s">
        <v>54</v>
      </c>
      <c r="F35" s="123">
        <f>ROUND(SUM(BH84:BH90), 2)</f>
        <v>0</v>
      </c>
      <c r="G35" s="40"/>
      <c r="H35" s="40"/>
      <c r="I35" s="124">
        <v>0.15</v>
      </c>
      <c r="J35" s="123">
        <v>0</v>
      </c>
      <c r="K35" s="43"/>
    </row>
    <row r="36" spans="2:11" s="1" customFormat="1" ht="14.45" hidden="1" customHeight="1">
      <c r="B36" s="39"/>
      <c r="C36" s="40"/>
      <c r="D36" s="40"/>
      <c r="E36" s="47" t="s">
        <v>55</v>
      </c>
      <c r="F36" s="123">
        <f>ROUND(SUM(BI84:BI90),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SO.03-3 - Požárně bezpečnostní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2618</v>
      </c>
      <c r="F74" s="360"/>
      <c r="G74" s="360"/>
      <c r="H74" s="360"/>
      <c r="L74" s="39"/>
    </row>
    <row r="75" spans="2:12" s="1" customFormat="1" ht="14.45" customHeight="1">
      <c r="B75" s="39"/>
      <c r="C75" s="61" t="s">
        <v>333</v>
      </c>
      <c r="L75" s="39"/>
    </row>
    <row r="76" spans="2:12" s="1" customFormat="1" ht="23.25" customHeight="1">
      <c r="B76" s="39"/>
      <c r="E76" s="328" t="str">
        <f>E11</f>
        <v>SO.03-3 - Požárně bezpečnostní řešení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SUM(P87:P90)</f>
        <v>0</v>
      </c>
      <c r="Q86" s="171"/>
      <c r="R86" s="172">
        <f>SUM(R87:R90)</f>
        <v>0</v>
      </c>
      <c r="S86" s="171"/>
      <c r="T86" s="173">
        <f>SUM(T87:T90)</f>
        <v>0</v>
      </c>
      <c r="AR86" s="166" t="s">
        <v>24</v>
      </c>
      <c r="AT86" s="174" t="s">
        <v>79</v>
      </c>
      <c r="AU86" s="174" t="s">
        <v>24</v>
      </c>
      <c r="AY86" s="166" t="s">
        <v>380</v>
      </c>
      <c r="BK86" s="175">
        <f>SUM(BK87:BK90)</f>
        <v>0</v>
      </c>
    </row>
    <row r="87" spans="2:65" s="1" customFormat="1" ht="22.5" customHeight="1">
      <c r="B87" s="179"/>
      <c r="C87" s="180" t="s">
        <v>24</v>
      </c>
      <c r="D87" s="180" t="s">
        <v>382</v>
      </c>
      <c r="E87" s="181" t="s">
        <v>3028</v>
      </c>
      <c r="F87" s="182" t="s">
        <v>1896</v>
      </c>
      <c r="G87" s="183" t="s">
        <v>714</v>
      </c>
      <c r="H87" s="184">
        <v>5</v>
      </c>
      <c r="I87" s="185"/>
      <c r="J87" s="186">
        <f>ROUND(I87*H87,2)</f>
        <v>0</v>
      </c>
      <c r="K87" s="182" t="s">
        <v>459</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3029</v>
      </c>
    </row>
    <row r="88" spans="2:65" s="1" customFormat="1" ht="22.5" customHeight="1">
      <c r="B88" s="179"/>
      <c r="C88" s="180" t="s">
        <v>89</v>
      </c>
      <c r="D88" s="180" t="s">
        <v>382</v>
      </c>
      <c r="E88" s="181" t="s">
        <v>3030</v>
      </c>
      <c r="F88" s="182" t="s">
        <v>3031</v>
      </c>
      <c r="G88" s="183" t="s">
        <v>714</v>
      </c>
      <c r="H88" s="184">
        <v>1</v>
      </c>
      <c r="I88" s="185"/>
      <c r="J88" s="186">
        <f>ROUND(I88*H88,2)</f>
        <v>0</v>
      </c>
      <c r="K88" s="182" t="s">
        <v>459</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3032</v>
      </c>
    </row>
    <row r="89" spans="2:65" s="1" customFormat="1" ht="22.5" customHeight="1">
      <c r="B89" s="179"/>
      <c r="C89" s="180" t="s">
        <v>395</v>
      </c>
      <c r="D89" s="180" t="s">
        <v>382</v>
      </c>
      <c r="E89" s="181" t="s">
        <v>3033</v>
      </c>
      <c r="F89" s="182" t="s">
        <v>3034</v>
      </c>
      <c r="G89" s="183" t="s">
        <v>714</v>
      </c>
      <c r="H89" s="184">
        <v>1</v>
      </c>
      <c r="I89" s="185"/>
      <c r="J89" s="186">
        <f>ROUND(I89*H89,2)</f>
        <v>0</v>
      </c>
      <c r="K89" s="182" t="s">
        <v>459</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3035</v>
      </c>
    </row>
    <row r="90" spans="2:65" s="1" customFormat="1" ht="22.5" customHeight="1">
      <c r="B90" s="179"/>
      <c r="C90" s="180" t="s">
        <v>387</v>
      </c>
      <c r="D90" s="180" t="s">
        <v>382</v>
      </c>
      <c r="E90" s="181" t="s">
        <v>3036</v>
      </c>
      <c r="F90" s="182" t="s">
        <v>3037</v>
      </c>
      <c r="G90" s="183" t="s">
        <v>714</v>
      </c>
      <c r="H90" s="184">
        <v>0</v>
      </c>
      <c r="I90" s="185"/>
      <c r="J90" s="186">
        <f>ROUND(I90*H90,2)</f>
        <v>0</v>
      </c>
      <c r="K90" s="182" t="s">
        <v>459</v>
      </c>
      <c r="L90" s="39"/>
      <c r="M90" s="187" t="s">
        <v>5</v>
      </c>
      <c r="N90" s="217" t="s">
        <v>51</v>
      </c>
      <c r="O90" s="218"/>
      <c r="P90" s="219">
        <f>O90*H90</f>
        <v>0</v>
      </c>
      <c r="Q90" s="219">
        <v>0</v>
      </c>
      <c r="R90" s="219">
        <f>Q90*H90</f>
        <v>0</v>
      </c>
      <c r="S90" s="219">
        <v>0</v>
      </c>
      <c r="T90" s="22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3038</v>
      </c>
    </row>
    <row r="91" spans="2:65" s="1" customFormat="1" ht="6.95" customHeight="1">
      <c r="B91" s="54"/>
      <c r="C91" s="55"/>
      <c r="D91" s="55"/>
      <c r="E91" s="55"/>
      <c r="F91" s="55"/>
      <c r="G91" s="55"/>
      <c r="H91" s="55"/>
      <c r="I91" s="132"/>
      <c r="J91" s="55"/>
      <c r="K91" s="55"/>
      <c r="L91" s="39"/>
    </row>
  </sheetData>
  <autoFilter ref="C83:K90"/>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145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3039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SO.03-4 - Zdravotně technické instalace - kanalizace</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1908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2618</v>
      </c>
      <c r="F74" s="360"/>
      <c r="G74" s="360"/>
      <c r="H74" s="360"/>
      <c r="L74" s="39"/>
    </row>
    <row r="75" spans="2:12" s="1" customFormat="1" ht="14.45" customHeight="1">
      <c r="B75" s="39"/>
      <c r="C75" s="61" t="s">
        <v>333</v>
      </c>
      <c r="L75" s="39"/>
    </row>
    <row r="76" spans="2:12" s="1" customFormat="1" ht="23.25" customHeight="1">
      <c r="B76" s="39"/>
      <c r="E76" s="328" t="str">
        <f>E11</f>
        <v>SO.03-4 - Zdravotně technické instalace - kanalizace</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1909</v>
      </c>
      <c r="F86" s="177" t="s">
        <v>1910</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1909</v>
      </c>
      <c r="F87" s="182" t="s">
        <v>3040</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3041</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147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3042</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SO.03-5 - Zdravotně technické instalace - vodovod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1914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2618</v>
      </c>
      <c r="F74" s="360"/>
      <c r="G74" s="360"/>
      <c r="H74" s="360"/>
      <c r="L74" s="39"/>
    </row>
    <row r="75" spans="2:12" s="1" customFormat="1" ht="14.45" customHeight="1">
      <c r="B75" s="39"/>
      <c r="C75" s="61" t="s">
        <v>333</v>
      </c>
      <c r="L75" s="39"/>
    </row>
    <row r="76" spans="2:12" s="1" customFormat="1" ht="23.25" customHeight="1">
      <c r="B76" s="39"/>
      <c r="E76" s="328" t="str">
        <f>E11</f>
        <v>SO.03-5 - Zdravotně technické instalace - vodovod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1915</v>
      </c>
      <c r="F86" s="177" t="s">
        <v>1916</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1915</v>
      </c>
      <c r="F87" s="182" t="s">
        <v>3043</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3044</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150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3045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SO.03-6 - Zdravotně technické instalace - plynovod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1920</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2618</v>
      </c>
      <c r="F74" s="360"/>
      <c r="G74" s="360"/>
      <c r="H74" s="360"/>
      <c r="L74" s="39"/>
    </row>
    <row r="75" spans="2:12" s="1" customFormat="1" ht="14.45" customHeight="1">
      <c r="B75" s="39"/>
      <c r="C75" s="61" t="s">
        <v>333</v>
      </c>
      <c r="L75" s="39"/>
    </row>
    <row r="76" spans="2:12" s="1" customFormat="1" ht="23.25" customHeight="1">
      <c r="B76" s="39"/>
      <c r="E76" s="328" t="str">
        <f>E11</f>
        <v>SO.03-6 - Zdravotně technické instalace - plynovod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1921</v>
      </c>
      <c r="F86" s="177" t="s">
        <v>1922</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1921</v>
      </c>
      <c r="F87" s="182" t="s">
        <v>3046</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3047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152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3048</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ROUND(SUM(BE85:BE89), 2)</f>
        <v>0</v>
      </c>
      <c r="G32" s="40"/>
      <c r="H32" s="40"/>
      <c r="I32" s="124">
        <v>0.21</v>
      </c>
      <c r="J32" s="123">
        <f>ROUND(ROUND((SUM(BE85:BE89)), 2)*I32, 2)</f>
        <v>0</v>
      </c>
      <c r="K32" s="43"/>
    </row>
    <row r="33" spans="2:11" s="1" customFormat="1" ht="14.45" customHeight="1">
      <c r="B33" s="39"/>
      <c r="C33" s="40"/>
      <c r="D33" s="40"/>
      <c r="E33" s="47" t="s">
        <v>52</v>
      </c>
      <c r="F33" s="123">
        <f>ROUND(SUM(BF85:BF89), 2)</f>
        <v>0</v>
      </c>
      <c r="G33" s="40"/>
      <c r="H33" s="40"/>
      <c r="I33" s="124">
        <v>0.15</v>
      </c>
      <c r="J33" s="123">
        <f>ROUND(ROUND((SUM(BF85:BF89)), 2)*I33, 2)</f>
        <v>0</v>
      </c>
      <c r="K33" s="43"/>
    </row>
    <row r="34" spans="2:11" s="1" customFormat="1" ht="14.45" hidden="1" customHeight="1">
      <c r="B34" s="39"/>
      <c r="C34" s="40"/>
      <c r="D34" s="40"/>
      <c r="E34" s="47" t="s">
        <v>53</v>
      </c>
      <c r="F34" s="123">
        <f>ROUND(SUM(BG85:BG89), 2)</f>
        <v>0</v>
      </c>
      <c r="G34" s="40"/>
      <c r="H34" s="40"/>
      <c r="I34" s="124">
        <v>0.21</v>
      </c>
      <c r="J34" s="123">
        <v>0</v>
      </c>
      <c r="K34" s="43"/>
    </row>
    <row r="35" spans="2:11" s="1" customFormat="1" ht="14.45" hidden="1" customHeight="1">
      <c r="B35" s="39"/>
      <c r="C35" s="40"/>
      <c r="D35" s="40"/>
      <c r="E35" s="47" t="s">
        <v>54</v>
      </c>
      <c r="F35" s="123">
        <f>ROUND(SUM(BH85:BH89), 2)</f>
        <v>0</v>
      </c>
      <c r="G35" s="40"/>
      <c r="H35" s="40"/>
      <c r="I35" s="124">
        <v>0.15</v>
      </c>
      <c r="J35" s="123">
        <v>0</v>
      </c>
      <c r="K35" s="43"/>
    </row>
    <row r="36" spans="2:11" s="1" customFormat="1" ht="14.45" hidden="1" customHeight="1">
      <c r="B36" s="39"/>
      <c r="C36" s="40"/>
      <c r="D36" s="40"/>
      <c r="E36" s="47" t="s">
        <v>55</v>
      </c>
      <c r="F36" s="123">
        <f>ROUND(SUM(BI85:BI89),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SO.03-7 - Vytápění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J85</f>
        <v>0</v>
      </c>
      <c r="K60" s="43"/>
      <c r="AU60" s="22" t="s">
        <v>340</v>
      </c>
    </row>
    <row r="61" spans="2:47" s="8" customFormat="1" ht="24.95" customHeight="1">
      <c r="B61" s="140"/>
      <c r="C61" s="141"/>
      <c r="D61" s="142" t="s">
        <v>348</v>
      </c>
      <c r="E61" s="143"/>
      <c r="F61" s="143"/>
      <c r="G61" s="143"/>
      <c r="H61" s="143"/>
      <c r="I61" s="144"/>
      <c r="J61" s="145">
        <f>J86</f>
        <v>0</v>
      </c>
      <c r="K61" s="146"/>
    </row>
    <row r="62" spans="2:47" s="9" customFormat="1" ht="19.899999999999999" customHeight="1">
      <c r="B62" s="147"/>
      <c r="C62" s="148"/>
      <c r="D62" s="149" t="s">
        <v>1926</v>
      </c>
      <c r="E62" s="150"/>
      <c r="F62" s="150"/>
      <c r="G62" s="150"/>
      <c r="H62" s="150"/>
      <c r="I62" s="151"/>
      <c r="J62" s="152">
        <f>J87</f>
        <v>0</v>
      </c>
      <c r="K62" s="153"/>
    </row>
    <row r="63" spans="2:47" s="9" customFormat="1" ht="19.899999999999999" customHeight="1">
      <c r="B63" s="147"/>
      <c r="C63" s="148"/>
      <c r="D63" s="149" t="s">
        <v>3049</v>
      </c>
      <c r="E63" s="150"/>
      <c r="F63" s="150"/>
      <c r="G63" s="150"/>
      <c r="H63" s="150"/>
      <c r="I63" s="151"/>
      <c r="J63" s="152">
        <f>J89</f>
        <v>0</v>
      </c>
      <c r="K63" s="153"/>
    </row>
    <row r="64" spans="2:47" s="1" customFormat="1" ht="21.75" customHeight="1">
      <c r="B64" s="39"/>
      <c r="C64" s="40"/>
      <c r="D64" s="40"/>
      <c r="E64" s="40"/>
      <c r="F64" s="40"/>
      <c r="G64" s="40"/>
      <c r="H64" s="40"/>
      <c r="I64" s="111"/>
      <c r="J64" s="40"/>
      <c r="K64" s="43"/>
    </row>
    <row r="65" spans="2:12" s="1" customFormat="1" ht="6.95" customHeight="1">
      <c r="B65" s="54"/>
      <c r="C65" s="55"/>
      <c r="D65" s="55"/>
      <c r="E65" s="55"/>
      <c r="F65" s="55"/>
      <c r="G65" s="55"/>
      <c r="H65" s="55"/>
      <c r="I65" s="132"/>
      <c r="J65" s="55"/>
      <c r="K65" s="56"/>
    </row>
    <row r="69" spans="2:12" s="1" customFormat="1" ht="6.95" customHeight="1">
      <c r="B69" s="57"/>
      <c r="C69" s="58"/>
      <c r="D69" s="58"/>
      <c r="E69" s="58"/>
      <c r="F69" s="58"/>
      <c r="G69" s="58"/>
      <c r="H69" s="58"/>
      <c r="I69" s="133"/>
      <c r="J69" s="58"/>
      <c r="K69" s="58"/>
      <c r="L69" s="39"/>
    </row>
    <row r="70" spans="2:12" s="1" customFormat="1" ht="36.950000000000003" customHeight="1">
      <c r="B70" s="39"/>
      <c r="C70" s="59" t="s">
        <v>364</v>
      </c>
      <c r="L70" s="39"/>
    </row>
    <row r="71" spans="2:12" s="1" customFormat="1" ht="6.95" customHeight="1">
      <c r="B71" s="39"/>
      <c r="L71" s="39"/>
    </row>
    <row r="72" spans="2:12" s="1" customFormat="1" ht="14.45" customHeight="1">
      <c r="B72" s="39"/>
      <c r="C72" s="61" t="s">
        <v>19</v>
      </c>
      <c r="L72" s="39"/>
    </row>
    <row r="73" spans="2:12" s="1" customFormat="1" ht="22.5" customHeight="1">
      <c r="B73" s="39"/>
      <c r="E73" s="358" t="str">
        <f>E7</f>
        <v>DATOVÉ CENTRUM - ZELENEČ</v>
      </c>
      <c r="F73" s="359"/>
      <c r="G73" s="359"/>
      <c r="H73" s="359"/>
      <c r="L73" s="39"/>
    </row>
    <row r="74" spans="2:12" ht="15">
      <c r="B74" s="26"/>
      <c r="C74" s="61" t="s">
        <v>331</v>
      </c>
      <c r="L74" s="26"/>
    </row>
    <row r="75" spans="2:12" s="1" customFormat="1" ht="22.5" customHeight="1">
      <c r="B75" s="39"/>
      <c r="E75" s="358" t="s">
        <v>2618</v>
      </c>
      <c r="F75" s="360"/>
      <c r="G75" s="360"/>
      <c r="H75" s="360"/>
      <c r="L75" s="39"/>
    </row>
    <row r="76" spans="2:12" s="1" customFormat="1" ht="14.45" customHeight="1">
      <c r="B76" s="39"/>
      <c r="C76" s="61" t="s">
        <v>333</v>
      </c>
      <c r="L76" s="39"/>
    </row>
    <row r="77" spans="2:12" s="1" customFormat="1" ht="23.25" customHeight="1">
      <c r="B77" s="39"/>
      <c r="E77" s="328" t="str">
        <f>E11</f>
        <v>SO.03-7 - Vytápění</v>
      </c>
      <c r="F77" s="360"/>
      <c r="G77" s="360"/>
      <c r="H77" s="360"/>
      <c r="L77" s="39"/>
    </row>
    <row r="78" spans="2:12" s="1" customFormat="1" ht="6.95" customHeight="1">
      <c r="B78" s="39"/>
      <c r="L78" s="39"/>
    </row>
    <row r="79" spans="2:12" s="1" customFormat="1" ht="18" customHeight="1">
      <c r="B79" s="39"/>
      <c r="C79" s="61" t="s">
        <v>25</v>
      </c>
      <c r="F79" s="154" t="str">
        <f>F14</f>
        <v>obec ZELENEČ, Čsl. Armády čp. 435</v>
      </c>
      <c r="I79" s="155" t="s">
        <v>27</v>
      </c>
      <c r="J79" s="65" t="str">
        <f>IF(J14="","",J14)</f>
        <v>3.11.2016</v>
      </c>
      <c r="L79" s="39"/>
    </row>
    <row r="80" spans="2:12" s="1" customFormat="1" ht="6.95" customHeight="1">
      <c r="B80" s="39"/>
      <c r="L80" s="39"/>
    </row>
    <row r="81" spans="2:65" s="1" customFormat="1" ht="15">
      <c r="B81" s="39"/>
      <c r="C81" s="61" t="s">
        <v>31</v>
      </c>
      <c r="F81" s="154" t="str">
        <f>E17</f>
        <v>Státní pokladna Centrum sdílených služeb, s.p.</v>
      </c>
      <c r="I81" s="155" t="s">
        <v>39</v>
      </c>
      <c r="J81" s="154" t="str">
        <f>E23</f>
        <v>Atelier A4 s.r.o.</v>
      </c>
      <c r="L81" s="39"/>
    </row>
    <row r="82" spans="2:65" s="1" customFormat="1" ht="14.45" customHeight="1">
      <c r="B82" s="39"/>
      <c r="C82" s="61" t="s">
        <v>37</v>
      </c>
      <c r="F82" s="154" t="str">
        <f>IF(E20="","",E20)</f>
        <v/>
      </c>
      <c r="L82" s="39"/>
    </row>
    <row r="83" spans="2:65" s="1" customFormat="1" ht="10.35" customHeight="1">
      <c r="B83" s="39"/>
      <c r="L83" s="39"/>
    </row>
    <row r="84" spans="2:65" s="10" customFormat="1" ht="29.25" customHeight="1">
      <c r="B84" s="156"/>
      <c r="C84" s="157" t="s">
        <v>365</v>
      </c>
      <c r="D84" s="158" t="s">
        <v>65</v>
      </c>
      <c r="E84" s="158" t="s">
        <v>61</v>
      </c>
      <c r="F84" s="158" t="s">
        <v>366</v>
      </c>
      <c r="G84" s="158" t="s">
        <v>367</v>
      </c>
      <c r="H84" s="158" t="s">
        <v>368</v>
      </c>
      <c r="I84" s="159" t="s">
        <v>369</v>
      </c>
      <c r="J84" s="158" t="s">
        <v>338</v>
      </c>
      <c r="K84" s="160" t="s">
        <v>370</v>
      </c>
      <c r="L84" s="156"/>
      <c r="M84" s="71" t="s">
        <v>371</v>
      </c>
      <c r="N84" s="72" t="s">
        <v>50</v>
      </c>
      <c r="O84" s="72" t="s">
        <v>372</v>
      </c>
      <c r="P84" s="72" t="s">
        <v>373</v>
      </c>
      <c r="Q84" s="72" t="s">
        <v>374</v>
      </c>
      <c r="R84" s="72" t="s">
        <v>375</v>
      </c>
      <c r="S84" s="72" t="s">
        <v>376</v>
      </c>
      <c r="T84" s="73" t="s">
        <v>377</v>
      </c>
    </row>
    <row r="85" spans="2:65" s="1" customFormat="1" ht="29.25" customHeight="1">
      <c r="B85" s="39"/>
      <c r="C85" s="75" t="s">
        <v>339</v>
      </c>
      <c r="J85" s="161">
        <f>BK85</f>
        <v>0</v>
      </c>
      <c r="L85" s="39"/>
      <c r="M85" s="74"/>
      <c r="N85" s="66"/>
      <c r="O85" s="66"/>
      <c r="P85" s="162">
        <f>P86</f>
        <v>0</v>
      </c>
      <c r="Q85" s="66"/>
      <c r="R85" s="162">
        <f>R86</f>
        <v>0</v>
      </c>
      <c r="S85" s="66"/>
      <c r="T85" s="163">
        <f>T86</f>
        <v>0</v>
      </c>
      <c r="AT85" s="22" t="s">
        <v>79</v>
      </c>
      <c r="AU85" s="22" t="s">
        <v>340</v>
      </c>
      <c r="BK85" s="164">
        <f>BK86</f>
        <v>0</v>
      </c>
    </row>
    <row r="86" spans="2:65" s="11" customFormat="1" ht="37.35" customHeight="1">
      <c r="B86" s="165"/>
      <c r="D86" s="166" t="s">
        <v>79</v>
      </c>
      <c r="E86" s="167" t="s">
        <v>723</v>
      </c>
      <c r="F86" s="167" t="s">
        <v>724</v>
      </c>
      <c r="I86" s="168"/>
      <c r="J86" s="169">
        <f>BK86</f>
        <v>0</v>
      </c>
      <c r="L86" s="165"/>
      <c r="M86" s="170"/>
      <c r="N86" s="171"/>
      <c r="O86" s="171"/>
      <c r="P86" s="172">
        <f>P87+P89</f>
        <v>0</v>
      </c>
      <c r="Q86" s="171"/>
      <c r="R86" s="172">
        <f>R87+R89</f>
        <v>0</v>
      </c>
      <c r="S86" s="171"/>
      <c r="T86" s="173">
        <f>T87+T89</f>
        <v>0</v>
      </c>
      <c r="AR86" s="166" t="s">
        <v>89</v>
      </c>
      <c r="AT86" s="174" t="s">
        <v>79</v>
      </c>
      <c r="AU86" s="174" t="s">
        <v>80</v>
      </c>
      <c r="AY86" s="166" t="s">
        <v>380</v>
      </c>
      <c r="BK86" s="175">
        <f>BK87+BK89</f>
        <v>0</v>
      </c>
    </row>
    <row r="87" spans="2:65" s="11" customFormat="1" ht="19.899999999999999" customHeight="1">
      <c r="B87" s="165"/>
      <c r="D87" s="176" t="s">
        <v>79</v>
      </c>
      <c r="E87" s="177" t="s">
        <v>1927</v>
      </c>
      <c r="F87" s="177" t="s">
        <v>1928</v>
      </c>
      <c r="I87" s="168"/>
      <c r="J87" s="178">
        <f>BK87</f>
        <v>0</v>
      </c>
      <c r="L87" s="165"/>
      <c r="M87" s="170"/>
      <c r="N87" s="171"/>
      <c r="O87" s="171"/>
      <c r="P87" s="172">
        <f>P88</f>
        <v>0</v>
      </c>
      <c r="Q87" s="171"/>
      <c r="R87" s="172">
        <f>R88</f>
        <v>0</v>
      </c>
      <c r="S87" s="171"/>
      <c r="T87" s="173">
        <f>T88</f>
        <v>0</v>
      </c>
      <c r="AR87" s="166" t="s">
        <v>89</v>
      </c>
      <c r="AT87" s="174" t="s">
        <v>79</v>
      </c>
      <c r="AU87" s="174" t="s">
        <v>24</v>
      </c>
      <c r="AY87" s="166" t="s">
        <v>380</v>
      </c>
      <c r="BK87" s="175">
        <f>BK88</f>
        <v>0</v>
      </c>
    </row>
    <row r="88" spans="2:65" s="1" customFormat="1" ht="22.5" customHeight="1">
      <c r="B88" s="179"/>
      <c r="C88" s="180" t="s">
        <v>24</v>
      </c>
      <c r="D88" s="180" t="s">
        <v>382</v>
      </c>
      <c r="E88" s="181" t="s">
        <v>1927</v>
      </c>
      <c r="F88" s="182" t="s">
        <v>3050</v>
      </c>
      <c r="G88" s="183" t="s">
        <v>709</v>
      </c>
      <c r="H88" s="184">
        <v>1</v>
      </c>
      <c r="I88" s="185"/>
      <c r="J88" s="186">
        <f>ROUND(I88*H88,2)</f>
        <v>0</v>
      </c>
      <c r="K88" s="182" t="s">
        <v>5</v>
      </c>
      <c r="L88" s="39"/>
      <c r="M88" s="187" t="s">
        <v>5</v>
      </c>
      <c r="N88" s="188" t="s">
        <v>51</v>
      </c>
      <c r="O88" s="40"/>
      <c r="P88" s="189">
        <f>O88*H88</f>
        <v>0</v>
      </c>
      <c r="Q88" s="189">
        <v>0</v>
      </c>
      <c r="R88" s="189">
        <f>Q88*H88</f>
        <v>0</v>
      </c>
      <c r="S88" s="189">
        <v>0</v>
      </c>
      <c r="T88" s="190">
        <f>S88*H88</f>
        <v>0</v>
      </c>
      <c r="AR88" s="22" t="s">
        <v>462</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462</v>
      </c>
      <c r="BM88" s="22" t="s">
        <v>3051</v>
      </c>
    </row>
    <row r="89" spans="2:65" s="11" customFormat="1" ht="29.85" customHeight="1">
      <c r="B89" s="165"/>
      <c r="D89" s="166" t="s">
        <v>79</v>
      </c>
      <c r="E89" s="223" t="s">
        <v>3052</v>
      </c>
      <c r="F89" s="223" t="s">
        <v>3053</v>
      </c>
      <c r="I89" s="168"/>
      <c r="J89" s="224">
        <f>BK89</f>
        <v>0</v>
      </c>
      <c r="L89" s="165"/>
      <c r="M89" s="225"/>
      <c r="N89" s="226"/>
      <c r="O89" s="226"/>
      <c r="P89" s="227">
        <v>0</v>
      </c>
      <c r="Q89" s="226"/>
      <c r="R89" s="227">
        <v>0</v>
      </c>
      <c r="S89" s="226"/>
      <c r="T89" s="228">
        <v>0</v>
      </c>
      <c r="AR89" s="166" t="s">
        <v>89</v>
      </c>
      <c r="AT89" s="174" t="s">
        <v>79</v>
      </c>
      <c r="AU89" s="174" t="s">
        <v>24</v>
      </c>
      <c r="AY89" s="166" t="s">
        <v>380</v>
      </c>
      <c r="BK89" s="175">
        <v>0</v>
      </c>
    </row>
    <row r="90" spans="2:65" s="1" customFormat="1" ht="6.95" customHeight="1">
      <c r="B90" s="54"/>
      <c r="C90" s="55"/>
      <c r="D90" s="55"/>
      <c r="E90" s="55"/>
      <c r="F90" s="55"/>
      <c r="G90" s="55"/>
      <c r="H90" s="55"/>
      <c r="I90" s="132"/>
      <c r="J90" s="55"/>
      <c r="K90" s="55"/>
      <c r="L90" s="39"/>
    </row>
  </sheetData>
  <autoFilter ref="C84:K89"/>
  <mergeCells count="12">
    <mergeCell ref="E75:H75"/>
    <mergeCell ref="E77:H77"/>
    <mergeCell ref="E7:H7"/>
    <mergeCell ref="E9:H9"/>
    <mergeCell ref="E11:H11"/>
    <mergeCell ref="E26:H26"/>
    <mergeCell ref="E47:H47"/>
    <mergeCell ref="G1:H1"/>
    <mergeCell ref="L2:V2"/>
    <mergeCell ref="E49:H49"/>
    <mergeCell ref="E51:H51"/>
    <mergeCell ref="E73:H73"/>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154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2618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3054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136</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2618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SO.03-8 - Silnoproudá elektrotechnika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2618</v>
      </c>
      <c r="F74" s="360"/>
      <c r="G74" s="360"/>
      <c r="H74" s="360"/>
      <c r="L74" s="39"/>
    </row>
    <row r="75" spans="2:12" s="1" customFormat="1" ht="14.45" customHeight="1">
      <c r="B75" s="39"/>
      <c r="C75" s="61" t="s">
        <v>333</v>
      </c>
      <c r="L75" s="39"/>
    </row>
    <row r="76" spans="2:12" s="1" customFormat="1" ht="23.25" customHeight="1">
      <c r="B76" s="39"/>
      <c r="E76" s="328" t="str">
        <f>E11</f>
        <v>SO.03-8 - Silnoproudá elektrotechnika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1933</v>
      </c>
      <c r="F87" s="182" t="s">
        <v>3055</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3056</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157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3057</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158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ROUND(J84,2)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ROUND(SUM(BE84:BE223), 2)</f>
        <v>0</v>
      </c>
      <c r="G30" s="40"/>
      <c r="H30" s="40"/>
      <c r="I30" s="124">
        <v>0.21</v>
      </c>
      <c r="J30" s="123">
        <f>ROUND(ROUND((SUM(BE84:BE223)), 2)*I30, 2)</f>
        <v>0</v>
      </c>
      <c r="K30" s="43"/>
    </row>
    <row r="31" spans="2:11" s="1" customFormat="1" ht="14.45" customHeight="1">
      <c r="B31" s="39"/>
      <c r="C31" s="40"/>
      <c r="D31" s="40"/>
      <c r="E31" s="47" t="s">
        <v>52</v>
      </c>
      <c r="F31" s="123">
        <f>ROUND(SUM(BF84:BF223), 2)</f>
        <v>0</v>
      </c>
      <c r="G31" s="40"/>
      <c r="H31" s="40"/>
      <c r="I31" s="124">
        <v>0.15</v>
      </c>
      <c r="J31" s="123">
        <f>ROUND(ROUND((SUM(BF84:BF223)), 2)*I31, 2)</f>
        <v>0</v>
      </c>
      <c r="K31" s="43"/>
    </row>
    <row r="32" spans="2:11" s="1" customFormat="1" ht="14.45" hidden="1" customHeight="1">
      <c r="B32" s="39"/>
      <c r="C32" s="40"/>
      <c r="D32" s="40"/>
      <c r="E32" s="47" t="s">
        <v>53</v>
      </c>
      <c r="F32" s="123">
        <f>ROUND(SUM(BG84:BG223), 2)</f>
        <v>0</v>
      </c>
      <c r="G32" s="40"/>
      <c r="H32" s="40"/>
      <c r="I32" s="124">
        <v>0.21</v>
      </c>
      <c r="J32" s="123">
        <v>0</v>
      </c>
      <c r="K32" s="43"/>
    </row>
    <row r="33" spans="2:11" s="1" customFormat="1" ht="14.45" hidden="1" customHeight="1">
      <c r="B33" s="39"/>
      <c r="C33" s="40"/>
      <c r="D33" s="40"/>
      <c r="E33" s="47" t="s">
        <v>54</v>
      </c>
      <c r="F33" s="123">
        <f>ROUND(SUM(BH84:BH223), 2)</f>
        <v>0</v>
      </c>
      <c r="G33" s="40"/>
      <c r="H33" s="40"/>
      <c r="I33" s="124">
        <v>0.15</v>
      </c>
      <c r="J33" s="123">
        <v>0</v>
      </c>
      <c r="K33" s="43"/>
    </row>
    <row r="34" spans="2:11" s="1" customFormat="1" ht="14.45" hidden="1" customHeight="1">
      <c r="B34" s="39"/>
      <c r="C34" s="40"/>
      <c r="D34" s="40"/>
      <c r="E34" s="47" t="s">
        <v>55</v>
      </c>
      <c r="F34" s="123">
        <f>ROUND(SUM(BI84:BI223),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 xml:space="preserve">SO 04 - Komunikace a zpevněné plochy_x000D_
</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J84</f>
        <v>0</v>
      </c>
      <c r="K56" s="43"/>
      <c r="AU56" s="22" t="s">
        <v>340</v>
      </c>
    </row>
    <row r="57" spans="2:47" s="8" customFormat="1" ht="24.95" customHeight="1">
      <c r="B57" s="140"/>
      <c r="C57" s="141"/>
      <c r="D57" s="142" t="s">
        <v>341</v>
      </c>
      <c r="E57" s="143"/>
      <c r="F57" s="143"/>
      <c r="G57" s="143"/>
      <c r="H57" s="143"/>
      <c r="I57" s="144"/>
      <c r="J57" s="145">
        <f>J85</f>
        <v>0</v>
      </c>
      <c r="K57" s="146"/>
    </row>
    <row r="58" spans="2:47" s="9" customFormat="1" ht="19.899999999999999" customHeight="1">
      <c r="B58" s="147"/>
      <c r="C58" s="148"/>
      <c r="D58" s="149" t="s">
        <v>342</v>
      </c>
      <c r="E58" s="150"/>
      <c r="F58" s="150"/>
      <c r="G58" s="150"/>
      <c r="H58" s="150"/>
      <c r="I58" s="151"/>
      <c r="J58" s="152">
        <f>J86</f>
        <v>0</v>
      </c>
      <c r="K58" s="153"/>
    </row>
    <row r="59" spans="2:47" s="9" customFormat="1" ht="19.899999999999999" customHeight="1">
      <c r="B59" s="147"/>
      <c r="C59" s="148"/>
      <c r="D59" s="149" t="s">
        <v>343</v>
      </c>
      <c r="E59" s="150"/>
      <c r="F59" s="150"/>
      <c r="G59" s="150"/>
      <c r="H59" s="150"/>
      <c r="I59" s="151"/>
      <c r="J59" s="152">
        <f>J111</f>
        <v>0</v>
      </c>
      <c r="K59" s="153"/>
    </row>
    <row r="60" spans="2:47" s="9" customFormat="1" ht="19.899999999999999" customHeight="1">
      <c r="B60" s="147"/>
      <c r="C60" s="148"/>
      <c r="D60" s="149" t="s">
        <v>344</v>
      </c>
      <c r="E60" s="150"/>
      <c r="F60" s="150"/>
      <c r="G60" s="150"/>
      <c r="H60" s="150"/>
      <c r="I60" s="151"/>
      <c r="J60" s="152">
        <f>J115</f>
        <v>0</v>
      </c>
      <c r="K60" s="153"/>
    </row>
    <row r="61" spans="2:47" s="9" customFormat="1" ht="19.899999999999999" customHeight="1">
      <c r="B61" s="147"/>
      <c r="C61" s="148"/>
      <c r="D61" s="149" t="s">
        <v>3058</v>
      </c>
      <c r="E61" s="150"/>
      <c r="F61" s="150"/>
      <c r="G61" s="150"/>
      <c r="H61" s="150"/>
      <c r="I61" s="151"/>
      <c r="J61" s="152">
        <f>J119</f>
        <v>0</v>
      </c>
      <c r="K61" s="153"/>
    </row>
    <row r="62" spans="2:47" s="9" customFormat="1" ht="19.899999999999999" customHeight="1">
      <c r="B62" s="147"/>
      <c r="C62" s="148"/>
      <c r="D62" s="149" t="s">
        <v>3059</v>
      </c>
      <c r="E62" s="150"/>
      <c r="F62" s="150"/>
      <c r="G62" s="150"/>
      <c r="H62" s="150"/>
      <c r="I62" s="151"/>
      <c r="J62" s="152">
        <f>J161</f>
        <v>0</v>
      </c>
      <c r="K62" s="153"/>
    </row>
    <row r="63" spans="2:47" s="9" customFormat="1" ht="19.899999999999999" customHeight="1">
      <c r="B63" s="147"/>
      <c r="C63" s="148"/>
      <c r="D63" s="149" t="s">
        <v>346</v>
      </c>
      <c r="E63" s="150"/>
      <c r="F63" s="150"/>
      <c r="G63" s="150"/>
      <c r="H63" s="150"/>
      <c r="I63" s="151"/>
      <c r="J63" s="152">
        <f>J177</f>
        <v>0</v>
      </c>
      <c r="K63" s="153"/>
    </row>
    <row r="64" spans="2:47" s="9" customFormat="1" ht="19.899999999999999" customHeight="1">
      <c r="B64" s="147"/>
      <c r="C64" s="148"/>
      <c r="D64" s="149" t="s">
        <v>347</v>
      </c>
      <c r="E64" s="150"/>
      <c r="F64" s="150"/>
      <c r="G64" s="150"/>
      <c r="H64" s="150"/>
      <c r="I64" s="151"/>
      <c r="J64" s="152">
        <f>J221</f>
        <v>0</v>
      </c>
      <c r="K64" s="153"/>
    </row>
    <row r="65" spans="2:12" s="1" customFormat="1" ht="21.75" customHeight="1">
      <c r="B65" s="39"/>
      <c r="C65" s="40"/>
      <c r="D65" s="40"/>
      <c r="E65" s="40"/>
      <c r="F65" s="40"/>
      <c r="G65" s="40"/>
      <c r="H65" s="40"/>
      <c r="I65" s="111"/>
      <c r="J65" s="40"/>
      <c r="K65" s="43"/>
    </row>
    <row r="66" spans="2:12" s="1" customFormat="1" ht="6.95" customHeight="1">
      <c r="B66" s="54"/>
      <c r="C66" s="55"/>
      <c r="D66" s="55"/>
      <c r="E66" s="55"/>
      <c r="F66" s="55"/>
      <c r="G66" s="55"/>
      <c r="H66" s="55"/>
      <c r="I66" s="132"/>
      <c r="J66" s="55"/>
      <c r="K66" s="56"/>
    </row>
    <row r="70" spans="2:12" s="1" customFormat="1" ht="6.95" customHeight="1">
      <c r="B70" s="57"/>
      <c r="C70" s="58"/>
      <c r="D70" s="58"/>
      <c r="E70" s="58"/>
      <c r="F70" s="58"/>
      <c r="G70" s="58"/>
      <c r="H70" s="58"/>
      <c r="I70" s="133"/>
      <c r="J70" s="58"/>
      <c r="K70" s="58"/>
      <c r="L70" s="39"/>
    </row>
    <row r="71" spans="2:12" s="1" customFormat="1" ht="36.950000000000003" customHeight="1">
      <c r="B71" s="39"/>
      <c r="C71" s="59" t="s">
        <v>364</v>
      </c>
      <c r="L71" s="39"/>
    </row>
    <row r="72" spans="2:12" s="1" customFormat="1" ht="6.95" customHeight="1">
      <c r="B72" s="39"/>
      <c r="L72" s="39"/>
    </row>
    <row r="73" spans="2:12" s="1" customFormat="1" ht="14.45" customHeight="1">
      <c r="B73" s="39"/>
      <c r="C73" s="61" t="s">
        <v>19</v>
      </c>
      <c r="L73" s="39"/>
    </row>
    <row r="74" spans="2:12" s="1" customFormat="1" ht="22.5" customHeight="1">
      <c r="B74" s="39"/>
      <c r="E74" s="358" t="str">
        <f>E7</f>
        <v>DATOVÉ CENTRUM - ZELENEČ</v>
      </c>
      <c r="F74" s="359"/>
      <c r="G74" s="359"/>
      <c r="H74" s="359"/>
      <c r="L74" s="39"/>
    </row>
    <row r="75" spans="2:12" s="1" customFormat="1" ht="14.45" customHeight="1">
      <c r="B75" s="39"/>
      <c r="C75" s="61" t="s">
        <v>331</v>
      </c>
      <c r="L75" s="39"/>
    </row>
    <row r="76" spans="2:12" s="1" customFormat="1" ht="23.25" customHeight="1">
      <c r="B76" s="39"/>
      <c r="E76" s="328" t="str">
        <f>E9</f>
        <v xml:space="preserve">SO 04 - Komunikace a zpevněné plochy_x000D_
</v>
      </c>
      <c r="F76" s="360"/>
      <c r="G76" s="360"/>
      <c r="H76" s="360"/>
      <c r="L76" s="39"/>
    </row>
    <row r="77" spans="2:12" s="1" customFormat="1" ht="6.95" customHeight="1">
      <c r="B77" s="39"/>
      <c r="L77" s="39"/>
    </row>
    <row r="78" spans="2:12" s="1" customFormat="1" ht="18" customHeight="1">
      <c r="B78" s="39"/>
      <c r="C78" s="61" t="s">
        <v>25</v>
      </c>
      <c r="F78" s="154" t="str">
        <f>F12</f>
        <v>obec ZELENEČ, Čsl. Armády čp. 435</v>
      </c>
      <c r="I78" s="155" t="s">
        <v>27</v>
      </c>
      <c r="J78" s="65" t="str">
        <f>IF(J12="","",J12)</f>
        <v>3.11.2016</v>
      </c>
      <c r="L78" s="39"/>
    </row>
    <row r="79" spans="2:12" s="1" customFormat="1" ht="6.95" customHeight="1">
      <c r="B79" s="39"/>
      <c r="L79" s="39"/>
    </row>
    <row r="80" spans="2:12" s="1" customFormat="1" ht="15">
      <c r="B80" s="39"/>
      <c r="C80" s="61" t="s">
        <v>31</v>
      </c>
      <c r="F80" s="154" t="str">
        <f>E15</f>
        <v>Státní pokladna Centrum sdílených služeb, s.p.</v>
      </c>
      <c r="I80" s="155" t="s">
        <v>39</v>
      </c>
      <c r="J80" s="154" t="str">
        <f>E21</f>
        <v>Atelier A4 s.r.o.</v>
      </c>
      <c r="L80" s="39"/>
    </row>
    <row r="81" spans="2:65" s="1" customFormat="1" ht="14.45" customHeight="1">
      <c r="B81" s="39"/>
      <c r="C81" s="61" t="s">
        <v>37</v>
      </c>
      <c r="F81" s="154" t="str">
        <f>IF(E18="","",E18)</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1208.7814575140003</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P86+P111+P115+P119+P161+P177+P221</f>
        <v>0</v>
      </c>
      <c r="Q85" s="171"/>
      <c r="R85" s="172">
        <f>R86+R111+R115+R119+R161+R177+R221</f>
        <v>1208.7814575140003</v>
      </c>
      <c r="S85" s="171"/>
      <c r="T85" s="173">
        <f>T86+T111+T115+T119+T161+T177+T221</f>
        <v>0</v>
      </c>
      <c r="AR85" s="166" t="s">
        <v>24</v>
      </c>
      <c r="AT85" s="174" t="s">
        <v>79</v>
      </c>
      <c r="AU85" s="174" t="s">
        <v>80</v>
      </c>
      <c r="AY85" s="166" t="s">
        <v>380</v>
      </c>
      <c r="BK85" s="175">
        <f>BK86+BK111+BK115+BK119+BK161+BK177+BK221</f>
        <v>0</v>
      </c>
    </row>
    <row r="86" spans="2:65" s="11" customFormat="1" ht="19.899999999999999" customHeight="1">
      <c r="B86" s="165"/>
      <c r="D86" s="176" t="s">
        <v>79</v>
      </c>
      <c r="E86" s="177" t="s">
        <v>24</v>
      </c>
      <c r="F86" s="177" t="s">
        <v>381</v>
      </c>
      <c r="I86" s="168"/>
      <c r="J86" s="178">
        <f>BK86</f>
        <v>0</v>
      </c>
      <c r="L86" s="165"/>
      <c r="M86" s="170"/>
      <c r="N86" s="171"/>
      <c r="O86" s="171"/>
      <c r="P86" s="172">
        <f>SUM(P87:P110)</f>
        <v>0</v>
      </c>
      <c r="Q86" s="171"/>
      <c r="R86" s="172">
        <f>SUM(R87:R110)</f>
        <v>0</v>
      </c>
      <c r="S86" s="171"/>
      <c r="T86" s="173">
        <f>SUM(T87:T110)</f>
        <v>0</v>
      </c>
      <c r="AR86" s="166" t="s">
        <v>24</v>
      </c>
      <c r="AT86" s="174" t="s">
        <v>79</v>
      </c>
      <c r="AU86" s="174" t="s">
        <v>24</v>
      </c>
      <c r="AY86" s="166" t="s">
        <v>380</v>
      </c>
      <c r="BK86" s="175">
        <f>SUM(BK87:BK110)</f>
        <v>0</v>
      </c>
    </row>
    <row r="87" spans="2:65" s="1" customFormat="1" ht="44.25" customHeight="1">
      <c r="B87" s="179"/>
      <c r="C87" s="180" t="s">
        <v>24</v>
      </c>
      <c r="D87" s="180" t="s">
        <v>382</v>
      </c>
      <c r="E87" s="181" t="s">
        <v>3060</v>
      </c>
      <c r="F87" s="182" t="s">
        <v>3061</v>
      </c>
      <c r="G87" s="183" t="s">
        <v>385</v>
      </c>
      <c r="H87" s="184">
        <v>2343.2820000000002</v>
      </c>
      <c r="I87" s="185"/>
      <c r="J87" s="186">
        <f>ROUND(I87*H87,2)</f>
        <v>0</v>
      </c>
      <c r="K87" s="182" t="s">
        <v>386</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3062</v>
      </c>
    </row>
    <row r="88" spans="2:65" s="1" customFormat="1" ht="229.5">
      <c r="B88" s="39"/>
      <c r="D88" s="192" t="s">
        <v>389</v>
      </c>
      <c r="F88" s="193" t="s">
        <v>390</v>
      </c>
      <c r="I88" s="194"/>
      <c r="L88" s="39"/>
      <c r="M88" s="195"/>
      <c r="N88" s="40"/>
      <c r="O88" s="40"/>
      <c r="P88" s="40"/>
      <c r="Q88" s="40"/>
      <c r="R88" s="40"/>
      <c r="S88" s="40"/>
      <c r="T88" s="68"/>
      <c r="AT88" s="22" t="s">
        <v>389</v>
      </c>
      <c r="AU88" s="22" t="s">
        <v>89</v>
      </c>
    </row>
    <row r="89" spans="2:65" s="1" customFormat="1" ht="44.25" customHeight="1">
      <c r="B89" s="179"/>
      <c r="C89" s="180" t="s">
        <v>89</v>
      </c>
      <c r="D89" s="180" t="s">
        <v>382</v>
      </c>
      <c r="E89" s="181" t="s">
        <v>3063</v>
      </c>
      <c r="F89" s="182" t="s">
        <v>3064</v>
      </c>
      <c r="G89" s="183" t="s">
        <v>385</v>
      </c>
      <c r="H89" s="184">
        <v>4700</v>
      </c>
      <c r="I89" s="185"/>
      <c r="J89" s="186">
        <f>ROUND(I89*H89,2)</f>
        <v>0</v>
      </c>
      <c r="K89" s="182" t="s">
        <v>386</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3065</v>
      </c>
    </row>
    <row r="90" spans="2:65" s="1" customFormat="1" ht="270">
      <c r="B90" s="39"/>
      <c r="D90" s="192" t="s">
        <v>389</v>
      </c>
      <c r="F90" s="193" t="s">
        <v>3066</v>
      </c>
      <c r="I90" s="194"/>
      <c r="L90" s="39"/>
      <c r="M90" s="195"/>
      <c r="N90" s="40"/>
      <c r="O90" s="40"/>
      <c r="P90" s="40"/>
      <c r="Q90" s="40"/>
      <c r="R90" s="40"/>
      <c r="S90" s="40"/>
      <c r="T90" s="68"/>
      <c r="AT90" s="22" t="s">
        <v>389</v>
      </c>
      <c r="AU90" s="22" t="s">
        <v>89</v>
      </c>
    </row>
    <row r="91" spans="2:65" s="1" customFormat="1" ht="44.25" customHeight="1">
      <c r="B91" s="179"/>
      <c r="C91" s="180" t="s">
        <v>395</v>
      </c>
      <c r="D91" s="180" t="s">
        <v>382</v>
      </c>
      <c r="E91" s="181" t="s">
        <v>3067</v>
      </c>
      <c r="F91" s="182" t="s">
        <v>3068</v>
      </c>
      <c r="G91" s="183" t="s">
        <v>385</v>
      </c>
      <c r="H91" s="184">
        <v>4700</v>
      </c>
      <c r="I91" s="185"/>
      <c r="J91" s="186">
        <f>ROUND(I91*H91,2)</f>
        <v>0</v>
      </c>
      <c r="K91" s="182" t="s">
        <v>386</v>
      </c>
      <c r="L91" s="39"/>
      <c r="M91" s="187" t="s">
        <v>5</v>
      </c>
      <c r="N91" s="188" t="s">
        <v>51</v>
      </c>
      <c r="O91" s="40"/>
      <c r="P91" s="189">
        <f>O91*H91</f>
        <v>0</v>
      </c>
      <c r="Q91" s="189">
        <v>0</v>
      </c>
      <c r="R91" s="189">
        <f>Q91*H91</f>
        <v>0</v>
      </c>
      <c r="S91" s="189">
        <v>0</v>
      </c>
      <c r="T91" s="190">
        <f>S91*H91</f>
        <v>0</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3069</v>
      </c>
    </row>
    <row r="92" spans="2:65" s="1" customFormat="1" ht="270">
      <c r="B92" s="39"/>
      <c r="D92" s="192" t="s">
        <v>389</v>
      </c>
      <c r="F92" s="193" t="s">
        <v>3066</v>
      </c>
      <c r="I92" s="194"/>
      <c r="L92" s="39"/>
      <c r="M92" s="195"/>
      <c r="N92" s="40"/>
      <c r="O92" s="40"/>
      <c r="P92" s="40"/>
      <c r="Q92" s="40"/>
      <c r="R92" s="40"/>
      <c r="S92" s="40"/>
      <c r="T92" s="68"/>
      <c r="AT92" s="22" t="s">
        <v>389</v>
      </c>
      <c r="AU92" s="22" t="s">
        <v>89</v>
      </c>
    </row>
    <row r="93" spans="2:65" s="1" customFormat="1" ht="31.5" customHeight="1">
      <c r="B93" s="179"/>
      <c r="C93" s="180" t="s">
        <v>387</v>
      </c>
      <c r="D93" s="180" t="s">
        <v>382</v>
      </c>
      <c r="E93" s="181" t="s">
        <v>3070</v>
      </c>
      <c r="F93" s="182" t="s">
        <v>3071</v>
      </c>
      <c r="G93" s="183" t="s">
        <v>385</v>
      </c>
      <c r="H93" s="184">
        <v>123</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3072</v>
      </c>
    </row>
    <row r="94" spans="2:65" s="1" customFormat="1" ht="94.5">
      <c r="B94" s="39"/>
      <c r="D94" s="192" t="s">
        <v>389</v>
      </c>
      <c r="F94" s="193" t="s">
        <v>3073</v>
      </c>
      <c r="I94" s="194"/>
      <c r="L94" s="39"/>
      <c r="M94" s="195"/>
      <c r="N94" s="40"/>
      <c r="O94" s="40"/>
      <c r="P94" s="40"/>
      <c r="Q94" s="40"/>
      <c r="R94" s="40"/>
      <c r="S94" s="40"/>
      <c r="T94" s="68"/>
      <c r="AT94" s="22" t="s">
        <v>389</v>
      </c>
      <c r="AU94" s="22" t="s">
        <v>89</v>
      </c>
    </row>
    <row r="95" spans="2:65" s="1" customFormat="1" ht="44.25" customHeight="1">
      <c r="B95" s="179"/>
      <c r="C95" s="180" t="s">
        <v>403</v>
      </c>
      <c r="D95" s="180" t="s">
        <v>382</v>
      </c>
      <c r="E95" s="181" t="s">
        <v>3074</v>
      </c>
      <c r="F95" s="182" t="s">
        <v>3075</v>
      </c>
      <c r="G95" s="183" t="s">
        <v>385</v>
      </c>
      <c r="H95" s="184">
        <v>240</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3076</v>
      </c>
    </row>
    <row r="96" spans="2:65" s="1" customFormat="1" ht="189">
      <c r="B96" s="39"/>
      <c r="D96" s="192" t="s">
        <v>389</v>
      </c>
      <c r="F96" s="193" t="s">
        <v>411</v>
      </c>
      <c r="I96" s="194"/>
      <c r="L96" s="39"/>
      <c r="M96" s="195"/>
      <c r="N96" s="40"/>
      <c r="O96" s="40"/>
      <c r="P96" s="40"/>
      <c r="Q96" s="40"/>
      <c r="R96" s="40"/>
      <c r="S96" s="40"/>
      <c r="T96" s="68"/>
      <c r="AT96" s="22" t="s">
        <v>389</v>
      </c>
      <c r="AU96" s="22" t="s">
        <v>89</v>
      </c>
    </row>
    <row r="97" spans="2:65" s="1" customFormat="1" ht="44.25" customHeight="1">
      <c r="B97" s="179"/>
      <c r="C97" s="180" t="s">
        <v>407</v>
      </c>
      <c r="D97" s="180" t="s">
        <v>382</v>
      </c>
      <c r="E97" s="181" t="s">
        <v>3077</v>
      </c>
      <c r="F97" s="182" t="s">
        <v>3078</v>
      </c>
      <c r="G97" s="183" t="s">
        <v>385</v>
      </c>
      <c r="H97" s="184">
        <v>50</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3079</v>
      </c>
    </row>
    <row r="98" spans="2:65" s="1" customFormat="1" ht="189">
      <c r="B98" s="39"/>
      <c r="D98" s="192" t="s">
        <v>389</v>
      </c>
      <c r="F98" s="193" t="s">
        <v>411</v>
      </c>
      <c r="I98" s="194"/>
      <c r="L98" s="39"/>
      <c r="M98" s="195"/>
      <c r="N98" s="40"/>
      <c r="O98" s="40"/>
      <c r="P98" s="40"/>
      <c r="Q98" s="40"/>
      <c r="R98" s="40"/>
      <c r="S98" s="40"/>
      <c r="T98" s="68"/>
      <c r="AT98" s="22" t="s">
        <v>389</v>
      </c>
      <c r="AU98" s="22" t="s">
        <v>89</v>
      </c>
    </row>
    <row r="99" spans="2:65" s="1" customFormat="1" ht="44.25" customHeight="1">
      <c r="B99" s="179"/>
      <c r="C99" s="180" t="s">
        <v>412</v>
      </c>
      <c r="D99" s="180" t="s">
        <v>382</v>
      </c>
      <c r="E99" s="181" t="s">
        <v>408</v>
      </c>
      <c r="F99" s="182" t="s">
        <v>409</v>
      </c>
      <c r="G99" s="183" t="s">
        <v>385</v>
      </c>
      <c r="H99" s="184">
        <v>4773</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3080</v>
      </c>
    </row>
    <row r="100" spans="2:65" s="1" customFormat="1" ht="189">
      <c r="B100" s="39"/>
      <c r="D100" s="192" t="s">
        <v>389</v>
      </c>
      <c r="F100" s="193" t="s">
        <v>411</v>
      </c>
      <c r="I100" s="194"/>
      <c r="L100" s="39"/>
      <c r="M100" s="195"/>
      <c r="N100" s="40"/>
      <c r="O100" s="40"/>
      <c r="P100" s="40"/>
      <c r="Q100" s="40"/>
      <c r="R100" s="40"/>
      <c r="S100" s="40"/>
      <c r="T100" s="68"/>
      <c r="AT100" s="22" t="s">
        <v>389</v>
      </c>
      <c r="AU100" s="22" t="s">
        <v>89</v>
      </c>
    </row>
    <row r="101" spans="2:65" s="1" customFormat="1" ht="31.5" customHeight="1">
      <c r="B101" s="179"/>
      <c r="C101" s="180" t="s">
        <v>417</v>
      </c>
      <c r="D101" s="180" t="s">
        <v>382</v>
      </c>
      <c r="E101" s="181" t="s">
        <v>3081</v>
      </c>
      <c r="F101" s="182" t="s">
        <v>3082</v>
      </c>
      <c r="G101" s="183" t="s">
        <v>385</v>
      </c>
      <c r="H101" s="184">
        <v>240</v>
      </c>
      <c r="I101" s="185"/>
      <c r="J101" s="186">
        <f>ROUND(I101*H101,2)</f>
        <v>0</v>
      </c>
      <c r="K101" s="182" t="s">
        <v>386</v>
      </c>
      <c r="L101" s="39"/>
      <c r="M101" s="187" t="s">
        <v>5</v>
      </c>
      <c r="N101" s="188" t="s">
        <v>51</v>
      </c>
      <c r="O101" s="40"/>
      <c r="P101" s="189">
        <f>O101*H101</f>
        <v>0</v>
      </c>
      <c r="Q101" s="189">
        <v>0</v>
      </c>
      <c r="R101" s="189">
        <f>Q101*H101</f>
        <v>0</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3083</v>
      </c>
    </row>
    <row r="102" spans="2:65" s="1" customFormat="1" ht="148.5">
      <c r="B102" s="39"/>
      <c r="D102" s="192" t="s">
        <v>389</v>
      </c>
      <c r="F102" s="193" t="s">
        <v>3084</v>
      </c>
      <c r="I102" s="194"/>
      <c r="L102" s="39"/>
      <c r="M102" s="195"/>
      <c r="N102" s="40"/>
      <c r="O102" s="40"/>
      <c r="P102" s="40"/>
      <c r="Q102" s="40"/>
      <c r="R102" s="40"/>
      <c r="S102" s="40"/>
      <c r="T102" s="68"/>
      <c r="AT102" s="22" t="s">
        <v>389</v>
      </c>
      <c r="AU102" s="22" t="s">
        <v>89</v>
      </c>
    </row>
    <row r="103" spans="2:65" s="1" customFormat="1" ht="22.5" customHeight="1">
      <c r="B103" s="179"/>
      <c r="C103" s="180" t="s">
        <v>424</v>
      </c>
      <c r="D103" s="180" t="s">
        <v>382</v>
      </c>
      <c r="E103" s="181" t="s">
        <v>413</v>
      </c>
      <c r="F103" s="182" t="s">
        <v>414</v>
      </c>
      <c r="G103" s="183" t="s">
        <v>385</v>
      </c>
      <c r="H103" s="184">
        <v>4773</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3085</v>
      </c>
    </row>
    <row r="104" spans="2:65" s="1" customFormat="1" ht="297">
      <c r="B104" s="39"/>
      <c r="D104" s="192" t="s">
        <v>389</v>
      </c>
      <c r="F104" s="193" t="s">
        <v>416</v>
      </c>
      <c r="I104" s="194"/>
      <c r="L104" s="39"/>
      <c r="M104" s="195"/>
      <c r="N104" s="40"/>
      <c r="O104" s="40"/>
      <c r="P104" s="40"/>
      <c r="Q104" s="40"/>
      <c r="R104" s="40"/>
      <c r="S104" s="40"/>
      <c r="T104" s="68"/>
      <c r="AT104" s="22" t="s">
        <v>389</v>
      </c>
      <c r="AU104" s="22" t="s">
        <v>89</v>
      </c>
    </row>
    <row r="105" spans="2:65" s="1" customFormat="1" ht="22.5" customHeight="1">
      <c r="B105" s="179"/>
      <c r="C105" s="180" t="s">
        <v>29</v>
      </c>
      <c r="D105" s="180" t="s">
        <v>382</v>
      </c>
      <c r="E105" s="181" t="s">
        <v>418</v>
      </c>
      <c r="F105" s="182" t="s">
        <v>419</v>
      </c>
      <c r="G105" s="183" t="s">
        <v>420</v>
      </c>
      <c r="H105" s="184">
        <v>8591.4</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3086</v>
      </c>
    </row>
    <row r="106" spans="2:65" s="1" customFormat="1" ht="297">
      <c r="B106" s="39"/>
      <c r="D106" s="192" t="s">
        <v>389</v>
      </c>
      <c r="F106" s="193" t="s">
        <v>416</v>
      </c>
      <c r="I106" s="194"/>
      <c r="L106" s="39"/>
      <c r="M106" s="195"/>
      <c r="N106" s="40"/>
      <c r="O106" s="40"/>
      <c r="P106" s="40"/>
      <c r="Q106" s="40"/>
      <c r="R106" s="40"/>
      <c r="S106" s="40"/>
      <c r="T106" s="68"/>
      <c r="AT106" s="22" t="s">
        <v>389</v>
      </c>
      <c r="AU106" s="22" t="s">
        <v>89</v>
      </c>
    </row>
    <row r="107" spans="2:65" s="1" customFormat="1" ht="57" customHeight="1">
      <c r="B107" s="179"/>
      <c r="C107" s="180" t="s">
        <v>433</v>
      </c>
      <c r="D107" s="180" t="s">
        <v>382</v>
      </c>
      <c r="E107" s="181" t="s">
        <v>3087</v>
      </c>
      <c r="F107" s="182" t="s">
        <v>3088</v>
      </c>
      <c r="G107" s="183" t="s">
        <v>385</v>
      </c>
      <c r="H107" s="184">
        <v>50</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3089</v>
      </c>
    </row>
    <row r="108" spans="2:65" s="1" customFormat="1" ht="409.5">
      <c r="B108" s="39"/>
      <c r="D108" s="192" t="s">
        <v>389</v>
      </c>
      <c r="F108" s="193" t="s">
        <v>3090</v>
      </c>
      <c r="I108" s="194"/>
      <c r="L108" s="39"/>
      <c r="M108" s="195"/>
      <c r="N108" s="40"/>
      <c r="O108" s="40"/>
      <c r="P108" s="40"/>
      <c r="Q108" s="40"/>
      <c r="R108" s="40"/>
      <c r="S108" s="40"/>
      <c r="T108" s="68"/>
      <c r="AT108" s="22" t="s">
        <v>389</v>
      </c>
      <c r="AU108" s="22" t="s">
        <v>89</v>
      </c>
    </row>
    <row r="109" spans="2:65" s="1" customFormat="1" ht="31.5" customHeight="1">
      <c r="B109" s="179"/>
      <c r="C109" s="180" t="s">
        <v>440</v>
      </c>
      <c r="D109" s="180" t="s">
        <v>382</v>
      </c>
      <c r="E109" s="181" t="s">
        <v>2646</v>
      </c>
      <c r="F109" s="182" t="s">
        <v>2647</v>
      </c>
      <c r="G109" s="183" t="s">
        <v>436</v>
      </c>
      <c r="H109" s="184">
        <v>7810.9409999999998</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387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387</v>
      </c>
      <c r="BM109" s="22" t="s">
        <v>3091</v>
      </c>
    </row>
    <row r="110" spans="2:65" s="1" customFormat="1" ht="121.5">
      <c r="B110" s="39"/>
      <c r="D110" s="196" t="s">
        <v>389</v>
      </c>
      <c r="F110" s="197" t="s">
        <v>438</v>
      </c>
      <c r="I110" s="194"/>
      <c r="L110" s="39"/>
      <c r="M110" s="195"/>
      <c r="N110" s="40"/>
      <c r="O110" s="40"/>
      <c r="P110" s="40"/>
      <c r="Q110" s="40"/>
      <c r="R110" s="40"/>
      <c r="S110" s="40"/>
      <c r="T110" s="68"/>
      <c r="AT110" s="22" t="s">
        <v>389</v>
      </c>
      <c r="AU110" s="22" t="s">
        <v>89</v>
      </c>
    </row>
    <row r="111" spans="2:65" s="11" customFormat="1" ht="29.85" customHeight="1">
      <c r="B111" s="165"/>
      <c r="D111" s="176" t="s">
        <v>79</v>
      </c>
      <c r="E111" s="177" t="s">
        <v>89</v>
      </c>
      <c r="F111" s="177" t="s">
        <v>439</v>
      </c>
      <c r="I111" s="168"/>
      <c r="J111" s="178">
        <f>BK111</f>
        <v>0</v>
      </c>
      <c r="L111" s="165"/>
      <c r="M111" s="170"/>
      <c r="N111" s="171"/>
      <c r="O111" s="171"/>
      <c r="P111" s="172">
        <f>SUM(P112:P114)</f>
        <v>0</v>
      </c>
      <c r="Q111" s="171"/>
      <c r="R111" s="172">
        <f>SUM(R112:R114)</f>
        <v>141.85713000000001</v>
      </c>
      <c r="S111" s="171"/>
      <c r="T111" s="173">
        <f>SUM(T112:T114)</f>
        <v>0</v>
      </c>
      <c r="AR111" s="166" t="s">
        <v>24</v>
      </c>
      <c r="AT111" s="174" t="s">
        <v>79</v>
      </c>
      <c r="AU111" s="174" t="s">
        <v>24</v>
      </c>
      <c r="AY111" s="166" t="s">
        <v>380</v>
      </c>
      <c r="BK111" s="175">
        <f>SUM(BK112:BK114)</f>
        <v>0</v>
      </c>
    </row>
    <row r="112" spans="2:65" s="1" customFormat="1" ht="44.25" customHeight="1">
      <c r="B112" s="179"/>
      <c r="C112" s="180" t="s">
        <v>446</v>
      </c>
      <c r="D112" s="180" t="s">
        <v>382</v>
      </c>
      <c r="E112" s="181" t="s">
        <v>3092</v>
      </c>
      <c r="F112" s="182" t="s">
        <v>3093</v>
      </c>
      <c r="G112" s="183" t="s">
        <v>443</v>
      </c>
      <c r="H112" s="184">
        <v>615</v>
      </c>
      <c r="I112" s="185"/>
      <c r="J112" s="186">
        <f>ROUND(I112*H112,2)</f>
        <v>0</v>
      </c>
      <c r="K112" s="182" t="s">
        <v>386</v>
      </c>
      <c r="L112" s="39"/>
      <c r="M112" s="187" t="s">
        <v>5</v>
      </c>
      <c r="N112" s="188" t="s">
        <v>51</v>
      </c>
      <c r="O112" s="40"/>
      <c r="P112" s="189">
        <f>O112*H112</f>
        <v>0</v>
      </c>
      <c r="Q112" s="189">
        <v>0.2305828</v>
      </c>
      <c r="R112" s="189">
        <f>Q112*H112</f>
        <v>141.80842200000001</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3094</v>
      </c>
    </row>
    <row r="113" spans="2:65" s="1" customFormat="1" ht="22.5" customHeight="1">
      <c r="B113" s="179"/>
      <c r="C113" s="180" t="s">
        <v>451</v>
      </c>
      <c r="D113" s="180" t="s">
        <v>382</v>
      </c>
      <c r="E113" s="181" t="s">
        <v>3095</v>
      </c>
      <c r="F113" s="182" t="s">
        <v>3096</v>
      </c>
      <c r="G113" s="183" t="s">
        <v>443</v>
      </c>
      <c r="H113" s="184">
        <v>615</v>
      </c>
      <c r="I113" s="185"/>
      <c r="J113" s="186">
        <f>ROUND(I113*H113,2)</f>
        <v>0</v>
      </c>
      <c r="K113" s="182" t="s">
        <v>386</v>
      </c>
      <c r="L113" s="39"/>
      <c r="M113" s="187" t="s">
        <v>5</v>
      </c>
      <c r="N113" s="188" t="s">
        <v>51</v>
      </c>
      <c r="O113" s="40"/>
      <c r="P113" s="189">
        <f>O113*H113</f>
        <v>0</v>
      </c>
      <c r="Q113" s="189">
        <v>7.9200000000000001E-5</v>
      </c>
      <c r="R113" s="189">
        <f>Q113*H113</f>
        <v>4.8708000000000001E-2</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3097</v>
      </c>
    </row>
    <row r="114" spans="2:65" s="1" customFormat="1" ht="54">
      <c r="B114" s="39"/>
      <c r="D114" s="196" t="s">
        <v>389</v>
      </c>
      <c r="F114" s="197" t="s">
        <v>450</v>
      </c>
      <c r="I114" s="194"/>
      <c r="L114" s="39"/>
      <c r="M114" s="195"/>
      <c r="N114" s="40"/>
      <c r="O114" s="40"/>
      <c r="P114" s="40"/>
      <c r="Q114" s="40"/>
      <c r="R114" s="40"/>
      <c r="S114" s="40"/>
      <c r="T114" s="68"/>
      <c r="AT114" s="22" t="s">
        <v>389</v>
      </c>
      <c r="AU114" s="22" t="s">
        <v>89</v>
      </c>
    </row>
    <row r="115" spans="2:65" s="11" customFormat="1" ht="29.85" customHeight="1">
      <c r="B115" s="165"/>
      <c r="D115" s="176" t="s">
        <v>79</v>
      </c>
      <c r="E115" s="177" t="s">
        <v>395</v>
      </c>
      <c r="F115" s="177" t="s">
        <v>472</v>
      </c>
      <c r="I115" s="168"/>
      <c r="J115" s="178">
        <f>BK115</f>
        <v>0</v>
      </c>
      <c r="L115" s="165"/>
      <c r="M115" s="170"/>
      <c r="N115" s="171"/>
      <c r="O115" s="171"/>
      <c r="P115" s="172">
        <f>SUM(P116:P118)</f>
        <v>0</v>
      </c>
      <c r="Q115" s="171"/>
      <c r="R115" s="172">
        <f>SUM(R116:R118)</f>
        <v>14.220704</v>
      </c>
      <c r="S115" s="171"/>
      <c r="T115" s="173">
        <f>SUM(T116:T118)</f>
        <v>0</v>
      </c>
      <c r="AR115" s="166" t="s">
        <v>24</v>
      </c>
      <c r="AT115" s="174" t="s">
        <v>79</v>
      </c>
      <c r="AU115" s="174" t="s">
        <v>24</v>
      </c>
      <c r="AY115" s="166" t="s">
        <v>380</v>
      </c>
      <c r="BK115" s="175">
        <f>SUM(BK116:BK118)</f>
        <v>0</v>
      </c>
    </row>
    <row r="116" spans="2:65" s="1" customFormat="1" ht="31.5" customHeight="1">
      <c r="B116" s="179"/>
      <c r="C116" s="180" t="s">
        <v>11</v>
      </c>
      <c r="D116" s="180" t="s">
        <v>382</v>
      </c>
      <c r="E116" s="181" t="s">
        <v>3098</v>
      </c>
      <c r="F116" s="182" t="s">
        <v>3099</v>
      </c>
      <c r="G116" s="183" t="s">
        <v>443</v>
      </c>
      <c r="H116" s="184">
        <v>32</v>
      </c>
      <c r="I116" s="185"/>
      <c r="J116" s="186">
        <f>ROUND(I116*H116,2)</f>
        <v>0</v>
      </c>
      <c r="K116" s="182" t="s">
        <v>386</v>
      </c>
      <c r="L116" s="39"/>
      <c r="M116" s="187" t="s">
        <v>5</v>
      </c>
      <c r="N116" s="188" t="s">
        <v>51</v>
      </c>
      <c r="O116" s="40"/>
      <c r="P116" s="189">
        <f>O116*H116</f>
        <v>0</v>
      </c>
      <c r="Q116" s="189">
        <v>0.24127199999999999</v>
      </c>
      <c r="R116" s="189">
        <f>Q116*H116</f>
        <v>7.7207039999999996</v>
      </c>
      <c r="S116" s="189">
        <v>0</v>
      </c>
      <c r="T116" s="190">
        <f>S116*H116</f>
        <v>0</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3100</v>
      </c>
    </row>
    <row r="117" spans="2:65" s="1" customFormat="1" ht="67.5">
      <c r="B117" s="39"/>
      <c r="D117" s="192" t="s">
        <v>389</v>
      </c>
      <c r="F117" s="193" t="s">
        <v>3101</v>
      </c>
      <c r="I117" s="194"/>
      <c r="L117" s="39"/>
      <c r="M117" s="195"/>
      <c r="N117" s="40"/>
      <c r="O117" s="40"/>
      <c r="P117" s="40"/>
      <c r="Q117" s="40"/>
      <c r="R117" s="40"/>
      <c r="S117" s="40"/>
      <c r="T117" s="68"/>
      <c r="AT117" s="22" t="s">
        <v>389</v>
      </c>
      <c r="AU117" s="22" t="s">
        <v>89</v>
      </c>
    </row>
    <row r="118" spans="2:65" s="1" customFormat="1" ht="22.5" customHeight="1">
      <c r="B118" s="179"/>
      <c r="C118" s="206" t="s">
        <v>462</v>
      </c>
      <c r="D118" s="206" t="s">
        <v>456</v>
      </c>
      <c r="E118" s="207" t="s">
        <v>3102</v>
      </c>
      <c r="F118" s="208" t="s">
        <v>3103</v>
      </c>
      <c r="G118" s="209" t="s">
        <v>470</v>
      </c>
      <c r="H118" s="210">
        <v>200</v>
      </c>
      <c r="I118" s="211"/>
      <c r="J118" s="212">
        <f>ROUND(I118*H118,2)</f>
        <v>0</v>
      </c>
      <c r="K118" s="208" t="s">
        <v>386</v>
      </c>
      <c r="L118" s="213"/>
      <c r="M118" s="214" t="s">
        <v>5</v>
      </c>
      <c r="N118" s="215" t="s">
        <v>51</v>
      </c>
      <c r="O118" s="40"/>
      <c r="P118" s="189">
        <f>O118*H118</f>
        <v>0</v>
      </c>
      <c r="Q118" s="189">
        <v>3.2500000000000001E-2</v>
      </c>
      <c r="R118" s="189">
        <f>Q118*H118</f>
        <v>6.5</v>
      </c>
      <c r="S118" s="189">
        <v>0</v>
      </c>
      <c r="T118" s="190">
        <f>S118*H118</f>
        <v>0</v>
      </c>
      <c r="AR118" s="22" t="s">
        <v>417</v>
      </c>
      <c r="AT118" s="22" t="s">
        <v>456</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387</v>
      </c>
      <c r="BM118" s="22" t="s">
        <v>3104</v>
      </c>
    </row>
    <row r="119" spans="2:65" s="11" customFormat="1" ht="29.85" customHeight="1">
      <c r="B119" s="165"/>
      <c r="D119" s="176" t="s">
        <v>79</v>
      </c>
      <c r="E119" s="177" t="s">
        <v>403</v>
      </c>
      <c r="F119" s="177" t="s">
        <v>3105</v>
      </c>
      <c r="I119" s="168"/>
      <c r="J119" s="178">
        <f>BK119</f>
        <v>0</v>
      </c>
      <c r="L119" s="165"/>
      <c r="M119" s="170"/>
      <c r="N119" s="171"/>
      <c r="O119" s="171"/>
      <c r="P119" s="172">
        <f>SUM(P120:P160)</f>
        <v>0</v>
      </c>
      <c r="Q119" s="171"/>
      <c r="R119" s="172">
        <f>SUM(R120:R160)</f>
        <v>551.75179000000003</v>
      </c>
      <c r="S119" s="171"/>
      <c r="T119" s="173">
        <f>SUM(T120:T160)</f>
        <v>0</v>
      </c>
      <c r="AR119" s="166" t="s">
        <v>24</v>
      </c>
      <c r="AT119" s="174" t="s">
        <v>79</v>
      </c>
      <c r="AU119" s="174" t="s">
        <v>24</v>
      </c>
      <c r="AY119" s="166" t="s">
        <v>380</v>
      </c>
      <c r="BK119" s="175">
        <f>SUM(BK120:BK160)</f>
        <v>0</v>
      </c>
    </row>
    <row r="120" spans="2:65" s="1" customFormat="1" ht="57" customHeight="1">
      <c r="B120" s="179"/>
      <c r="C120" s="180" t="s">
        <v>467</v>
      </c>
      <c r="D120" s="180" t="s">
        <v>382</v>
      </c>
      <c r="E120" s="181" t="s">
        <v>3106</v>
      </c>
      <c r="F120" s="182" t="s">
        <v>3107</v>
      </c>
      <c r="G120" s="183" t="s">
        <v>436</v>
      </c>
      <c r="H120" s="184">
        <v>7000</v>
      </c>
      <c r="I120" s="185"/>
      <c r="J120" s="186">
        <f>ROUND(I120*H120,2)</f>
        <v>0</v>
      </c>
      <c r="K120" s="182" t="s">
        <v>386</v>
      </c>
      <c r="L120" s="39"/>
      <c r="M120" s="187" t="s">
        <v>5</v>
      </c>
      <c r="N120" s="188" t="s">
        <v>51</v>
      </c>
      <c r="O120" s="40"/>
      <c r="P120" s="189">
        <f>O120*H120</f>
        <v>0</v>
      </c>
      <c r="Q120" s="189">
        <v>0</v>
      </c>
      <c r="R120" s="189">
        <f>Q120*H120</f>
        <v>0</v>
      </c>
      <c r="S120" s="189">
        <v>0</v>
      </c>
      <c r="T120" s="190">
        <f>S120*H120</f>
        <v>0</v>
      </c>
      <c r="AR120" s="22" t="s">
        <v>387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387</v>
      </c>
      <c r="BM120" s="22" t="s">
        <v>3108</v>
      </c>
    </row>
    <row r="121" spans="2:65" s="1" customFormat="1" ht="243">
      <c r="B121" s="39"/>
      <c r="D121" s="192" t="s">
        <v>389</v>
      </c>
      <c r="F121" s="193" t="s">
        <v>3109</v>
      </c>
      <c r="I121" s="194"/>
      <c r="L121" s="39"/>
      <c r="M121" s="195"/>
      <c r="N121" s="40"/>
      <c r="O121" s="40"/>
      <c r="P121" s="40"/>
      <c r="Q121" s="40"/>
      <c r="R121" s="40"/>
      <c r="S121" s="40"/>
      <c r="T121" s="68"/>
      <c r="AT121" s="22" t="s">
        <v>389</v>
      </c>
      <c r="AU121" s="22" t="s">
        <v>89</v>
      </c>
    </row>
    <row r="122" spans="2:65" s="1" customFormat="1" ht="22.5" customHeight="1">
      <c r="B122" s="179"/>
      <c r="C122" s="206" t="s">
        <v>473</v>
      </c>
      <c r="D122" s="206" t="s">
        <v>456</v>
      </c>
      <c r="E122" s="207" t="s">
        <v>3110</v>
      </c>
      <c r="F122" s="208" t="s">
        <v>3111</v>
      </c>
      <c r="G122" s="209" t="s">
        <v>420</v>
      </c>
      <c r="H122" s="210">
        <v>111.3</v>
      </c>
      <c r="I122" s="211"/>
      <c r="J122" s="212">
        <f>ROUND(I122*H122,2)</f>
        <v>0</v>
      </c>
      <c r="K122" s="208" t="s">
        <v>386</v>
      </c>
      <c r="L122" s="213"/>
      <c r="M122" s="214" t="s">
        <v>5</v>
      </c>
      <c r="N122" s="215" t="s">
        <v>51</v>
      </c>
      <c r="O122" s="40"/>
      <c r="P122" s="189">
        <f>O122*H122</f>
        <v>0</v>
      </c>
      <c r="Q122" s="189">
        <v>1</v>
      </c>
      <c r="R122" s="189">
        <f>Q122*H122</f>
        <v>111.3</v>
      </c>
      <c r="S122" s="189">
        <v>0</v>
      </c>
      <c r="T122" s="190">
        <f>S122*H122</f>
        <v>0</v>
      </c>
      <c r="AR122" s="22" t="s">
        <v>417</v>
      </c>
      <c r="AT122" s="22" t="s">
        <v>456</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3112</v>
      </c>
    </row>
    <row r="123" spans="2:65" s="1" customFormat="1" ht="22.5" customHeight="1">
      <c r="B123" s="179"/>
      <c r="C123" s="180" t="s">
        <v>478</v>
      </c>
      <c r="D123" s="180" t="s">
        <v>382</v>
      </c>
      <c r="E123" s="181" t="s">
        <v>3113</v>
      </c>
      <c r="F123" s="182" t="s">
        <v>3114</v>
      </c>
      <c r="G123" s="183" t="s">
        <v>436</v>
      </c>
      <c r="H123" s="184">
        <v>3736</v>
      </c>
      <c r="I123" s="185"/>
      <c r="J123" s="186">
        <f>ROUND(I123*H123,2)</f>
        <v>0</v>
      </c>
      <c r="K123" s="182" t="s">
        <v>386</v>
      </c>
      <c r="L123" s="39"/>
      <c r="M123" s="187" t="s">
        <v>5</v>
      </c>
      <c r="N123" s="188" t="s">
        <v>51</v>
      </c>
      <c r="O123" s="40"/>
      <c r="P123" s="189">
        <f>O123*H123</f>
        <v>0</v>
      </c>
      <c r="Q123" s="189">
        <v>0</v>
      </c>
      <c r="R123" s="189">
        <f>Q123*H123</f>
        <v>0</v>
      </c>
      <c r="S123" s="189">
        <v>0</v>
      </c>
      <c r="T123" s="190">
        <f>S123*H123</f>
        <v>0</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3115</v>
      </c>
    </row>
    <row r="124" spans="2:65" s="1" customFormat="1" ht="22.5" customHeight="1">
      <c r="B124" s="179"/>
      <c r="C124" s="180" t="s">
        <v>482</v>
      </c>
      <c r="D124" s="180" t="s">
        <v>382</v>
      </c>
      <c r="E124" s="181" t="s">
        <v>3116</v>
      </c>
      <c r="F124" s="182" t="s">
        <v>3117</v>
      </c>
      <c r="G124" s="183" t="s">
        <v>436</v>
      </c>
      <c r="H124" s="184">
        <v>7262.5</v>
      </c>
      <c r="I124" s="185"/>
      <c r="J124" s="186">
        <f>ROUND(I124*H124,2)</f>
        <v>0</v>
      </c>
      <c r="K124" s="182" t="s">
        <v>386</v>
      </c>
      <c r="L124" s="39"/>
      <c r="M124" s="187" t="s">
        <v>5</v>
      </c>
      <c r="N124" s="188" t="s">
        <v>51</v>
      </c>
      <c r="O124" s="40"/>
      <c r="P124" s="189">
        <f>O124*H124</f>
        <v>0</v>
      </c>
      <c r="Q124" s="189">
        <v>0</v>
      </c>
      <c r="R124" s="189">
        <f>Q124*H124</f>
        <v>0</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3118</v>
      </c>
    </row>
    <row r="125" spans="2:65" s="1" customFormat="1" ht="31.5" customHeight="1">
      <c r="B125" s="179"/>
      <c r="C125" s="180" t="s">
        <v>10</v>
      </c>
      <c r="D125" s="180" t="s">
        <v>382</v>
      </c>
      <c r="E125" s="181" t="s">
        <v>3119</v>
      </c>
      <c r="F125" s="182" t="s">
        <v>3120</v>
      </c>
      <c r="G125" s="183" t="s">
        <v>436</v>
      </c>
      <c r="H125" s="184">
        <v>6865</v>
      </c>
      <c r="I125" s="185"/>
      <c r="J125" s="186">
        <f>ROUND(I125*H125,2)</f>
        <v>0</v>
      </c>
      <c r="K125" s="182" t="s">
        <v>386</v>
      </c>
      <c r="L125" s="39"/>
      <c r="M125" s="187" t="s">
        <v>5</v>
      </c>
      <c r="N125" s="188" t="s">
        <v>51</v>
      </c>
      <c r="O125" s="40"/>
      <c r="P125" s="189">
        <f>O125*H125</f>
        <v>0</v>
      </c>
      <c r="Q125" s="189">
        <v>0</v>
      </c>
      <c r="R125" s="189">
        <f>Q125*H125</f>
        <v>0</v>
      </c>
      <c r="S125" s="189">
        <v>0</v>
      </c>
      <c r="T125" s="190">
        <f>S125*H125</f>
        <v>0</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3121</v>
      </c>
    </row>
    <row r="126" spans="2:65" s="1" customFormat="1" ht="27">
      <c r="B126" s="39"/>
      <c r="D126" s="192" t="s">
        <v>389</v>
      </c>
      <c r="F126" s="193" t="s">
        <v>3122</v>
      </c>
      <c r="I126" s="194"/>
      <c r="L126" s="39"/>
      <c r="M126" s="195"/>
      <c r="N126" s="40"/>
      <c r="O126" s="40"/>
      <c r="P126" s="40"/>
      <c r="Q126" s="40"/>
      <c r="R126" s="40"/>
      <c r="S126" s="40"/>
      <c r="T126" s="68"/>
      <c r="AT126" s="22" t="s">
        <v>389</v>
      </c>
      <c r="AU126" s="22" t="s">
        <v>89</v>
      </c>
    </row>
    <row r="127" spans="2:65" s="1" customFormat="1" ht="31.5" customHeight="1">
      <c r="B127" s="179"/>
      <c r="C127" s="180" t="s">
        <v>489</v>
      </c>
      <c r="D127" s="180" t="s">
        <v>382</v>
      </c>
      <c r="E127" s="181" t="s">
        <v>3123</v>
      </c>
      <c r="F127" s="182" t="s">
        <v>3124</v>
      </c>
      <c r="G127" s="183" t="s">
        <v>436</v>
      </c>
      <c r="H127" s="184">
        <v>372</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3125</v>
      </c>
    </row>
    <row r="128" spans="2:65" s="1" customFormat="1" ht="94.5">
      <c r="B128" s="39"/>
      <c r="D128" s="192" t="s">
        <v>389</v>
      </c>
      <c r="F128" s="193" t="s">
        <v>3126</v>
      </c>
      <c r="I128" s="194"/>
      <c r="L128" s="39"/>
      <c r="M128" s="195"/>
      <c r="N128" s="40"/>
      <c r="O128" s="40"/>
      <c r="P128" s="40"/>
      <c r="Q128" s="40"/>
      <c r="R128" s="40"/>
      <c r="S128" s="40"/>
      <c r="T128" s="68"/>
      <c r="AT128" s="22" t="s">
        <v>389</v>
      </c>
      <c r="AU128" s="22" t="s">
        <v>89</v>
      </c>
    </row>
    <row r="129" spans="2:65" s="1" customFormat="1" ht="31.5" customHeight="1">
      <c r="B129" s="179"/>
      <c r="C129" s="180" t="s">
        <v>494</v>
      </c>
      <c r="D129" s="180" t="s">
        <v>382</v>
      </c>
      <c r="E129" s="181" t="s">
        <v>3127</v>
      </c>
      <c r="F129" s="182" t="s">
        <v>3128</v>
      </c>
      <c r="G129" s="183" t="s">
        <v>436</v>
      </c>
      <c r="H129" s="184">
        <v>6878.5</v>
      </c>
      <c r="I129" s="185"/>
      <c r="J129" s="186">
        <f>ROUND(I129*H129,2)</f>
        <v>0</v>
      </c>
      <c r="K129" s="182" t="s">
        <v>386</v>
      </c>
      <c r="L129" s="39"/>
      <c r="M129" s="187" t="s">
        <v>5</v>
      </c>
      <c r="N129" s="188" t="s">
        <v>51</v>
      </c>
      <c r="O129" s="40"/>
      <c r="P129" s="189">
        <f>O129*H129</f>
        <v>0</v>
      </c>
      <c r="Q129" s="189">
        <v>0</v>
      </c>
      <c r="R129" s="189">
        <f>Q129*H129</f>
        <v>0</v>
      </c>
      <c r="S129" s="189">
        <v>0</v>
      </c>
      <c r="T129" s="190">
        <f>S129*H129</f>
        <v>0</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3129</v>
      </c>
    </row>
    <row r="130" spans="2:65" s="1" customFormat="1" ht="94.5">
      <c r="B130" s="39"/>
      <c r="D130" s="192" t="s">
        <v>389</v>
      </c>
      <c r="F130" s="193" t="s">
        <v>3126</v>
      </c>
      <c r="I130" s="194"/>
      <c r="L130" s="39"/>
      <c r="M130" s="195"/>
      <c r="N130" s="40"/>
      <c r="O130" s="40"/>
      <c r="P130" s="40"/>
      <c r="Q130" s="40"/>
      <c r="R130" s="40"/>
      <c r="S130" s="40"/>
      <c r="T130" s="68"/>
      <c r="AT130" s="22" t="s">
        <v>389</v>
      </c>
      <c r="AU130" s="22" t="s">
        <v>89</v>
      </c>
    </row>
    <row r="131" spans="2:65" s="1" customFormat="1" ht="22.5" customHeight="1">
      <c r="B131" s="179"/>
      <c r="C131" s="180" t="s">
        <v>498</v>
      </c>
      <c r="D131" s="180" t="s">
        <v>382</v>
      </c>
      <c r="E131" s="181" t="s">
        <v>3130</v>
      </c>
      <c r="F131" s="182" t="s">
        <v>3131</v>
      </c>
      <c r="G131" s="183" t="s">
        <v>436</v>
      </c>
      <c r="H131" s="184">
        <v>6865</v>
      </c>
      <c r="I131" s="185"/>
      <c r="J131" s="186">
        <f>ROUND(I131*H131,2)</f>
        <v>0</v>
      </c>
      <c r="K131" s="182" t="s">
        <v>386</v>
      </c>
      <c r="L131" s="39"/>
      <c r="M131" s="187" t="s">
        <v>5</v>
      </c>
      <c r="N131" s="188" t="s">
        <v>51</v>
      </c>
      <c r="O131" s="40"/>
      <c r="P131" s="189">
        <f>O131*H131</f>
        <v>0</v>
      </c>
      <c r="Q131" s="189">
        <v>3.4000000000000002E-4</v>
      </c>
      <c r="R131" s="189">
        <f>Q131*H131</f>
        <v>2.3341000000000003</v>
      </c>
      <c r="S131" s="189">
        <v>0</v>
      </c>
      <c r="T131" s="190">
        <f>S131*H131</f>
        <v>0</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3132</v>
      </c>
    </row>
    <row r="132" spans="2:65" s="1" customFormat="1" ht="40.5">
      <c r="B132" s="39"/>
      <c r="D132" s="192" t="s">
        <v>389</v>
      </c>
      <c r="F132" s="193" t="s">
        <v>3133</v>
      </c>
      <c r="I132" s="194"/>
      <c r="L132" s="39"/>
      <c r="M132" s="195"/>
      <c r="N132" s="40"/>
      <c r="O132" s="40"/>
      <c r="P132" s="40"/>
      <c r="Q132" s="40"/>
      <c r="R132" s="40"/>
      <c r="S132" s="40"/>
      <c r="T132" s="68"/>
      <c r="AT132" s="22" t="s">
        <v>389</v>
      </c>
      <c r="AU132" s="22" t="s">
        <v>89</v>
      </c>
    </row>
    <row r="133" spans="2:65" s="1" customFormat="1" ht="22.5" customHeight="1">
      <c r="B133" s="179"/>
      <c r="C133" s="180" t="s">
        <v>502</v>
      </c>
      <c r="D133" s="180" t="s">
        <v>382</v>
      </c>
      <c r="E133" s="181" t="s">
        <v>3134</v>
      </c>
      <c r="F133" s="182" t="s">
        <v>3135</v>
      </c>
      <c r="G133" s="183" t="s">
        <v>436</v>
      </c>
      <c r="H133" s="184">
        <v>6865</v>
      </c>
      <c r="I133" s="185"/>
      <c r="J133" s="186">
        <f>ROUND(I133*H133,2)</f>
        <v>0</v>
      </c>
      <c r="K133" s="182" t="s">
        <v>386</v>
      </c>
      <c r="L133" s="39"/>
      <c r="M133" s="187" t="s">
        <v>5</v>
      </c>
      <c r="N133" s="188" t="s">
        <v>51</v>
      </c>
      <c r="O133" s="40"/>
      <c r="P133" s="189">
        <f>O133*H133</f>
        <v>0</v>
      </c>
      <c r="Q133" s="189">
        <v>7.1000000000000002E-4</v>
      </c>
      <c r="R133" s="189">
        <f>Q133*H133</f>
        <v>4.8741500000000002</v>
      </c>
      <c r="S133" s="189">
        <v>0</v>
      </c>
      <c r="T133" s="190">
        <f>S133*H133</f>
        <v>0</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3136</v>
      </c>
    </row>
    <row r="134" spans="2:65" s="1" customFormat="1" ht="31.5" customHeight="1">
      <c r="B134" s="179"/>
      <c r="C134" s="180" t="s">
        <v>506</v>
      </c>
      <c r="D134" s="180" t="s">
        <v>382</v>
      </c>
      <c r="E134" s="181" t="s">
        <v>3137</v>
      </c>
      <c r="F134" s="182" t="s">
        <v>3138</v>
      </c>
      <c r="G134" s="183" t="s">
        <v>436</v>
      </c>
      <c r="H134" s="184">
        <v>6865</v>
      </c>
      <c r="I134" s="185"/>
      <c r="J134" s="186">
        <f>ROUND(I134*H134,2)</f>
        <v>0</v>
      </c>
      <c r="K134" s="182" t="s">
        <v>386</v>
      </c>
      <c r="L134" s="39"/>
      <c r="M134" s="187" t="s">
        <v>5</v>
      </c>
      <c r="N134" s="188" t="s">
        <v>51</v>
      </c>
      <c r="O134" s="40"/>
      <c r="P134" s="189">
        <f>O134*H134</f>
        <v>0</v>
      </c>
      <c r="Q134" s="189">
        <v>0</v>
      </c>
      <c r="R134" s="189">
        <f>Q134*H134</f>
        <v>0</v>
      </c>
      <c r="S134" s="189">
        <v>0</v>
      </c>
      <c r="T134" s="190">
        <f>S134*H134</f>
        <v>0</v>
      </c>
      <c r="AR134" s="22" t="s">
        <v>387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387</v>
      </c>
      <c r="BM134" s="22" t="s">
        <v>3139</v>
      </c>
    </row>
    <row r="135" spans="2:65" s="1" customFormat="1" ht="27">
      <c r="B135" s="39"/>
      <c r="D135" s="192" t="s">
        <v>389</v>
      </c>
      <c r="F135" s="193" t="s">
        <v>3140</v>
      </c>
      <c r="I135" s="194"/>
      <c r="L135" s="39"/>
      <c r="M135" s="195"/>
      <c r="N135" s="40"/>
      <c r="O135" s="40"/>
      <c r="P135" s="40"/>
      <c r="Q135" s="40"/>
      <c r="R135" s="40"/>
      <c r="S135" s="40"/>
      <c r="T135" s="68"/>
      <c r="AT135" s="22" t="s">
        <v>389</v>
      </c>
      <c r="AU135" s="22" t="s">
        <v>89</v>
      </c>
    </row>
    <row r="136" spans="2:65" s="1" customFormat="1" ht="22.5" customHeight="1">
      <c r="B136" s="179"/>
      <c r="C136" s="180" t="s">
        <v>510</v>
      </c>
      <c r="D136" s="180" t="s">
        <v>382</v>
      </c>
      <c r="E136" s="181" t="s">
        <v>3141</v>
      </c>
      <c r="F136" s="182" t="s">
        <v>3142</v>
      </c>
      <c r="G136" s="183" t="s">
        <v>436</v>
      </c>
      <c r="H136" s="184">
        <v>372</v>
      </c>
      <c r="I136" s="185"/>
      <c r="J136" s="186">
        <f>ROUND(I136*H136,2)</f>
        <v>0</v>
      </c>
      <c r="K136" s="182" t="s">
        <v>386</v>
      </c>
      <c r="L136" s="39"/>
      <c r="M136" s="187" t="s">
        <v>5</v>
      </c>
      <c r="N136" s="188" t="s">
        <v>51</v>
      </c>
      <c r="O136" s="40"/>
      <c r="P136" s="189">
        <f>O136*H136</f>
        <v>0</v>
      </c>
      <c r="Q136" s="189">
        <v>0</v>
      </c>
      <c r="R136" s="189">
        <f>Q136*H136</f>
        <v>0</v>
      </c>
      <c r="S136" s="189">
        <v>0</v>
      </c>
      <c r="T136" s="190">
        <f>S136*H136</f>
        <v>0</v>
      </c>
      <c r="AR136" s="22" t="s">
        <v>387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387</v>
      </c>
      <c r="BM136" s="22" t="s">
        <v>3143</v>
      </c>
    </row>
    <row r="137" spans="2:65" s="1" customFormat="1" ht="216">
      <c r="B137" s="39"/>
      <c r="D137" s="192" t="s">
        <v>389</v>
      </c>
      <c r="F137" s="193" t="s">
        <v>3144</v>
      </c>
      <c r="I137" s="194"/>
      <c r="L137" s="39"/>
      <c r="M137" s="195"/>
      <c r="N137" s="40"/>
      <c r="O137" s="40"/>
      <c r="P137" s="40"/>
      <c r="Q137" s="40"/>
      <c r="R137" s="40"/>
      <c r="S137" s="40"/>
      <c r="T137" s="68"/>
      <c r="AT137" s="22" t="s">
        <v>389</v>
      </c>
      <c r="AU137" s="22" t="s">
        <v>89</v>
      </c>
    </row>
    <row r="138" spans="2:65" s="1" customFormat="1" ht="57" customHeight="1">
      <c r="B138" s="179"/>
      <c r="C138" s="180" t="s">
        <v>514</v>
      </c>
      <c r="D138" s="180" t="s">
        <v>382</v>
      </c>
      <c r="E138" s="181" t="s">
        <v>3145</v>
      </c>
      <c r="F138" s="182" t="s">
        <v>3146</v>
      </c>
      <c r="G138" s="183" t="s">
        <v>436</v>
      </c>
      <c r="H138" s="184">
        <v>2.2400000000000002</v>
      </c>
      <c r="I138" s="185"/>
      <c r="J138" s="186">
        <f>ROUND(I138*H138,2)</f>
        <v>0</v>
      </c>
      <c r="K138" s="182" t="s">
        <v>386</v>
      </c>
      <c r="L138" s="39"/>
      <c r="M138" s="187" t="s">
        <v>5</v>
      </c>
      <c r="N138" s="188" t="s">
        <v>51</v>
      </c>
      <c r="O138" s="40"/>
      <c r="P138" s="189">
        <f>O138*H138</f>
        <v>0</v>
      </c>
      <c r="Q138" s="189">
        <v>8.4250000000000005E-2</v>
      </c>
      <c r="R138" s="189">
        <f>Q138*H138</f>
        <v>0.18872000000000003</v>
      </c>
      <c r="S138" s="189">
        <v>0</v>
      </c>
      <c r="T138" s="190">
        <f>S138*H138</f>
        <v>0</v>
      </c>
      <c r="AR138" s="22" t="s">
        <v>387</v>
      </c>
      <c r="AT138" s="22" t="s">
        <v>382</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387</v>
      </c>
      <c r="BM138" s="22" t="s">
        <v>3147</v>
      </c>
    </row>
    <row r="139" spans="2:65" s="1" customFormat="1" ht="121.5">
      <c r="B139" s="39"/>
      <c r="D139" s="192" t="s">
        <v>389</v>
      </c>
      <c r="F139" s="193" t="s">
        <v>3148</v>
      </c>
      <c r="I139" s="194"/>
      <c r="L139" s="39"/>
      <c r="M139" s="195"/>
      <c r="N139" s="40"/>
      <c r="O139" s="40"/>
      <c r="P139" s="40"/>
      <c r="Q139" s="40"/>
      <c r="R139" s="40"/>
      <c r="S139" s="40"/>
      <c r="T139" s="68"/>
      <c r="AT139" s="22" t="s">
        <v>389</v>
      </c>
      <c r="AU139" s="22" t="s">
        <v>89</v>
      </c>
    </row>
    <row r="140" spans="2:65" s="1" customFormat="1" ht="57" customHeight="1">
      <c r="B140" s="179"/>
      <c r="C140" s="180" t="s">
        <v>518</v>
      </c>
      <c r="D140" s="180" t="s">
        <v>382</v>
      </c>
      <c r="E140" s="181" t="s">
        <v>3149</v>
      </c>
      <c r="F140" s="182" t="s">
        <v>3150</v>
      </c>
      <c r="G140" s="183" t="s">
        <v>436</v>
      </c>
      <c r="H140" s="184">
        <v>336</v>
      </c>
      <c r="I140" s="185"/>
      <c r="J140" s="186">
        <f>ROUND(I140*H140,2)</f>
        <v>0</v>
      </c>
      <c r="K140" s="182" t="s">
        <v>386</v>
      </c>
      <c r="L140" s="39"/>
      <c r="M140" s="187" t="s">
        <v>5</v>
      </c>
      <c r="N140" s="188" t="s">
        <v>51</v>
      </c>
      <c r="O140" s="40"/>
      <c r="P140" s="189">
        <f>O140*H140</f>
        <v>0</v>
      </c>
      <c r="Q140" s="189">
        <v>8.4250000000000005E-2</v>
      </c>
      <c r="R140" s="189">
        <f>Q140*H140</f>
        <v>28.308000000000003</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3151</v>
      </c>
    </row>
    <row r="141" spans="2:65" s="1" customFormat="1" ht="121.5">
      <c r="B141" s="39"/>
      <c r="D141" s="192" t="s">
        <v>389</v>
      </c>
      <c r="F141" s="193" t="s">
        <v>3148</v>
      </c>
      <c r="I141" s="194"/>
      <c r="L141" s="39"/>
      <c r="M141" s="195"/>
      <c r="N141" s="40"/>
      <c r="O141" s="40"/>
      <c r="P141" s="40"/>
      <c r="Q141" s="40"/>
      <c r="R141" s="40"/>
      <c r="S141" s="40"/>
      <c r="T141" s="68"/>
      <c r="AT141" s="22" t="s">
        <v>389</v>
      </c>
      <c r="AU141" s="22" t="s">
        <v>89</v>
      </c>
    </row>
    <row r="142" spans="2:65" s="1" customFormat="1" ht="22.5" customHeight="1">
      <c r="B142" s="179"/>
      <c r="C142" s="206" t="s">
        <v>522</v>
      </c>
      <c r="D142" s="206" t="s">
        <v>456</v>
      </c>
      <c r="E142" s="207" t="s">
        <v>3152</v>
      </c>
      <c r="F142" s="208" t="s">
        <v>3153</v>
      </c>
      <c r="G142" s="209" t="s">
        <v>436</v>
      </c>
      <c r="H142" s="210">
        <v>10.3</v>
      </c>
      <c r="I142" s="211"/>
      <c r="J142" s="212">
        <f>ROUND(I142*H142,2)</f>
        <v>0</v>
      </c>
      <c r="K142" s="208" t="s">
        <v>386</v>
      </c>
      <c r="L142" s="213"/>
      <c r="M142" s="214" t="s">
        <v>5</v>
      </c>
      <c r="N142" s="215" t="s">
        <v>51</v>
      </c>
      <c r="O142" s="40"/>
      <c r="P142" s="189">
        <f>O142*H142</f>
        <v>0</v>
      </c>
      <c r="Q142" s="189">
        <v>0.13100000000000001</v>
      </c>
      <c r="R142" s="189">
        <f>Q142*H142</f>
        <v>1.3493000000000002</v>
      </c>
      <c r="S142" s="189">
        <v>0</v>
      </c>
      <c r="T142" s="190">
        <f>S142*H142</f>
        <v>0</v>
      </c>
      <c r="AR142" s="22" t="s">
        <v>417</v>
      </c>
      <c r="AT142" s="22" t="s">
        <v>456</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3154</v>
      </c>
    </row>
    <row r="143" spans="2:65" s="12" customFormat="1">
      <c r="B143" s="198"/>
      <c r="D143" s="192" t="s">
        <v>422</v>
      </c>
      <c r="F143" s="199" t="s">
        <v>3155</v>
      </c>
      <c r="H143" s="200">
        <v>10.3</v>
      </c>
      <c r="I143" s="201"/>
      <c r="L143" s="198"/>
      <c r="M143" s="202"/>
      <c r="N143" s="203"/>
      <c r="O143" s="203"/>
      <c r="P143" s="203"/>
      <c r="Q143" s="203"/>
      <c r="R143" s="203"/>
      <c r="S143" s="203"/>
      <c r="T143" s="204"/>
      <c r="AT143" s="205" t="s">
        <v>422</v>
      </c>
      <c r="AU143" s="205" t="s">
        <v>89</v>
      </c>
      <c r="AV143" s="12" t="s">
        <v>89</v>
      </c>
      <c r="AW143" s="12" t="s">
        <v>6</v>
      </c>
      <c r="AX143" s="12" t="s">
        <v>24</v>
      </c>
      <c r="AY143" s="205" t="s">
        <v>380</v>
      </c>
    </row>
    <row r="144" spans="2:65" s="1" customFormat="1" ht="22.5" customHeight="1">
      <c r="B144" s="179"/>
      <c r="C144" s="206" t="s">
        <v>526</v>
      </c>
      <c r="D144" s="206" t="s">
        <v>456</v>
      </c>
      <c r="E144" s="207" t="s">
        <v>3156</v>
      </c>
      <c r="F144" s="208" t="s">
        <v>3157</v>
      </c>
      <c r="G144" s="209" t="s">
        <v>436</v>
      </c>
      <c r="H144" s="210">
        <v>331.52199999999999</v>
      </c>
      <c r="I144" s="211"/>
      <c r="J144" s="212">
        <f>ROUND(I144*H144,2)</f>
        <v>0</v>
      </c>
      <c r="K144" s="208" t="s">
        <v>386</v>
      </c>
      <c r="L144" s="213"/>
      <c r="M144" s="214" t="s">
        <v>5</v>
      </c>
      <c r="N144" s="215" t="s">
        <v>51</v>
      </c>
      <c r="O144" s="40"/>
      <c r="P144" s="189">
        <f>O144*H144</f>
        <v>0</v>
      </c>
      <c r="Q144" s="189">
        <v>0.14000000000000001</v>
      </c>
      <c r="R144" s="189">
        <f>Q144*H144</f>
        <v>46.413080000000001</v>
      </c>
      <c r="S144" s="189">
        <v>0</v>
      </c>
      <c r="T144" s="190">
        <f>S144*H144</f>
        <v>0</v>
      </c>
      <c r="AR144" s="22" t="s">
        <v>981</v>
      </c>
      <c r="AT144" s="22" t="s">
        <v>456</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981</v>
      </c>
      <c r="BM144" s="22" t="s">
        <v>3158</v>
      </c>
    </row>
    <row r="145" spans="2:65" s="12" customFormat="1">
      <c r="B145" s="198"/>
      <c r="D145" s="192" t="s">
        <v>422</v>
      </c>
      <c r="F145" s="199" t="s">
        <v>3159</v>
      </c>
      <c r="H145" s="200">
        <v>331.52199999999999</v>
      </c>
      <c r="I145" s="201"/>
      <c r="L145" s="198"/>
      <c r="M145" s="202"/>
      <c r="N145" s="203"/>
      <c r="O145" s="203"/>
      <c r="P145" s="203"/>
      <c r="Q145" s="203"/>
      <c r="R145" s="203"/>
      <c r="S145" s="203"/>
      <c r="T145" s="204"/>
      <c r="AT145" s="205" t="s">
        <v>422</v>
      </c>
      <c r="AU145" s="205" t="s">
        <v>89</v>
      </c>
      <c r="AV145" s="12" t="s">
        <v>89</v>
      </c>
      <c r="AW145" s="12" t="s">
        <v>6</v>
      </c>
      <c r="AX145" s="12" t="s">
        <v>24</v>
      </c>
      <c r="AY145" s="205" t="s">
        <v>380</v>
      </c>
    </row>
    <row r="146" spans="2:65" s="1" customFormat="1" ht="57" customHeight="1">
      <c r="B146" s="179"/>
      <c r="C146" s="180" t="s">
        <v>531</v>
      </c>
      <c r="D146" s="180" t="s">
        <v>382</v>
      </c>
      <c r="E146" s="181" t="s">
        <v>3160</v>
      </c>
      <c r="F146" s="182" t="s">
        <v>3161</v>
      </c>
      <c r="G146" s="183" t="s">
        <v>436</v>
      </c>
      <c r="H146" s="184">
        <v>1133</v>
      </c>
      <c r="I146" s="185"/>
      <c r="J146" s="186">
        <f>ROUND(I146*H146,2)</f>
        <v>0</v>
      </c>
      <c r="K146" s="182" t="s">
        <v>386</v>
      </c>
      <c r="L146" s="39"/>
      <c r="M146" s="187" t="s">
        <v>5</v>
      </c>
      <c r="N146" s="188" t="s">
        <v>51</v>
      </c>
      <c r="O146" s="40"/>
      <c r="P146" s="189">
        <f>O146*H146</f>
        <v>0</v>
      </c>
      <c r="Q146" s="189">
        <v>0.10362</v>
      </c>
      <c r="R146" s="189">
        <f>Q146*H146</f>
        <v>117.40146</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3162</v>
      </c>
    </row>
    <row r="147" spans="2:65" s="1" customFormat="1" ht="121.5">
      <c r="B147" s="39"/>
      <c r="D147" s="192" t="s">
        <v>389</v>
      </c>
      <c r="F147" s="193" t="s">
        <v>3163</v>
      </c>
      <c r="I147" s="194"/>
      <c r="L147" s="39"/>
      <c r="M147" s="195"/>
      <c r="N147" s="40"/>
      <c r="O147" s="40"/>
      <c r="P147" s="40"/>
      <c r="Q147" s="40"/>
      <c r="R147" s="40"/>
      <c r="S147" s="40"/>
      <c r="T147" s="68"/>
      <c r="AT147" s="22" t="s">
        <v>389</v>
      </c>
      <c r="AU147" s="22" t="s">
        <v>89</v>
      </c>
    </row>
    <row r="148" spans="2:65" s="1" customFormat="1" ht="22.5" customHeight="1">
      <c r="B148" s="179"/>
      <c r="C148" s="206" t="s">
        <v>537</v>
      </c>
      <c r="D148" s="206" t="s">
        <v>456</v>
      </c>
      <c r="E148" s="207" t="s">
        <v>3164</v>
      </c>
      <c r="F148" s="208" t="s">
        <v>3165</v>
      </c>
      <c r="G148" s="209" t="s">
        <v>436</v>
      </c>
      <c r="H148" s="210">
        <v>501.97</v>
      </c>
      <c r="I148" s="211"/>
      <c r="J148" s="212">
        <f>ROUND(I148*H148,2)</f>
        <v>0</v>
      </c>
      <c r="K148" s="208" t="s">
        <v>386</v>
      </c>
      <c r="L148" s="213"/>
      <c r="M148" s="214" t="s">
        <v>5</v>
      </c>
      <c r="N148" s="215" t="s">
        <v>51</v>
      </c>
      <c r="O148" s="40"/>
      <c r="P148" s="189">
        <f>O148*H148</f>
        <v>0</v>
      </c>
      <c r="Q148" s="189">
        <v>0.18</v>
      </c>
      <c r="R148" s="189">
        <f>Q148*H148</f>
        <v>90.354600000000005</v>
      </c>
      <c r="S148" s="189">
        <v>0</v>
      </c>
      <c r="T148" s="190">
        <f>S148*H148</f>
        <v>0</v>
      </c>
      <c r="AR148" s="22" t="s">
        <v>981</v>
      </c>
      <c r="AT148" s="22" t="s">
        <v>456</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981</v>
      </c>
      <c r="BM148" s="22" t="s">
        <v>3166</v>
      </c>
    </row>
    <row r="149" spans="2:65" s="12" customFormat="1">
      <c r="B149" s="198"/>
      <c r="D149" s="192" t="s">
        <v>422</v>
      </c>
      <c r="F149" s="199" t="s">
        <v>3167</v>
      </c>
      <c r="H149" s="200">
        <v>501.97</v>
      </c>
      <c r="I149" s="201"/>
      <c r="L149" s="198"/>
      <c r="M149" s="202"/>
      <c r="N149" s="203"/>
      <c r="O149" s="203"/>
      <c r="P149" s="203"/>
      <c r="Q149" s="203"/>
      <c r="R149" s="203"/>
      <c r="S149" s="203"/>
      <c r="T149" s="204"/>
      <c r="AT149" s="205" t="s">
        <v>422</v>
      </c>
      <c r="AU149" s="205" t="s">
        <v>89</v>
      </c>
      <c r="AV149" s="12" t="s">
        <v>89</v>
      </c>
      <c r="AW149" s="12" t="s">
        <v>6</v>
      </c>
      <c r="AX149" s="12" t="s">
        <v>24</v>
      </c>
      <c r="AY149" s="205" t="s">
        <v>380</v>
      </c>
    </row>
    <row r="150" spans="2:65" s="1" customFormat="1" ht="22.5" customHeight="1">
      <c r="B150" s="179"/>
      <c r="C150" s="206" t="s">
        <v>542</v>
      </c>
      <c r="D150" s="206" t="s">
        <v>456</v>
      </c>
      <c r="E150" s="207" t="s">
        <v>3168</v>
      </c>
      <c r="F150" s="208" t="s">
        <v>3169</v>
      </c>
      <c r="G150" s="209" t="s">
        <v>436</v>
      </c>
      <c r="H150" s="210">
        <v>782.75</v>
      </c>
      <c r="I150" s="211"/>
      <c r="J150" s="212">
        <f>ROUND(I150*H150,2)</f>
        <v>0</v>
      </c>
      <c r="K150" s="208" t="s">
        <v>386</v>
      </c>
      <c r="L150" s="213"/>
      <c r="M150" s="214" t="s">
        <v>5</v>
      </c>
      <c r="N150" s="215" t="s">
        <v>51</v>
      </c>
      <c r="O150" s="40"/>
      <c r="P150" s="189">
        <f>O150*H150</f>
        <v>0</v>
      </c>
      <c r="Q150" s="189">
        <v>0.185</v>
      </c>
      <c r="R150" s="189">
        <f>Q150*H150</f>
        <v>144.80875</v>
      </c>
      <c r="S150" s="189">
        <v>0</v>
      </c>
      <c r="T150" s="190">
        <f>S150*H150</f>
        <v>0</v>
      </c>
      <c r="AR150" s="22" t="s">
        <v>981</v>
      </c>
      <c r="AT150" s="22" t="s">
        <v>456</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981</v>
      </c>
      <c r="BM150" s="22" t="s">
        <v>3170</v>
      </c>
    </row>
    <row r="151" spans="2:65" s="12" customFormat="1">
      <c r="B151" s="198"/>
      <c r="D151" s="192" t="s">
        <v>422</v>
      </c>
      <c r="F151" s="199" t="s">
        <v>3171</v>
      </c>
      <c r="H151" s="200">
        <v>782.75</v>
      </c>
      <c r="I151" s="201"/>
      <c r="L151" s="198"/>
      <c r="M151" s="202"/>
      <c r="N151" s="203"/>
      <c r="O151" s="203"/>
      <c r="P151" s="203"/>
      <c r="Q151" s="203"/>
      <c r="R151" s="203"/>
      <c r="S151" s="203"/>
      <c r="T151" s="204"/>
      <c r="AT151" s="205" t="s">
        <v>422</v>
      </c>
      <c r="AU151" s="205" t="s">
        <v>89</v>
      </c>
      <c r="AV151" s="12" t="s">
        <v>89</v>
      </c>
      <c r="AW151" s="12" t="s">
        <v>6</v>
      </c>
      <c r="AX151" s="12" t="s">
        <v>24</v>
      </c>
      <c r="AY151" s="205" t="s">
        <v>380</v>
      </c>
    </row>
    <row r="152" spans="2:65" s="1" customFormat="1" ht="57" customHeight="1">
      <c r="B152" s="179"/>
      <c r="C152" s="180" t="s">
        <v>546</v>
      </c>
      <c r="D152" s="180" t="s">
        <v>382</v>
      </c>
      <c r="E152" s="181" t="s">
        <v>3172</v>
      </c>
      <c r="F152" s="182" t="s">
        <v>3173</v>
      </c>
      <c r="G152" s="183" t="s">
        <v>436</v>
      </c>
      <c r="H152" s="184">
        <v>367.40499999999997</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3174</v>
      </c>
    </row>
    <row r="153" spans="2:65" s="1" customFormat="1" ht="121.5">
      <c r="B153" s="39"/>
      <c r="D153" s="192" t="s">
        <v>389</v>
      </c>
      <c r="F153" s="193" t="s">
        <v>3163</v>
      </c>
      <c r="I153" s="194"/>
      <c r="L153" s="39"/>
      <c r="M153" s="195"/>
      <c r="N153" s="40"/>
      <c r="O153" s="40"/>
      <c r="P153" s="40"/>
      <c r="Q153" s="40"/>
      <c r="R153" s="40"/>
      <c r="S153" s="40"/>
      <c r="T153" s="68"/>
      <c r="AT153" s="22" t="s">
        <v>389</v>
      </c>
      <c r="AU153" s="22" t="s">
        <v>89</v>
      </c>
    </row>
    <row r="154" spans="2:65" s="1" customFormat="1" ht="44.25" customHeight="1">
      <c r="B154" s="179"/>
      <c r="C154" s="180" t="s">
        <v>550</v>
      </c>
      <c r="D154" s="180" t="s">
        <v>382</v>
      </c>
      <c r="E154" s="181" t="s">
        <v>3175</v>
      </c>
      <c r="F154" s="182" t="s">
        <v>3176</v>
      </c>
      <c r="G154" s="183" t="s">
        <v>436</v>
      </c>
      <c r="H154" s="184">
        <v>13.5</v>
      </c>
      <c r="I154" s="185"/>
      <c r="J154" s="186">
        <f>ROUND(I154*H154,2)</f>
        <v>0</v>
      </c>
      <c r="K154" s="182" t="s">
        <v>386</v>
      </c>
      <c r="L154" s="39"/>
      <c r="M154" s="187" t="s">
        <v>5</v>
      </c>
      <c r="N154" s="188" t="s">
        <v>51</v>
      </c>
      <c r="O154" s="40"/>
      <c r="P154" s="189">
        <f>O154*H154</f>
        <v>0</v>
      </c>
      <c r="Q154" s="189">
        <v>0.14610000000000001</v>
      </c>
      <c r="R154" s="189">
        <f>Q154*H154</f>
        <v>1.97235</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3177</v>
      </c>
    </row>
    <row r="155" spans="2:65" s="1" customFormat="1" ht="81">
      <c r="B155" s="39"/>
      <c r="D155" s="192" t="s">
        <v>389</v>
      </c>
      <c r="F155" s="193" t="s">
        <v>3178</v>
      </c>
      <c r="I155" s="194"/>
      <c r="L155" s="39"/>
      <c r="M155" s="195"/>
      <c r="N155" s="40"/>
      <c r="O155" s="40"/>
      <c r="P155" s="40"/>
      <c r="Q155" s="40"/>
      <c r="R155" s="40"/>
      <c r="S155" s="40"/>
      <c r="T155" s="68"/>
      <c r="AT155" s="22" t="s">
        <v>389</v>
      </c>
      <c r="AU155" s="22" t="s">
        <v>89</v>
      </c>
    </row>
    <row r="156" spans="2:65" s="1" customFormat="1" ht="31.5" customHeight="1">
      <c r="B156" s="179"/>
      <c r="C156" s="180" t="s">
        <v>554</v>
      </c>
      <c r="D156" s="180" t="s">
        <v>382</v>
      </c>
      <c r="E156" s="181" t="s">
        <v>3179</v>
      </c>
      <c r="F156" s="182" t="s">
        <v>3180</v>
      </c>
      <c r="G156" s="183" t="s">
        <v>436</v>
      </c>
      <c r="H156" s="184">
        <v>13.5</v>
      </c>
      <c r="I156" s="185"/>
      <c r="J156" s="186">
        <f>ROUND(I156*H156,2)</f>
        <v>0</v>
      </c>
      <c r="K156" s="182" t="s">
        <v>386</v>
      </c>
      <c r="L156" s="39"/>
      <c r="M156" s="187" t="s">
        <v>5</v>
      </c>
      <c r="N156" s="188" t="s">
        <v>51</v>
      </c>
      <c r="O156" s="40"/>
      <c r="P156" s="189">
        <f>O156*H156</f>
        <v>0</v>
      </c>
      <c r="Q156" s="189">
        <v>0</v>
      </c>
      <c r="R156" s="189">
        <f>Q156*H156</f>
        <v>0</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3181</v>
      </c>
    </row>
    <row r="157" spans="2:65" s="1" customFormat="1" ht="189">
      <c r="B157" s="39"/>
      <c r="D157" s="192" t="s">
        <v>389</v>
      </c>
      <c r="F157" s="193" t="s">
        <v>3182</v>
      </c>
      <c r="I157" s="194"/>
      <c r="L157" s="39"/>
      <c r="M157" s="195"/>
      <c r="N157" s="40"/>
      <c r="O157" s="40"/>
      <c r="P157" s="40"/>
      <c r="Q157" s="40"/>
      <c r="R157" s="40"/>
      <c r="S157" s="40"/>
      <c r="T157" s="68"/>
      <c r="AT157" s="22" t="s">
        <v>389</v>
      </c>
      <c r="AU157" s="22" t="s">
        <v>89</v>
      </c>
    </row>
    <row r="158" spans="2:65" s="1" customFormat="1" ht="22.5" customHeight="1">
      <c r="B158" s="179"/>
      <c r="C158" s="206" t="s">
        <v>558</v>
      </c>
      <c r="D158" s="206" t="s">
        <v>456</v>
      </c>
      <c r="E158" s="207" t="s">
        <v>3183</v>
      </c>
      <c r="F158" s="208" t="s">
        <v>3184</v>
      </c>
      <c r="G158" s="209" t="s">
        <v>470</v>
      </c>
      <c r="H158" s="210">
        <v>111.24</v>
      </c>
      <c r="I158" s="211"/>
      <c r="J158" s="212">
        <f>ROUND(I158*H158,2)</f>
        <v>0</v>
      </c>
      <c r="K158" s="208" t="s">
        <v>386</v>
      </c>
      <c r="L158" s="213"/>
      <c r="M158" s="214" t="s">
        <v>5</v>
      </c>
      <c r="N158" s="215" t="s">
        <v>51</v>
      </c>
      <c r="O158" s="40"/>
      <c r="P158" s="189">
        <f>O158*H158</f>
        <v>0</v>
      </c>
      <c r="Q158" s="189">
        <v>2.1999999999999999E-2</v>
      </c>
      <c r="R158" s="189">
        <f>Q158*H158</f>
        <v>2.4472799999999997</v>
      </c>
      <c r="S158" s="189">
        <v>0</v>
      </c>
      <c r="T158" s="190">
        <f>S158*H158</f>
        <v>0</v>
      </c>
      <c r="AR158" s="22" t="s">
        <v>417</v>
      </c>
      <c r="AT158" s="22" t="s">
        <v>456</v>
      </c>
      <c r="AU158" s="22" t="s">
        <v>89</v>
      </c>
      <c r="AY158" s="22" t="s">
        <v>380</v>
      </c>
      <c r="BE158" s="191">
        <f>IF(N158="základní",J158,0)</f>
        <v>0</v>
      </c>
      <c r="BF158" s="191">
        <f>IF(N158="snížená",J158,0)</f>
        <v>0</v>
      </c>
      <c r="BG158" s="191">
        <f>IF(N158="zákl. přenesená",J158,0)</f>
        <v>0</v>
      </c>
      <c r="BH158" s="191">
        <f>IF(N158="sníž. přenesená",J158,0)</f>
        <v>0</v>
      </c>
      <c r="BI158" s="191">
        <f>IF(N158="nulová",J158,0)</f>
        <v>0</v>
      </c>
      <c r="BJ158" s="22" t="s">
        <v>24</v>
      </c>
      <c r="BK158" s="191">
        <f>ROUND(I158*H158,2)</f>
        <v>0</v>
      </c>
      <c r="BL158" s="22" t="s">
        <v>387</v>
      </c>
      <c r="BM158" s="22" t="s">
        <v>3185</v>
      </c>
    </row>
    <row r="159" spans="2:65" s="1" customFormat="1" ht="27">
      <c r="B159" s="39"/>
      <c r="D159" s="196" t="s">
        <v>535</v>
      </c>
      <c r="F159" s="197" t="s">
        <v>3186</v>
      </c>
      <c r="I159" s="194"/>
      <c r="L159" s="39"/>
      <c r="M159" s="195"/>
      <c r="N159" s="40"/>
      <c r="O159" s="40"/>
      <c r="P159" s="40"/>
      <c r="Q159" s="40"/>
      <c r="R159" s="40"/>
      <c r="S159" s="40"/>
      <c r="T159" s="68"/>
      <c r="AT159" s="22" t="s">
        <v>535</v>
      </c>
      <c r="AU159" s="22" t="s">
        <v>89</v>
      </c>
    </row>
    <row r="160" spans="2:65" s="12" customFormat="1">
      <c r="B160" s="198"/>
      <c r="D160" s="196" t="s">
        <v>422</v>
      </c>
      <c r="F160" s="229" t="s">
        <v>3187</v>
      </c>
      <c r="H160" s="230">
        <v>111.24</v>
      </c>
      <c r="I160" s="201"/>
      <c r="L160" s="198"/>
      <c r="M160" s="202"/>
      <c r="N160" s="203"/>
      <c r="O160" s="203"/>
      <c r="P160" s="203"/>
      <c r="Q160" s="203"/>
      <c r="R160" s="203"/>
      <c r="S160" s="203"/>
      <c r="T160" s="204"/>
      <c r="AT160" s="205" t="s">
        <v>422</v>
      </c>
      <c r="AU160" s="205" t="s">
        <v>89</v>
      </c>
      <c r="AV160" s="12" t="s">
        <v>89</v>
      </c>
      <c r="AW160" s="12" t="s">
        <v>6</v>
      </c>
      <c r="AX160" s="12" t="s">
        <v>24</v>
      </c>
      <c r="AY160" s="205" t="s">
        <v>380</v>
      </c>
    </row>
    <row r="161" spans="2:65" s="11" customFormat="1" ht="29.85" customHeight="1">
      <c r="B161" s="165"/>
      <c r="D161" s="176" t="s">
        <v>79</v>
      </c>
      <c r="E161" s="177" t="s">
        <v>417</v>
      </c>
      <c r="F161" s="177" t="s">
        <v>3188</v>
      </c>
      <c r="I161" s="168"/>
      <c r="J161" s="178">
        <f>BK161</f>
        <v>0</v>
      </c>
      <c r="L161" s="165"/>
      <c r="M161" s="170"/>
      <c r="N161" s="171"/>
      <c r="O161" s="171"/>
      <c r="P161" s="172">
        <f>SUM(P162:P176)</f>
        <v>0</v>
      </c>
      <c r="Q161" s="171"/>
      <c r="R161" s="172">
        <f>SUM(R162:R176)</f>
        <v>11.670284000000002</v>
      </c>
      <c r="S161" s="171"/>
      <c r="T161" s="173">
        <f>SUM(T162:T176)</f>
        <v>0</v>
      </c>
      <c r="AR161" s="166" t="s">
        <v>24</v>
      </c>
      <c r="AT161" s="174" t="s">
        <v>79</v>
      </c>
      <c r="AU161" s="174" t="s">
        <v>24</v>
      </c>
      <c r="AY161" s="166" t="s">
        <v>380</v>
      </c>
      <c r="BK161" s="175">
        <f>SUM(BK162:BK176)</f>
        <v>0</v>
      </c>
    </row>
    <row r="162" spans="2:65" s="1" customFormat="1" ht="22.5" customHeight="1">
      <c r="B162" s="179"/>
      <c r="C162" s="180" t="s">
        <v>563</v>
      </c>
      <c r="D162" s="180" t="s">
        <v>382</v>
      </c>
      <c r="E162" s="181" t="s">
        <v>3189</v>
      </c>
      <c r="F162" s="182" t="s">
        <v>3190</v>
      </c>
      <c r="G162" s="183" t="s">
        <v>470</v>
      </c>
      <c r="H162" s="184">
        <v>14</v>
      </c>
      <c r="I162" s="185"/>
      <c r="J162" s="186">
        <f>ROUND(I162*H162,2)</f>
        <v>0</v>
      </c>
      <c r="K162" s="182" t="s">
        <v>386</v>
      </c>
      <c r="L162" s="39"/>
      <c r="M162" s="187" t="s">
        <v>5</v>
      </c>
      <c r="N162" s="188" t="s">
        <v>51</v>
      </c>
      <c r="O162" s="40"/>
      <c r="P162" s="189">
        <f>O162*H162</f>
        <v>0</v>
      </c>
      <c r="Q162" s="189">
        <v>0.14494199999999999</v>
      </c>
      <c r="R162" s="189">
        <f>Q162*H162</f>
        <v>2.029188</v>
      </c>
      <c r="S162" s="189">
        <v>0</v>
      </c>
      <c r="T162" s="190">
        <f>S162*H162</f>
        <v>0</v>
      </c>
      <c r="AR162" s="22" t="s">
        <v>387</v>
      </c>
      <c r="AT162" s="22" t="s">
        <v>382</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3191</v>
      </c>
    </row>
    <row r="163" spans="2:65" s="1" customFormat="1" ht="108">
      <c r="B163" s="39"/>
      <c r="D163" s="192" t="s">
        <v>389</v>
      </c>
      <c r="F163" s="193" t="s">
        <v>3192</v>
      </c>
      <c r="I163" s="194"/>
      <c r="L163" s="39"/>
      <c r="M163" s="195"/>
      <c r="N163" s="40"/>
      <c r="O163" s="40"/>
      <c r="P163" s="40"/>
      <c r="Q163" s="40"/>
      <c r="R163" s="40"/>
      <c r="S163" s="40"/>
      <c r="T163" s="68"/>
      <c r="AT163" s="22" t="s">
        <v>389</v>
      </c>
      <c r="AU163" s="22" t="s">
        <v>89</v>
      </c>
    </row>
    <row r="164" spans="2:65" s="1" customFormat="1" ht="22.5" customHeight="1">
      <c r="B164" s="179"/>
      <c r="C164" s="206" t="s">
        <v>567</v>
      </c>
      <c r="D164" s="206" t="s">
        <v>456</v>
      </c>
      <c r="E164" s="207" t="s">
        <v>3193</v>
      </c>
      <c r="F164" s="208" t="s">
        <v>3194</v>
      </c>
      <c r="G164" s="209" t="s">
        <v>470</v>
      </c>
      <c r="H164" s="210">
        <v>14</v>
      </c>
      <c r="I164" s="211"/>
      <c r="J164" s="212">
        <f>ROUND(I164*H164,2)</f>
        <v>0</v>
      </c>
      <c r="K164" s="208" t="s">
        <v>386</v>
      </c>
      <c r="L164" s="213"/>
      <c r="M164" s="214" t="s">
        <v>5</v>
      </c>
      <c r="N164" s="215" t="s">
        <v>51</v>
      </c>
      <c r="O164" s="40"/>
      <c r="P164" s="189">
        <f>O164*H164</f>
        <v>0</v>
      </c>
      <c r="Q164" s="189">
        <v>9.7000000000000003E-2</v>
      </c>
      <c r="R164" s="189">
        <f>Q164*H164</f>
        <v>1.3580000000000001</v>
      </c>
      <c r="S164" s="189">
        <v>0</v>
      </c>
      <c r="T164" s="190">
        <f>S164*H164</f>
        <v>0</v>
      </c>
      <c r="AR164" s="22" t="s">
        <v>417</v>
      </c>
      <c r="AT164" s="22" t="s">
        <v>456</v>
      </c>
      <c r="AU164" s="22" t="s">
        <v>89</v>
      </c>
      <c r="AY164" s="22" t="s">
        <v>380</v>
      </c>
      <c r="BE164" s="191">
        <f>IF(N164="základní",J164,0)</f>
        <v>0</v>
      </c>
      <c r="BF164" s="191">
        <f>IF(N164="snížená",J164,0)</f>
        <v>0</v>
      </c>
      <c r="BG164" s="191">
        <f>IF(N164="zákl. přenesená",J164,0)</f>
        <v>0</v>
      </c>
      <c r="BH164" s="191">
        <f>IF(N164="sníž. přenesená",J164,0)</f>
        <v>0</v>
      </c>
      <c r="BI164" s="191">
        <f>IF(N164="nulová",J164,0)</f>
        <v>0</v>
      </c>
      <c r="BJ164" s="22" t="s">
        <v>24</v>
      </c>
      <c r="BK164" s="191">
        <f>ROUND(I164*H164,2)</f>
        <v>0</v>
      </c>
      <c r="BL164" s="22" t="s">
        <v>387</v>
      </c>
      <c r="BM164" s="22" t="s">
        <v>3195</v>
      </c>
    </row>
    <row r="165" spans="2:65" s="1" customFormat="1" ht="22.5" customHeight="1">
      <c r="B165" s="179"/>
      <c r="C165" s="206" t="s">
        <v>571</v>
      </c>
      <c r="D165" s="206" t="s">
        <v>456</v>
      </c>
      <c r="E165" s="207" t="s">
        <v>3196</v>
      </c>
      <c r="F165" s="208" t="s">
        <v>3197</v>
      </c>
      <c r="G165" s="209" t="s">
        <v>470</v>
      </c>
      <c r="H165" s="210">
        <v>14</v>
      </c>
      <c r="I165" s="211"/>
      <c r="J165" s="212">
        <f>ROUND(I165*H165,2)</f>
        <v>0</v>
      </c>
      <c r="K165" s="208" t="s">
        <v>386</v>
      </c>
      <c r="L165" s="213"/>
      <c r="M165" s="214" t="s">
        <v>5</v>
      </c>
      <c r="N165" s="215" t="s">
        <v>51</v>
      </c>
      <c r="O165" s="40"/>
      <c r="P165" s="189">
        <f>O165*H165</f>
        <v>0</v>
      </c>
      <c r="Q165" s="189">
        <v>5.7000000000000002E-2</v>
      </c>
      <c r="R165" s="189">
        <f>Q165*H165</f>
        <v>0.79800000000000004</v>
      </c>
      <c r="S165" s="189">
        <v>0</v>
      </c>
      <c r="T165" s="190">
        <f>S165*H165</f>
        <v>0</v>
      </c>
      <c r="AR165" s="22" t="s">
        <v>981</v>
      </c>
      <c r="AT165" s="22" t="s">
        <v>456</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981</v>
      </c>
      <c r="BM165" s="22" t="s">
        <v>3198</v>
      </c>
    </row>
    <row r="166" spans="2:65" s="1" customFormat="1" ht="22.5" customHeight="1">
      <c r="B166" s="179"/>
      <c r="C166" s="206" t="s">
        <v>577</v>
      </c>
      <c r="D166" s="206" t="s">
        <v>456</v>
      </c>
      <c r="E166" s="207" t="s">
        <v>3199</v>
      </c>
      <c r="F166" s="208" t="s">
        <v>3200</v>
      </c>
      <c r="G166" s="209" t="s">
        <v>470</v>
      </c>
      <c r="H166" s="210">
        <v>14</v>
      </c>
      <c r="I166" s="211"/>
      <c r="J166" s="212">
        <f>ROUND(I166*H166,2)</f>
        <v>0</v>
      </c>
      <c r="K166" s="208" t="s">
        <v>386</v>
      </c>
      <c r="L166" s="213"/>
      <c r="M166" s="214" t="s">
        <v>5</v>
      </c>
      <c r="N166" s="215" t="s">
        <v>51</v>
      </c>
      <c r="O166" s="40"/>
      <c r="P166" s="189">
        <f>O166*H166</f>
        <v>0</v>
      </c>
      <c r="Q166" s="189">
        <v>5.8000000000000003E-2</v>
      </c>
      <c r="R166" s="189">
        <f>Q166*H166</f>
        <v>0.81200000000000006</v>
      </c>
      <c r="S166" s="189">
        <v>0</v>
      </c>
      <c r="T166" s="190">
        <f>S166*H166</f>
        <v>0</v>
      </c>
      <c r="AR166" s="22" t="s">
        <v>981</v>
      </c>
      <c r="AT166" s="22" t="s">
        <v>456</v>
      </c>
      <c r="AU166" s="22" t="s">
        <v>89</v>
      </c>
      <c r="AY166" s="22" t="s">
        <v>380</v>
      </c>
      <c r="BE166" s="191">
        <f>IF(N166="základní",J166,0)</f>
        <v>0</v>
      </c>
      <c r="BF166" s="191">
        <f>IF(N166="snížená",J166,0)</f>
        <v>0</v>
      </c>
      <c r="BG166" s="191">
        <f>IF(N166="zákl. přenesená",J166,0)</f>
        <v>0</v>
      </c>
      <c r="BH166" s="191">
        <f>IF(N166="sníž. přenesená",J166,0)</f>
        <v>0</v>
      </c>
      <c r="BI166" s="191">
        <f>IF(N166="nulová",J166,0)</f>
        <v>0</v>
      </c>
      <c r="BJ166" s="22" t="s">
        <v>24</v>
      </c>
      <c r="BK166" s="191">
        <f>ROUND(I166*H166,2)</f>
        <v>0</v>
      </c>
      <c r="BL166" s="22" t="s">
        <v>981</v>
      </c>
      <c r="BM166" s="22" t="s">
        <v>3201</v>
      </c>
    </row>
    <row r="167" spans="2:65" s="1" customFormat="1" ht="22.5" customHeight="1">
      <c r="B167" s="179"/>
      <c r="C167" s="206" t="s">
        <v>582</v>
      </c>
      <c r="D167" s="206" t="s">
        <v>456</v>
      </c>
      <c r="E167" s="207" t="s">
        <v>3202</v>
      </c>
      <c r="F167" s="208" t="s">
        <v>3203</v>
      </c>
      <c r="G167" s="209" t="s">
        <v>470</v>
      </c>
      <c r="H167" s="210">
        <v>14</v>
      </c>
      <c r="I167" s="211"/>
      <c r="J167" s="212">
        <f>ROUND(I167*H167,2)</f>
        <v>0</v>
      </c>
      <c r="K167" s="208" t="s">
        <v>386</v>
      </c>
      <c r="L167" s="213"/>
      <c r="M167" s="214" t="s">
        <v>5</v>
      </c>
      <c r="N167" s="215" t="s">
        <v>51</v>
      </c>
      <c r="O167" s="40"/>
      <c r="P167" s="189">
        <f>O167*H167</f>
        <v>0</v>
      </c>
      <c r="Q167" s="189">
        <v>2.7E-2</v>
      </c>
      <c r="R167" s="189">
        <f>Q167*H167</f>
        <v>0.378</v>
      </c>
      <c r="S167" s="189">
        <v>0</v>
      </c>
      <c r="T167" s="190">
        <f>S167*H167</f>
        <v>0</v>
      </c>
      <c r="AR167" s="22" t="s">
        <v>981</v>
      </c>
      <c r="AT167" s="22" t="s">
        <v>456</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981</v>
      </c>
      <c r="BM167" s="22" t="s">
        <v>3204</v>
      </c>
    </row>
    <row r="168" spans="2:65" s="1" customFormat="1" ht="31.5" customHeight="1">
      <c r="B168" s="179"/>
      <c r="C168" s="180" t="s">
        <v>587</v>
      </c>
      <c r="D168" s="180" t="s">
        <v>382</v>
      </c>
      <c r="E168" s="181" t="s">
        <v>3205</v>
      </c>
      <c r="F168" s="182" t="s">
        <v>3206</v>
      </c>
      <c r="G168" s="183" t="s">
        <v>470</v>
      </c>
      <c r="H168" s="184">
        <v>28</v>
      </c>
      <c r="I168" s="185"/>
      <c r="J168" s="186">
        <f>ROUND(I168*H168,2)</f>
        <v>0</v>
      </c>
      <c r="K168" s="182" t="s">
        <v>386</v>
      </c>
      <c r="L168" s="39"/>
      <c r="M168" s="187" t="s">
        <v>5</v>
      </c>
      <c r="N168" s="188" t="s">
        <v>51</v>
      </c>
      <c r="O168" s="40"/>
      <c r="P168" s="189">
        <f>O168*H168</f>
        <v>0</v>
      </c>
      <c r="Q168" s="189">
        <v>9.3600000000000003E-3</v>
      </c>
      <c r="R168" s="189">
        <f>Q168*H168</f>
        <v>0.26207999999999998</v>
      </c>
      <c r="S168" s="189">
        <v>0</v>
      </c>
      <c r="T168" s="190">
        <f>S168*H168</f>
        <v>0</v>
      </c>
      <c r="AR168" s="22" t="s">
        <v>387</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387</v>
      </c>
      <c r="BM168" s="22" t="s">
        <v>3207</v>
      </c>
    </row>
    <row r="169" spans="2:65" s="1" customFormat="1" ht="40.5">
      <c r="B169" s="39"/>
      <c r="D169" s="192" t="s">
        <v>389</v>
      </c>
      <c r="F169" s="193" t="s">
        <v>3208</v>
      </c>
      <c r="I169" s="194"/>
      <c r="L169" s="39"/>
      <c r="M169" s="195"/>
      <c r="N169" s="40"/>
      <c r="O169" s="40"/>
      <c r="P169" s="40"/>
      <c r="Q169" s="40"/>
      <c r="R169" s="40"/>
      <c r="S169" s="40"/>
      <c r="T169" s="68"/>
      <c r="AT169" s="22" t="s">
        <v>389</v>
      </c>
      <c r="AU169" s="22" t="s">
        <v>89</v>
      </c>
    </row>
    <row r="170" spans="2:65" s="1" customFormat="1" ht="22.5" customHeight="1">
      <c r="B170" s="179"/>
      <c r="C170" s="206" t="s">
        <v>592</v>
      </c>
      <c r="D170" s="206" t="s">
        <v>456</v>
      </c>
      <c r="E170" s="207" t="s">
        <v>3209</v>
      </c>
      <c r="F170" s="208" t="s">
        <v>3210</v>
      </c>
      <c r="G170" s="209" t="s">
        <v>470</v>
      </c>
      <c r="H170" s="210">
        <v>14</v>
      </c>
      <c r="I170" s="211"/>
      <c r="J170" s="212">
        <f>ROUND(I170*H170,2)</f>
        <v>0</v>
      </c>
      <c r="K170" s="208" t="s">
        <v>386</v>
      </c>
      <c r="L170" s="213"/>
      <c r="M170" s="214" t="s">
        <v>5</v>
      </c>
      <c r="N170" s="215" t="s">
        <v>51</v>
      </c>
      <c r="O170" s="40"/>
      <c r="P170" s="189">
        <f>O170*H170</f>
        <v>0</v>
      </c>
      <c r="Q170" s="189">
        <v>5.8000000000000003E-2</v>
      </c>
      <c r="R170" s="189">
        <f>Q170*H170</f>
        <v>0.81200000000000006</v>
      </c>
      <c r="S170" s="189">
        <v>0</v>
      </c>
      <c r="T170" s="190">
        <f>S170*H170</f>
        <v>0</v>
      </c>
      <c r="AR170" s="22" t="s">
        <v>981</v>
      </c>
      <c r="AT170" s="22" t="s">
        <v>456</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981</v>
      </c>
      <c r="BM170" s="22" t="s">
        <v>3211</v>
      </c>
    </row>
    <row r="171" spans="2:65" s="1" customFormat="1" ht="22.5" customHeight="1">
      <c r="B171" s="179"/>
      <c r="C171" s="206" t="s">
        <v>597</v>
      </c>
      <c r="D171" s="206" t="s">
        <v>456</v>
      </c>
      <c r="E171" s="207" t="s">
        <v>3212</v>
      </c>
      <c r="F171" s="208" t="s">
        <v>3213</v>
      </c>
      <c r="G171" s="209" t="s">
        <v>470</v>
      </c>
      <c r="H171" s="210">
        <v>14</v>
      </c>
      <c r="I171" s="211"/>
      <c r="J171" s="212">
        <f>ROUND(I171*H171,2)</f>
        <v>0</v>
      </c>
      <c r="K171" s="208" t="s">
        <v>386</v>
      </c>
      <c r="L171" s="213"/>
      <c r="M171" s="214" t="s">
        <v>5</v>
      </c>
      <c r="N171" s="215" t="s">
        <v>51</v>
      </c>
      <c r="O171" s="40"/>
      <c r="P171" s="189">
        <f>O171*H171</f>
        <v>0</v>
      </c>
      <c r="Q171" s="189">
        <v>4.44E-4</v>
      </c>
      <c r="R171" s="189">
        <f>Q171*H171</f>
        <v>6.2160000000000002E-3</v>
      </c>
      <c r="S171" s="189">
        <v>0</v>
      </c>
      <c r="T171" s="190">
        <f>S171*H171</f>
        <v>0</v>
      </c>
      <c r="AR171" s="22" t="s">
        <v>417</v>
      </c>
      <c r="AT171" s="22" t="s">
        <v>456</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387</v>
      </c>
      <c r="BM171" s="22" t="s">
        <v>3214</v>
      </c>
    </row>
    <row r="172" spans="2:65" s="1" customFormat="1" ht="27">
      <c r="B172" s="39"/>
      <c r="D172" s="192" t="s">
        <v>535</v>
      </c>
      <c r="F172" s="193" t="s">
        <v>3215</v>
      </c>
      <c r="I172" s="194"/>
      <c r="L172" s="39"/>
      <c r="M172" s="195"/>
      <c r="N172" s="40"/>
      <c r="O172" s="40"/>
      <c r="P172" s="40"/>
      <c r="Q172" s="40"/>
      <c r="R172" s="40"/>
      <c r="S172" s="40"/>
      <c r="T172" s="68"/>
      <c r="AT172" s="22" t="s">
        <v>535</v>
      </c>
      <c r="AU172" s="22" t="s">
        <v>89</v>
      </c>
    </row>
    <row r="173" spans="2:65" s="1" customFormat="1" ht="22.5" customHeight="1">
      <c r="B173" s="179"/>
      <c r="C173" s="180" t="s">
        <v>601</v>
      </c>
      <c r="D173" s="180" t="s">
        <v>382</v>
      </c>
      <c r="E173" s="181" t="s">
        <v>3216</v>
      </c>
      <c r="F173" s="182" t="s">
        <v>3217</v>
      </c>
      <c r="G173" s="183" t="s">
        <v>470</v>
      </c>
      <c r="H173" s="184">
        <v>5</v>
      </c>
      <c r="I173" s="185"/>
      <c r="J173" s="186">
        <f>ROUND(I173*H173,2)</f>
        <v>0</v>
      </c>
      <c r="K173" s="182" t="s">
        <v>386</v>
      </c>
      <c r="L173" s="39"/>
      <c r="M173" s="187" t="s">
        <v>5</v>
      </c>
      <c r="N173" s="188" t="s">
        <v>51</v>
      </c>
      <c r="O173" s="40"/>
      <c r="P173" s="189">
        <f>O173*H173</f>
        <v>0</v>
      </c>
      <c r="Q173" s="189">
        <v>0.42080000000000001</v>
      </c>
      <c r="R173" s="189">
        <f>Q173*H173</f>
        <v>2.1040000000000001</v>
      </c>
      <c r="S173" s="189">
        <v>0</v>
      </c>
      <c r="T173" s="190">
        <f>S173*H173</f>
        <v>0</v>
      </c>
      <c r="AR173" s="22" t="s">
        <v>387</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387</v>
      </c>
      <c r="BM173" s="22" t="s">
        <v>3218</v>
      </c>
    </row>
    <row r="174" spans="2:65" s="1" customFormat="1" ht="108">
      <c r="B174" s="39"/>
      <c r="D174" s="192" t="s">
        <v>389</v>
      </c>
      <c r="F174" s="193" t="s">
        <v>3219</v>
      </c>
      <c r="I174" s="194"/>
      <c r="L174" s="39"/>
      <c r="M174" s="195"/>
      <c r="N174" s="40"/>
      <c r="O174" s="40"/>
      <c r="P174" s="40"/>
      <c r="Q174" s="40"/>
      <c r="R174" s="40"/>
      <c r="S174" s="40"/>
      <c r="T174" s="68"/>
      <c r="AT174" s="22" t="s">
        <v>389</v>
      </c>
      <c r="AU174" s="22" t="s">
        <v>89</v>
      </c>
    </row>
    <row r="175" spans="2:65" s="1" customFormat="1" ht="31.5" customHeight="1">
      <c r="B175" s="179"/>
      <c r="C175" s="180" t="s">
        <v>607</v>
      </c>
      <c r="D175" s="180" t="s">
        <v>382</v>
      </c>
      <c r="E175" s="181" t="s">
        <v>3220</v>
      </c>
      <c r="F175" s="182" t="s">
        <v>3221</v>
      </c>
      <c r="G175" s="183" t="s">
        <v>470</v>
      </c>
      <c r="H175" s="184">
        <v>10</v>
      </c>
      <c r="I175" s="185"/>
      <c r="J175" s="186">
        <f>ROUND(I175*H175,2)</f>
        <v>0</v>
      </c>
      <c r="K175" s="182" t="s">
        <v>386</v>
      </c>
      <c r="L175" s="39"/>
      <c r="M175" s="187" t="s">
        <v>5</v>
      </c>
      <c r="N175" s="188" t="s">
        <v>51</v>
      </c>
      <c r="O175" s="40"/>
      <c r="P175" s="189">
        <f>O175*H175</f>
        <v>0</v>
      </c>
      <c r="Q175" s="189">
        <v>0.31108000000000002</v>
      </c>
      <c r="R175" s="189">
        <f>Q175*H175</f>
        <v>3.1108000000000002</v>
      </c>
      <c r="S175" s="189">
        <v>0</v>
      </c>
      <c r="T175" s="190">
        <f>S175*H175</f>
        <v>0</v>
      </c>
      <c r="AR175" s="22" t="s">
        <v>387</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387</v>
      </c>
      <c r="BM175" s="22" t="s">
        <v>3222</v>
      </c>
    </row>
    <row r="176" spans="2:65" s="1" customFormat="1" ht="108">
      <c r="B176" s="39"/>
      <c r="D176" s="196" t="s">
        <v>389</v>
      </c>
      <c r="F176" s="197" t="s">
        <v>3219</v>
      </c>
      <c r="I176" s="194"/>
      <c r="L176" s="39"/>
      <c r="M176" s="195"/>
      <c r="N176" s="40"/>
      <c r="O176" s="40"/>
      <c r="P176" s="40"/>
      <c r="Q176" s="40"/>
      <c r="R176" s="40"/>
      <c r="S176" s="40"/>
      <c r="T176" s="68"/>
      <c r="AT176" s="22" t="s">
        <v>389</v>
      </c>
      <c r="AU176" s="22" t="s">
        <v>89</v>
      </c>
    </row>
    <row r="177" spans="2:65" s="11" customFormat="1" ht="29.85" customHeight="1">
      <c r="B177" s="165"/>
      <c r="D177" s="176" t="s">
        <v>79</v>
      </c>
      <c r="E177" s="177" t="s">
        <v>424</v>
      </c>
      <c r="F177" s="177" t="s">
        <v>686</v>
      </c>
      <c r="I177" s="168"/>
      <c r="J177" s="178">
        <f>BK177</f>
        <v>0</v>
      </c>
      <c r="L177" s="165"/>
      <c r="M177" s="170"/>
      <c r="N177" s="171"/>
      <c r="O177" s="171"/>
      <c r="P177" s="172">
        <f>SUM(P178:P220)</f>
        <v>0</v>
      </c>
      <c r="Q177" s="171"/>
      <c r="R177" s="172">
        <f>SUM(R178:R220)</f>
        <v>489.28154951400012</v>
      </c>
      <c r="S177" s="171"/>
      <c r="T177" s="173">
        <f>SUM(T178:T220)</f>
        <v>0</v>
      </c>
      <c r="AR177" s="166" t="s">
        <v>24</v>
      </c>
      <c r="AT177" s="174" t="s">
        <v>79</v>
      </c>
      <c r="AU177" s="174" t="s">
        <v>24</v>
      </c>
      <c r="AY177" s="166" t="s">
        <v>380</v>
      </c>
      <c r="BK177" s="175">
        <f>SUM(BK178:BK220)</f>
        <v>0</v>
      </c>
    </row>
    <row r="178" spans="2:65" s="1" customFormat="1" ht="22.5" customHeight="1">
      <c r="B178" s="179"/>
      <c r="C178" s="180" t="s">
        <v>611</v>
      </c>
      <c r="D178" s="180" t="s">
        <v>382</v>
      </c>
      <c r="E178" s="181" t="s">
        <v>3223</v>
      </c>
      <c r="F178" s="182" t="s">
        <v>3224</v>
      </c>
      <c r="G178" s="183" t="s">
        <v>443</v>
      </c>
      <c r="H178" s="184">
        <v>5</v>
      </c>
      <c r="I178" s="185"/>
      <c r="J178" s="186">
        <f>ROUND(I178*H178,2)</f>
        <v>0</v>
      </c>
      <c r="K178" s="182" t="s">
        <v>386</v>
      </c>
      <c r="L178" s="39"/>
      <c r="M178" s="187" t="s">
        <v>5</v>
      </c>
      <c r="N178" s="188" t="s">
        <v>51</v>
      </c>
      <c r="O178" s="40"/>
      <c r="P178" s="189">
        <f>O178*H178</f>
        <v>0</v>
      </c>
      <c r="Q178" s="189">
        <v>8.3799999999999999E-4</v>
      </c>
      <c r="R178" s="189">
        <f>Q178*H178</f>
        <v>4.1900000000000001E-3</v>
      </c>
      <c r="S178" s="189">
        <v>0</v>
      </c>
      <c r="T178" s="190">
        <f>S178*H178</f>
        <v>0</v>
      </c>
      <c r="AR178" s="22" t="s">
        <v>387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387</v>
      </c>
      <c r="BM178" s="22" t="s">
        <v>3225</v>
      </c>
    </row>
    <row r="179" spans="2:65" s="1" customFormat="1" ht="94.5">
      <c r="B179" s="39"/>
      <c r="D179" s="192" t="s">
        <v>389</v>
      </c>
      <c r="F179" s="193" t="s">
        <v>3226</v>
      </c>
      <c r="I179" s="194"/>
      <c r="L179" s="39"/>
      <c r="M179" s="195"/>
      <c r="N179" s="40"/>
      <c r="O179" s="40"/>
      <c r="P179" s="40"/>
      <c r="Q179" s="40"/>
      <c r="R179" s="40"/>
      <c r="S179" s="40"/>
      <c r="T179" s="68"/>
      <c r="AT179" s="22" t="s">
        <v>389</v>
      </c>
      <c r="AU179" s="22" t="s">
        <v>89</v>
      </c>
    </row>
    <row r="180" spans="2:65" s="1" customFormat="1" ht="22.5" customHeight="1">
      <c r="B180" s="179"/>
      <c r="C180" s="206" t="s">
        <v>616</v>
      </c>
      <c r="D180" s="206" t="s">
        <v>456</v>
      </c>
      <c r="E180" s="207" t="s">
        <v>3227</v>
      </c>
      <c r="F180" s="208" t="s">
        <v>3228</v>
      </c>
      <c r="G180" s="209" t="s">
        <v>714</v>
      </c>
      <c r="H180" s="210">
        <v>1</v>
      </c>
      <c r="I180" s="211"/>
      <c r="J180" s="212">
        <f>ROUND(I180*H180,2)</f>
        <v>0</v>
      </c>
      <c r="K180" s="208" t="s">
        <v>459</v>
      </c>
      <c r="L180" s="213"/>
      <c r="M180" s="214" t="s">
        <v>5</v>
      </c>
      <c r="N180" s="215" t="s">
        <v>51</v>
      </c>
      <c r="O180" s="40"/>
      <c r="P180" s="189">
        <f>O180*H180</f>
        <v>0</v>
      </c>
      <c r="Q180" s="189">
        <v>0</v>
      </c>
      <c r="R180" s="189">
        <f>Q180*H180</f>
        <v>0</v>
      </c>
      <c r="S180" s="189">
        <v>0</v>
      </c>
      <c r="T180" s="190">
        <f>S180*H180</f>
        <v>0</v>
      </c>
      <c r="AR180" s="22" t="s">
        <v>417</v>
      </c>
      <c r="AT180" s="22" t="s">
        <v>456</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387</v>
      </c>
      <c r="BM180" s="22" t="s">
        <v>3229</v>
      </c>
    </row>
    <row r="181" spans="2:65" s="1" customFormat="1" ht="31.5" customHeight="1">
      <c r="B181" s="179"/>
      <c r="C181" s="180" t="s">
        <v>621</v>
      </c>
      <c r="D181" s="180" t="s">
        <v>382</v>
      </c>
      <c r="E181" s="181" t="s">
        <v>3230</v>
      </c>
      <c r="F181" s="182" t="s">
        <v>3231</v>
      </c>
      <c r="G181" s="183" t="s">
        <v>470</v>
      </c>
      <c r="H181" s="184">
        <v>7</v>
      </c>
      <c r="I181" s="185"/>
      <c r="J181" s="186">
        <f>ROUND(I181*H181,2)</f>
        <v>0</v>
      </c>
      <c r="K181" s="182" t="s">
        <v>386</v>
      </c>
      <c r="L181" s="39"/>
      <c r="M181" s="187" t="s">
        <v>5</v>
      </c>
      <c r="N181" s="188" t="s">
        <v>51</v>
      </c>
      <c r="O181" s="40"/>
      <c r="P181" s="189">
        <f>O181*H181</f>
        <v>0</v>
      </c>
      <c r="Q181" s="189">
        <v>6.9999999999999999E-4</v>
      </c>
      <c r="R181" s="189">
        <f>Q181*H181</f>
        <v>4.8999999999999998E-3</v>
      </c>
      <c r="S181" s="189">
        <v>0</v>
      </c>
      <c r="T181" s="190">
        <f>S181*H181</f>
        <v>0</v>
      </c>
      <c r="AR181" s="22" t="s">
        <v>387</v>
      </c>
      <c r="AT181" s="22" t="s">
        <v>382</v>
      </c>
      <c r="AU181" s="22" t="s">
        <v>89</v>
      </c>
      <c r="AY181" s="22" t="s">
        <v>380</v>
      </c>
      <c r="BE181" s="191">
        <f>IF(N181="základní",J181,0)</f>
        <v>0</v>
      </c>
      <c r="BF181" s="191">
        <f>IF(N181="snížená",J181,0)</f>
        <v>0</v>
      </c>
      <c r="BG181" s="191">
        <f>IF(N181="zákl. přenesená",J181,0)</f>
        <v>0</v>
      </c>
      <c r="BH181" s="191">
        <f>IF(N181="sníž. přenesená",J181,0)</f>
        <v>0</v>
      </c>
      <c r="BI181" s="191">
        <f>IF(N181="nulová",J181,0)</f>
        <v>0</v>
      </c>
      <c r="BJ181" s="22" t="s">
        <v>24</v>
      </c>
      <c r="BK181" s="191">
        <f>ROUND(I181*H181,2)</f>
        <v>0</v>
      </c>
      <c r="BL181" s="22" t="s">
        <v>387</v>
      </c>
      <c r="BM181" s="22" t="s">
        <v>3232</v>
      </c>
    </row>
    <row r="182" spans="2:65" s="1" customFormat="1" ht="135">
      <c r="B182" s="39"/>
      <c r="D182" s="192" t="s">
        <v>389</v>
      </c>
      <c r="F182" s="193" t="s">
        <v>3233</v>
      </c>
      <c r="I182" s="194"/>
      <c r="L182" s="39"/>
      <c r="M182" s="195"/>
      <c r="N182" s="40"/>
      <c r="O182" s="40"/>
      <c r="P182" s="40"/>
      <c r="Q182" s="40"/>
      <c r="R182" s="40"/>
      <c r="S182" s="40"/>
      <c r="T182" s="68"/>
      <c r="AT182" s="22" t="s">
        <v>389</v>
      </c>
      <c r="AU182" s="22" t="s">
        <v>89</v>
      </c>
    </row>
    <row r="183" spans="2:65" s="1" customFormat="1" ht="22.5" customHeight="1">
      <c r="B183" s="179"/>
      <c r="C183" s="206" t="s">
        <v>625</v>
      </c>
      <c r="D183" s="206" t="s">
        <v>456</v>
      </c>
      <c r="E183" s="207" t="s">
        <v>3234</v>
      </c>
      <c r="F183" s="208" t="s">
        <v>3235</v>
      </c>
      <c r="G183" s="209" t="s">
        <v>470</v>
      </c>
      <c r="H183" s="210">
        <v>2</v>
      </c>
      <c r="I183" s="211"/>
      <c r="J183" s="212">
        <f>ROUND(I183*H183,2)</f>
        <v>0</v>
      </c>
      <c r="K183" s="208" t="s">
        <v>386</v>
      </c>
      <c r="L183" s="213"/>
      <c r="M183" s="214" t="s">
        <v>5</v>
      </c>
      <c r="N183" s="215" t="s">
        <v>51</v>
      </c>
      <c r="O183" s="40"/>
      <c r="P183" s="189">
        <f>O183*H183</f>
        <v>0</v>
      </c>
      <c r="Q183" s="189">
        <v>3.0000000000000001E-3</v>
      </c>
      <c r="R183" s="189">
        <f>Q183*H183</f>
        <v>6.0000000000000001E-3</v>
      </c>
      <c r="S183" s="189">
        <v>0</v>
      </c>
      <c r="T183" s="190">
        <f>S183*H183</f>
        <v>0</v>
      </c>
      <c r="AR183" s="22" t="s">
        <v>417</v>
      </c>
      <c r="AT183" s="22" t="s">
        <v>456</v>
      </c>
      <c r="AU183" s="22" t="s">
        <v>89</v>
      </c>
      <c r="AY183" s="22" t="s">
        <v>380</v>
      </c>
      <c r="BE183" s="191">
        <f>IF(N183="základní",J183,0)</f>
        <v>0</v>
      </c>
      <c r="BF183" s="191">
        <f>IF(N183="snížená",J183,0)</f>
        <v>0</v>
      </c>
      <c r="BG183" s="191">
        <f>IF(N183="zákl. přenesená",J183,0)</f>
        <v>0</v>
      </c>
      <c r="BH183" s="191">
        <f>IF(N183="sníž. přenesená",J183,0)</f>
        <v>0</v>
      </c>
      <c r="BI183" s="191">
        <f>IF(N183="nulová",J183,0)</f>
        <v>0</v>
      </c>
      <c r="BJ183" s="22" t="s">
        <v>24</v>
      </c>
      <c r="BK183" s="191">
        <f>ROUND(I183*H183,2)</f>
        <v>0</v>
      </c>
      <c r="BL183" s="22" t="s">
        <v>387</v>
      </c>
      <c r="BM183" s="22" t="s">
        <v>3236</v>
      </c>
    </row>
    <row r="184" spans="2:65" s="1" customFormat="1" ht="22.5" customHeight="1">
      <c r="B184" s="179"/>
      <c r="C184" s="206" t="s">
        <v>630</v>
      </c>
      <c r="D184" s="206" t="s">
        <v>456</v>
      </c>
      <c r="E184" s="207" t="s">
        <v>3237</v>
      </c>
      <c r="F184" s="208" t="s">
        <v>3238</v>
      </c>
      <c r="G184" s="209" t="s">
        <v>470</v>
      </c>
      <c r="H184" s="210">
        <v>2</v>
      </c>
      <c r="I184" s="211"/>
      <c r="J184" s="212">
        <f>ROUND(I184*H184,2)</f>
        <v>0</v>
      </c>
      <c r="K184" s="208" t="s">
        <v>386</v>
      </c>
      <c r="L184" s="213"/>
      <c r="M184" s="214" t="s">
        <v>5</v>
      </c>
      <c r="N184" s="215" t="s">
        <v>51</v>
      </c>
      <c r="O184" s="40"/>
      <c r="P184" s="189">
        <f>O184*H184</f>
        <v>0</v>
      </c>
      <c r="Q184" s="189">
        <v>1.4E-3</v>
      </c>
      <c r="R184" s="189">
        <f>Q184*H184</f>
        <v>2.8E-3</v>
      </c>
      <c r="S184" s="189">
        <v>0</v>
      </c>
      <c r="T184" s="190">
        <f>S184*H184</f>
        <v>0</v>
      </c>
      <c r="AR184" s="22" t="s">
        <v>981</v>
      </c>
      <c r="AT184" s="22" t="s">
        <v>456</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981</v>
      </c>
      <c r="BM184" s="22" t="s">
        <v>3239</v>
      </c>
    </row>
    <row r="185" spans="2:65" s="1" customFormat="1" ht="22.5" customHeight="1">
      <c r="B185" s="179"/>
      <c r="C185" s="206" t="s">
        <v>635</v>
      </c>
      <c r="D185" s="206" t="s">
        <v>456</v>
      </c>
      <c r="E185" s="207" t="s">
        <v>3240</v>
      </c>
      <c r="F185" s="208" t="s">
        <v>3241</v>
      </c>
      <c r="G185" s="209" t="s">
        <v>470</v>
      </c>
      <c r="H185" s="210">
        <v>1</v>
      </c>
      <c r="I185" s="211"/>
      <c r="J185" s="212">
        <f>ROUND(I185*H185,2)</f>
        <v>0</v>
      </c>
      <c r="K185" s="208" t="s">
        <v>386</v>
      </c>
      <c r="L185" s="213"/>
      <c r="M185" s="214" t="s">
        <v>5</v>
      </c>
      <c r="N185" s="215" t="s">
        <v>51</v>
      </c>
      <c r="O185" s="40"/>
      <c r="P185" s="189">
        <f>O185*H185</f>
        <v>0</v>
      </c>
      <c r="Q185" s="189">
        <v>1.4E-3</v>
      </c>
      <c r="R185" s="189">
        <f>Q185*H185</f>
        <v>1.4E-3</v>
      </c>
      <c r="S185" s="189">
        <v>0</v>
      </c>
      <c r="T185" s="190">
        <f>S185*H185</f>
        <v>0</v>
      </c>
      <c r="AR185" s="22" t="s">
        <v>981</v>
      </c>
      <c r="AT185" s="22" t="s">
        <v>456</v>
      </c>
      <c r="AU185" s="22" t="s">
        <v>89</v>
      </c>
      <c r="AY185" s="22" t="s">
        <v>380</v>
      </c>
      <c r="BE185" s="191">
        <f>IF(N185="základní",J185,0)</f>
        <v>0</v>
      </c>
      <c r="BF185" s="191">
        <f>IF(N185="snížená",J185,0)</f>
        <v>0</v>
      </c>
      <c r="BG185" s="191">
        <f>IF(N185="zákl. přenesená",J185,0)</f>
        <v>0</v>
      </c>
      <c r="BH185" s="191">
        <f>IF(N185="sníž. přenesená",J185,0)</f>
        <v>0</v>
      </c>
      <c r="BI185" s="191">
        <f>IF(N185="nulová",J185,0)</f>
        <v>0</v>
      </c>
      <c r="BJ185" s="22" t="s">
        <v>24</v>
      </c>
      <c r="BK185" s="191">
        <f>ROUND(I185*H185,2)</f>
        <v>0</v>
      </c>
      <c r="BL185" s="22" t="s">
        <v>981</v>
      </c>
      <c r="BM185" s="22" t="s">
        <v>3242</v>
      </c>
    </row>
    <row r="186" spans="2:65" s="1" customFormat="1" ht="22.5" customHeight="1">
      <c r="B186" s="179"/>
      <c r="C186" s="206" t="s">
        <v>639</v>
      </c>
      <c r="D186" s="206" t="s">
        <v>456</v>
      </c>
      <c r="E186" s="207" t="s">
        <v>3243</v>
      </c>
      <c r="F186" s="208" t="s">
        <v>3244</v>
      </c>
      <c r="G186" s="209" t="s">
        <v>470</v>
      </c>
      <c r="H186" s="210">
        <v>7</v>
      </c>
      <c r="I186" s="211"/>
      <c r="J186" s="212">
        <f>ROUND(I186*H186,2)</f>
        <v>0</v>
      </c>
      <c r="K186" s="208" t="s">
        <v>386</v>
      </c>
      <c r="L186" s="213"/>
      <c r="M186" s="214" t="s">
        <v>5</v>
      </c>
      <c r="N186" s="215" t="s">
        <v>51</v>
      </c>
      <c r="O186" s="40"/>
      <c r="P186" s="189">
        <f>O186*H186</f>
        <v>0</v>
      </c>
      <c r="Q186" s="189">
        <v>6.1000000000000004E-3</v>
      </c>
      <c r="R186" s="189">
        <f>Q186*H186</f>
        <v>4.2700000000000002E-2</v>
      </c>
      <c r="S186" s="189">
        <v>0</v>
      </c>
      <c r="T186" s="190">
        <f>S186*H186</f>
        <v>0</v>
      </c>
      <c r="AR186" s="22" t="s">
        <v>981</v>
      </c>
      <c r="AT186" s="22" t="s">
        <v>456</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981</v>
      </c>
      <c r="BM186" s="22" t="s">
        <v>3245</v>
      </c>
    </row>
    <row r="187" spans="2:65" s="1" customFormat="1" ht="22.5" customHeight="1">
      <c r="B187" s="179"/>
      <c r="C187" s="180" t="s">
        <v>643</v>
      </c>
      <c r="D187" s="180" t="s">
        <v>382</v>
      </c>
      <c r="E187" s="181" t="s">
        <v>3246</v>
      </c>
      <c r="F187" s="182" t="s">
        <v>3247</v>
      </c>
      <c r="G187" s="183" t="s">
        <v>470</v>
      </c>
      <c r="H187" s="184">
        <v>7</v>
      </c>
      <c r="I187" s="185"/>
      <c r="J187" s="186">
        <f>ROUND(I187*H187,2)</f>
        <v>0</v>
      </c>
      <c r="K187" s="182" t="s">
        <v>386</v>
      </c>
      <c r="L187" s="39"/>
      <c r="M187" s="187" t="s">
        <v>5</v>
      </c>
      <c r="N187" s="188" t="s">
        <v>51</v>
      </c>
      <c r="O187" s="40"/>
      <c r="P187" s="189">
        <f>O187*H187</f>
        <v>0</v>
      </c>
      <c r="Q187" s="189">
        <v>0.112405</v>
      </c>
      <c r="R187" s="189">
        <f>Q187*H187</f>
        <v>0.78683500000000006</v>
      </c>
      <c r="S187" s="189">
        <v>0</v>
      </c>
      <c r="T187" s="190">
        <f>S187*H187</f>
        <v>0</v>
      </c>
      <c r="AR187" s="22" t="s">
        <v>387</v>
      </c>
      <c r="AT187" s="22" t="s">
        <v>382</v>
      </c>
      <c r="AU187" s="22" t="s">
        <v>89</v>
      </c>
      <c r="AY187" s="22" t="s">
        <v>380</v>
      </c>
      <c r="BE187" s="191">
        <f>IF(N187="základní",J187,0)</f>
        <v>0</v>
      </c>
      <c r="BF187" s="191">
        <f>IF(N187="snížená",J187,0)</f>
        <v>0</v>
      </c>
      <c r="BG187" s="191">
        <f>IF(N187="zákl. přenesená",J187,0)</f>
        <v>0</v>
      </c>
      <c r="BH187" s="191">
        <f>IF(N187="sníž. přenesená",J187,0)</f>
        <v>0</v>
      </c>
      <c r="BI187" s="191">
        <f>IF(N187="nulová",J187,0)</f>
        <v>0</v>
      </c>
      <c r="BJ187" s="22" t="s">
        <v>24</v>
      </c>
      <c r="BK187" s="191">
        <f>ROUND(I187*H187,2)</f>
        <v>0</v>
      </c>
      <c r="BL187" s="22" t="s">
        <v>387</v>
      </c>
      <c r="BM187" s="22" t="s">
        <v>3248</v>
      </c>
    </row>
    <row r="188" spans="2:65" s="1" customFormat="1" ht="94.5">
      <c r="B188" s="39"/>
      <c r="D188" s="192" t="s">
        <v>389</v>
      </c>
      <c r="F188" s="193" t="s">
        <v>3249</v>
      </c>
      <c r="I188" s="194"/>
      <c r="L188" s="39"/>
      <c r="M188" s="195"/>
      <c r="N188" s="40"/>
      <c r="O188" s="40"/>
      <c r="P188" s="40"/>
      <c r="Q188" s="40"/>
      <c r="R188" s="40"/>
      <c r="S188" s="40"/>
      <c r="T188" s="68"/>
      <c r="AT188" s="22" t="s">
        <v>389</v>
      </c>
      <c r="AU188" s="22" t="s">
        <v>89</v>
      </c>
    </row>
    <row r="189" spans="2:65" s="1" customFormat="1" ht="22.5" customHeight="1">
      <c r="B189" s="179"/>
      <c r="C189" s="180" t="s">
        <v>647</v>
      </c>
      <c r="D189" s="180" t="s">
        <v>382</v>
      </c>
      <c r="E189" s="181" t="s">
        <v>3250</v>
      </c>
      <c r="F189" s="182" t="s">
        <v>3251</v>
      </c>
      <c r="G189" s="183" t="s">
        <v>470</v>
      </c>
      <c r="H189" s="184">
        <v>4</v>
      </c>
      <c r="I189" s="185"/>
      <c r="J189" s="186">
        <f>ROUND(I189*H189,2)</f>
        <v>0</v>
      </c>
      <c r="K189" s="182" t="s">
        <v>386</v>
      </c>
      <c r="L189" s="39"/>
      <c r="M189" s="187" t="s">
        <v>5</v>
      </c>
      <c r="N189" s="188" t="s">
        <v>51</v>
      </c>
      <c r="O189" s="40"/>
      <c r="P189" s="189">
        <f>O189*H189</f>
        <v>0</v>
      </c>
      <c r="Q189" s="189">
        <v>5.2625000000000003E-4</v>
      </c>
      <c r="R189" s="189">
        <f>Q189*H189</f>
        <v>2.1050000000000001E-3</v>
      </c>
      <c r="S189" s="189">
        <v>0</v>
      </c>
      <c r="T189" s="190">
        <f>S189*H189</f>
        <v>0</v>
      </c>
      <c r="AR189" s="22" t="s">
        <v>387</v>
      </c>
      <c r="AT189" s="22" t="s">
        <v>382</v>
      </c>
      <c r="AU189" s="22" t="s">
        <v>89</v>
      </c>
      <c r="AY189" s="22" t="s">
        <v>380</v>
      </c>
      <c r="BE189" s="191">
        <f>IF(N189="základní",J189,0)</f>
        <v>0</v>
      </c>
      <c r="BF189" s="191">
        <f>IF(N189="snížená",J189,0)</f>
        <v>0</v>
      </c>
      <c r="BG189" s="191">
        <f>IF(N189="zákl. přenesená",J189,0)</f>
        <v>0</v>
      </c>
      <c r="BH189" s="191">
        <f>IF(N189="sníž. přenesená",J189,0)</f>
        <v>0</v>
      </c>
      <c r="BI189" s="191">
        <f>IF(N189="nulová",J189,0)</f>
        <v>0</v>
      </c>
      <c r="BJ189" s="22" t="s">
        <v>24</v>
      </c>
      <c r="BK189" s="191">
        <f>ROUND(I189*H189,2)</f>
        <v>0</v>
      </c>
      <c r="BL189" s="22" t="s">
        <v>387</v>
      </c>
      <c r="BM189" s="22" t="s">
        <v>3252</v>
      </c>
    </row>
    <row r="190" spans="2:65" s="1" customFormat="1" ht="81">
      <c r="B190" s="39"/>
      <c r="D190" s="192" t="s">
        <v>389</v>
      </c>
      <c r="F190" s="193" t="s">
        <v>3253</v>
      </c>
      <c r="I190" s="194"/>
      <c r="L190" s="39"/>
      <c r="M190" s="195"/>
      <c r="N190" s="40"/>
      <c r="O190" s="40"/>
      <c r="P190" s="40"/>
      <c r="Q190" s="40"/>
      <c r="R190" s="40"/>
      <c r="S190" s="40"/>
      <c r="T190" s="68"/>
      <c r="AT190" s="22" t="s">
        <v>389</v>
      </c>
      <c r="AU190" s="22" t="s">
        <v>89</v>
      </c>
    </row>
    <row r="191" spans="2:65" s="1" customFormat="1" ht="31.5" customHeight="1">
      <c r="B191" s="179"/>
      <c r="C191" s="180" t="s">
        <v>652</v>
      </c>
      <c r="D191" s="180" t="s">
        <v>382</v>
      </c>
      <c r="E191" s="181" t="s">
        <v>3254</v>
      </c>
      <c r="F191" s="182" t="s">
        <v>3255</v>
      </c>
      <c r="G191" s="183" t="s">
        <v>436</v>
      </c>
      <c r="H191" s="184">
        <v>2</v>
      </c>
      <c r="I191" s="185"/>
      <c r="J191" s="186">
        <f>ROUND(I191*H191,2)</f>
        <v>0</v>
      </c>
      <c r="K191" s="182" t="s">
        <v>386</v>
      </c>
      <c r="L191" s="39"/>
      <c r="M191" s="187" t="s">
        <v>5</v>
      </c>
      <c r="N191" s="188" t="s">
        <v>51</v>
      </c>
      <c r="O191" s="40"/>
      <c r="P191" s="189">
        <f>O191*H191</f>
        <v>0</v>
      </c>
      <c r="Q191" s="189">
        <v>9.38E-6</v>
      </c>
      <c r="R191" s="189">
        <f>Q191*H191</f>
        <v>1.876E-5</v>
      </c>
      <c r="S191" s="189">
        <v>0</v>
      </c>
      <c r="T191" s="190">
        <f>S191*H191</f>
        <v>0</v>
      </c>
      <c r="AR191" s="22" t="s">
        <v>387</v>
      </c>
      <c r="AT191" s="22" t="s">
        <v>382</v>
      </c>
      <c r="AU191" s="22" t="s">
        <v>89</v>
      </c>
      <c r="AY191" s="22" t="s">
        <v>380</v>
      </c>
      <c r="BE191" s="191">
        <f>IF(N191="základní",J191,0)</f>
        <v>0</v>
      </c>
      <c r="BF191" s="191">
        <f>IF(N191="snížená",J191,0)</f>
        <v>0</v>
      </c>
      <c r="BG191" s="191">
        <f>IF(N191="zákl. přenesená",J191,0)</f>
        <v>0</v>
      </c>
      <c r="BH191" s="191">
        <f>IF(N191="sníž. přenesená",J191,0)</f>
        <v>0</v>
      </c>
      <c r="BI191" s="191">
        <f>IF(N191="nulová",J191,0)</f>
        <v>0</v>
      </c>
      <c r="BJ191" s="22" t="s">
        <v>24</v>
      </c>
      <c r="BK191" s="191">
        <f>ROUND(I191*H191,2)</f>
        <v>0</v>
      </c>
      <c r="BL191" s="22" t="s">
        <v>387</v>
      </c>
      <c r="BM191" s="22" t="s">
        <v>3256</v>
      </c>
    </row>
    <row r="192" spans="2:65" s="1" customFormat="1" ht="40.5">
      <c r="B192" s="39"/>
      <c r="D192" s="192" t="s">
        <v>389</v>
      </c>
      <c r="F192" s="193" t="s">
        <v>3257</v>
      </c>
      <c r="I192" s="194"/>
      <c r="L192" s="39"/>
      <c r="M192" s="195"/>
      <c r="N192" s="40"/>
      <c r="O192" s="40"/>
      <c r="P192" s="40"/>
      <c r="Q192" s="40"/>
      <c r="R192" s="40"/>
      <c r="S192" s="40"/>
      <c r="T192" s="68"/>
      <c r="AT192" s="22" t="s">
        <v>389</v>
      </c>
      <c r="AU192" s="22" t="s">
        <v>89</v>
      </c>
    </row>
    <row r="193" spans="2:65" s="1" customFormat="1" ht="44.25" customHeight="1">
      <c r="B193" s="179"/>
      <c r="C193" s="180" t="s">
        <v>656</v>
      </c>
      <c r="D193" s="180" t="s">
        <v>382</v>
      </c>
      <c r="E193" s="181" t="s">
        <v>3258</v>
      </c>
      <c r="F193" s="182" t="s">
        <v>3259</v>
      </c>
      <c r="G193" s="183" t="s">
        <v>443</v>
      </c>
      <c r="H193" s="184">
        <v>1226</v>
      </c>
      <c r="I193" s="185"/>
      <c r="J193" s="186">
        <f>ROUND(I193*H193,2)</f>
        <v>0</v>
      </c>
      <c r="K193" s="182" t="s">
        <v>386</v>
      </c>
      <c r="L193" s="39"/>
      <c r="M193" s="187" t="s">
        <v>5</v>
      </c>
      <c r="N193" s="188" t="s">
        <v>51</v>
      </c>
      <c r="O193" s="40"/>
      <c r="P193" s="189">
        <f>O193*H193</f>
        <v>0</v>
      </c>
      <c r="Q193" s="189">
        <v>0.15539952000000001</v>
      </c>
      <c r="R193" s="189">
        <f>Q193*H193</f>
        <v>190.51981152000002</v>
      </c>
      <c r="S193" s="189">
        <v>0</v>
      </c>
      <c r="T193" s="190">
        <f>S193*H193</f>
        <v>0</v>
      </c>
      <c r="AR193" s="22" t="s">
        <v>387</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387</v>
      </c>
      <c r="BM193" s="22" t="s">
        <v>3260</v>
      </c>
    </row>
    <row r="194" spans="2:65" s="1" customFormat="1" ht="94.5">
      <c r="B194" s="39"/>
      <c r="D194" s="192" t="s">
        <v>389</v>
      </c>
      <c r="F194" s="193" t="s">
        <v>3261</v>
      </c>
      <c r="I194" s="194"/>
      <c r="L194" s="39"/>
      <c r="M194" s="195"/>
      <c r="N194" s="40"/>
      <c r="O194" s="40"/>
      <c r="P194" s="40"/>
      <c r="Q194" s="40"/>
      <c r="R194" s="40"/>
      <c r="S194" s="40"/>
      <c r="T194" s="68"/>
      <c r="AT194" s="22" t="s">
        <v>389</v>
      </c>
      <c r="AU194" s="22" t="s">
        <v>89</v>
      </c>
    </row>
    <row r="195" spans="2:65" s="1" customFormat="1" ht="22.5" customHeight="1">
      <c r="B195" s="179"/>
      <c r="C195" s="206" t="s">
        <v>660</v>
      </c>
      <c r="D195" s="206" t="s">
        <v>456</v>
      </c>
      <c r="E195" s="207" t="s">
        <v>3262</v>
      </c>
      <c r="F195" s="208" t="s">
        <v>3263</v>
      </c>
      <c r="G195" s="209" t="s">
        <v>470</v>
      </c>
      <c r="H195" s="210">
        <v>1226</v>
      </c>
      <c r="I195" s="211"/>
      <c r="J195" s="212">
        <f>ROUND(I195*H195,2)</f>
        <v>0</v>
      </c>
      <c r="K195" s="208" t="s">
        <v>386</v>
      </c>
      <c r="L195" s="213"/>
      <c r="M195" s="214" t="s">
        <v>5</v>
      </c>
      <c r="N195" s="215" t="s">
        <v>51</v>
      </c>
      <c r="O195" s="40"/>
      <c r="P195" s="189">
        <f>O195*H195</f>
        <v>0</v>
      </c>
      <c r="Q195" s="189">
        <v>8.5000000000000006E-2</v>
      </c>
      <c r="R195" s="189">
        <f>Q195*H195</f>
        <v>104.21000000000001</v>
      </c>
      <c r="S195" s="189">
        <v>0</v>
      </c>
      <c r="T195" s="190">
        <f>S195*H195</f>
        <v>0</v>
      </c>
      <c r="AR195" s="22" t="s">
        <v>417</v>
      </c>
      <c r="AT195" s="22" t="s">
        <v>456</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387</v>
      </c>
      <c r="BM195" s="22" t="s">
        <v>3264</v>
      </c>
    </row>
    <row r="196" spans="2:65" s="1" customFormat="1" ht="44.25" customHeight="1">
      <c r="B196" s="179"/>
      <c r="C196" s="180" t="s">
        <v>664</v>
      </c>
      <c r="D196" s="180" t="s">
        <v>382</v>
      </c>
      <c r="E196" s="181" t="s">
        <v>3265</v>
      </c>
      <c r="F196" s="182" t="s">
        <v>3266</v>
      </c>
      <c r="G196" s="183" t="s">
        <v>443</v>
      </c>
      <c r="H196" s="184">
        <v>358</v>
      </c>
      <c r="I196" s="185"/>
      <c r="J196" s="186">
        <f>ROUND(I196*H196,2)</f>
        <v>0</v>
      </c>
      <c r="K196" s="182" t="s">
        <v>386</v>
      </c>
      <c r="L196" s="39"/>
      <c r="M196" s="187" t="s">
        <v>5</v>
      </c>
      <c r="N196" s="188" t="s">
        <v>51</v>
      </c>
      <c r="O196" s="40"/>
      <c r="P196" s="189">
        <f>O196*H196</f>
        <v>0</v>
      </c>
      <c r="Q196" s="189">
        <v>0.12949959999999999</v>
      </c>
      <c r="R196" s="189">
        <f>Q196*H196</f>
        <v>46.360856800000001</v>
      </c>
      <c r="S196" s="189">
        <v>0</v>
      </c>
      <c r="T196" s="190">
        <f>S196*H196</f>
        <v>0</v>
      </c>
      <c r="AR196" s="22" t="s">
        <v>387</v>
      </c>
      <c r="AT196" s="22" t="s">
        <v>382</v>
      </c>
      <c r="AU196" s="22" t="s">
        <v>89</v>
      </c>
      <c r="AY196" s="22" t="s">
        <v>380</v>
      </c>
      <c r="BE196" s="191">
        <f>IF(N196="základní",J196,0)</f>
        <v>0</v>
      </c>
      <c r="BF196" s="191">
        <f>IF(N196="snížená",J196,0)</f>
        <v>0</v>
      </c>
      <c r="BG196" s="191">
        <f>IF(N196="zákl. přenesená",J196,0)</f>
        <v>0</v>
      </c>
      <c r="BH196" s="191">
        <f>IF(N196="sníž. přenesená",J196,0)</f>
        <v>0</v>
      </c>
      <c r="BI196" s="191">
        <f>IF(N196="nulová",J196,0)</f>
        <v>0</v>
      </c>
      <c r="BJ196" s="22" t="s">
        <v>24</v>
      </c>
      <c r="BK196" s="191">
        <f>ROUND(I196*H196,2)</f>
        <v>0</v>
      </c>
      <c r="BL196" s="22" t="s">
        <v>387</v>
      </c>
      <c r="BM196" s="22" t="s">
        <v>3267</v>
      </c>
    </row>
    <row r="197" spans="2:65" s="1" customFormat="1" ht="94.5">
      <c r="B197" s="39"/>
      <c r="D197" s="192" t="s">
        <v>389</v>
      </c>
      <c r="F197" s="193" t="s">
        <v>3268</v>
      </c>
      <c r="I197" s="194"/>
      <c r="L197" s="39"/>
      <c r="M197" s="195"/>
      <c r="N197" s="40"/>
      <c r="O197" s="40"/>
      <c r="P197" s="40"/>
      <c r="Q197" s="40"/>
      <c r="R197" s="40"/>
      <c r="S197" s="40"/>
      <c r="T197" s="68"/>
      <c r="AT197" s="22" t="s">
        <v>389</v>
      </c>
      <c r="AU197" s="22" t="s">
        <v>89</v>
      </c>
    </row>
    <row r="198" spans="2:65" s="1" customFormat="1" ht="22.5" customHeight="1">
      <c r="B198" s="179"/>
      <c r="C198" s="206" t="s">
        <v>668</v>
      </c>
      <c r="D198" s="206" t="s">
        <v>456</v>
      </c>
      <c r="E198" s="207" t="s">
        <v>3269</v>
      </c>
      <c r="F198" s="208" t="s">
        <v>3270</v>
      </c>
      <c r="G198" s="209" t="s">
        <v>470</v>
      </c>
      <c r="H198" s="210">
        <v>716</v>
      </c>
      <c r="I198" s="211"/>
      <c r="J198" s="212">
        <f>ROUND(I198*H198,2)</f>
        <v>0</v>
      </c>
      <c r="K198" s="208" t="s">
        <v>386</v>
      </c>
      <c r="L198" s="213"/>
      <c r="M198" s="214" t="s">
        <v>5</v>
      </c>
      <c r="N198" s="215" t="s">
        <v>51</v>
      </c>
      <c r="O198" s="40"/>
      <c r="P198" s="189">
        <f>O198*H198</f>
        <v>0</v>
      </c>
      <c r="Q198" s="189">
        <v>2.1299999999999999E-2</v>
      </c>
      <c r="R198" s="189">
        <f>Q198*H198</f>
        <v>15.2508</v>
      </c>
      <c r="S198" s="189">
        <v>0</v>
      </c>
      <c r="T198" s="190">
        <f>S198*H198</f>
        <v>0</v>
      </c>
      <c r="AR198" s="22" t="s">
        <v>417</v>
      </c>
      <c r="AT198" s="22" t="s">
        <v>456</v>
      </c>
      <c r="AU198" s="22" t="s">
        <v>89</v>
      </c>
      <c r="AY198" s="22" t="s">
        <v>380</v>
      </c>
      <c r="BE198" s="191">
        <f>IF(N198="základní",J198,0)</f>
        <v>0</v>
      </c>
      <c r="BF198" s="191">
        <f>IF(N198="snížená",J198,0)</f>
        <v>0</v>
      </c>
      <c r="BG198" s="191">
        <f>IF(N198="zákl. přenesená",J198,0)</f>
        <v>0</v>
      </c>
      <c r="BH198" s="191">
        <f>IF(N198="sníž. přenesená",J198,0)</f>
        <v>0</v>
      </c>
      <c r="BI198" s="191">
        <f>IF(N198="nulová",J198,0)</f>
        <v>0</v>
      </c>
      <c r="BJ198" s="22" t="s">
        <v>24</v>
      </c>
      <c r="BK198" s="191">
        <f>ROUND(I198*H198,2)</f>
        <v>0</v>
      </c>
      <c r="BL198" s="22" t="s">
        <v>387</v>
      </c>
      <c r="BM198" s="22" t="s">
        <v>3271</v>
      </c>
    </row>
    <row r="199" spans="2:65" s="1" customFormat="1" ht="27">
      <c r="B199" s="39"/>
      <c r="D199" s="192" t="s">
        <v>535</v>
      </c>
      <c r="F199" s="193" t="s">
        <v>3186</v>
      </c>
      <c r="I199" s="194"/>
      <c r="L199" s="39"/>
      <c r="M199" s="195"/>
      <c r="N199" s="40"/>
      <c r="O199" s="40"/>
      <c r="P199" s="40"/>
      <c r="Q199" s="40"/>
      <c r="R199" s="40"/>
      <c r="S199" s="40"/>
      <c r="T199" s="68"/>
      <c r="AT199" s="22" t="s">
        <v>535</v>
      </c>
      <c r="AU199" s="22" t="s">
        <v>89</v>
      </c>
    </row>
    <row r="200" spans="2:65" s="1" customFormat="1" ht="31.5" customHeight="1">
      <c r="B200" s="179"/>
      <c r="C200" s="180" t="s">
        <v>673</v>
      </c>
      <c r="D200" s="180" t="s">
        <v>382</v>
      </c>
      <c r="E200" s="181" t="s">
        <v>3272</v>
      </c>
      <c r="F200" s="182" t="s">
        <v>3273</v>
      </c>
      <c r="G200" s="183" t="s">
        <v>443</v>
      </c>
      <c r="H200" s="184">
        <v>666</v>
      </c>
      <c r="I200" s="185"/>
      <c r="J200" s="186">
        <f>ROUND(I200*H200,2)</f>
        <v>0</v>
      </c>
      <c r="K200" s="182" t="s">
        <v>386</v>
      </c>
      <c r="L200" s="39"/>
      <c r="M200" s="187" t="s">
        <v>5</v>
      </c>
      <c r="N200" s="188" t="s">
        <v>51</v>
      </c>
      <c r="O200" s="40"/>
      <c r="P200" s="189">
        <f>O200*H200</f>
        <v>0</v>
      </c>
      <c r="Q200" s="189">
        <v>0.10094599999999999</v>
      </c>
      <c r="R200" s="189">
        <f>Q200*H200</f>
        <v>67.230035999999998</v>
      </c>
      <c r="S200" s="189">
        <v>0</v>
      </c>
      <c r="T200" s="190">
        <f>S200*H200</f>
        <v>0</v>
      </c>
      <c r="AR200" s="22" t="s">
        <v>387</v>
      </c>
      <c r="AT200" s="22" t="s">
        <v>382</v>
      </c>
      <c r="AU200" s="22" t="s">
        <v>89</v>
      </c>
      <c r="AY200" s="22" t="s">
        <v>380</v>
      </c>
      <c r="BE200" s="191">
        <f>IF(N200="základní",J200,0)</f>
        <v>0</v>
      </c>
      <c r="BF200" s="191">
        <f>IF(N200="snížená",J200,0)</f>
        <v>0</v>
      </c>
      <c r="BG200" s="191">
        <f>IF(N200="zákl. přenesená",J200,0)</f>
        <v>0</v>
      </c>
      <c r="BH200" s="191">
        <f>IF(N200="sníž. přenesená",J200,0)</f>
        <v>0</v>
      </c>
      <c r="BI200" s="191">
        <f>IF(N200="nulová",J200,0)</f>
        <v>0</v>
      </c>
      <c r="BJ200" s="22" t="s">
        <v>24</v>
      </c>
      <c r="BK200" s="191">
        <f>ROUND(I200*H200,2)</f>
        <v>0</v>
      </c>
      <c r="BL200" s="22" t="s">
        <v>387</v>
      </c>
      <c r="BM200" s="22" t="s">
        <v>3274</v>
      </c>
    </row>
    <row r="201" spans="2:65" s="1" customFormat="1" ht="67.5">
      <c r="B201" s="39"/>
      <c r="D201" s="192" t="s">
        <v>389</v>
      </c>
      <c r="F201" s="193" t="s">
        <v>3275</v>
      </c>
      <c r="I201" s="194"/>
      <c r="L201" s="39"/>
      <c r="M201" s="195"/>
      <c r="N201" s="40"/>
      <c r="O201" s="40"/>
      <c r="P201" s="40"/>
      <c r="Q201" s="40"/>
      <c r="R201" s="40"/>
      <c r="S201" s="40"/>
      <c r="T201" s="68"/>
      <c r="AT201" s="22" t="s">
        <v>389</v>
      </c>
      <c r="AU201" s="22" t="s">
        <v>89</v>
      </c>
    </row>
    <row r="202" spans="2:65" s="1" customFormat="1" ht="22.5" customHeight="1">
      <c r="B202" s="179"/>
      <c r="C202" s="206" t="s">
        <v>677</v>
      </c>
      <c r="D202" s="206" t="s">
        <v>456</v>
      </c>
      <c r="E202" s="207" t="s">
        <v>3276</v>
      </c>
      <c r="F202" s="208" t="s">
        <v>3277</v>
      </c>
      <c r="G202" s="209" t="s">
        <v>470</v>
      </c>
      <c r="H202" s="210">
        <v>1332</v>
      </c>
      <c r="I202" s="211"/>
      <c r="J202" s="212">
        <f>ROUND(I202*H202,2)</f>
        <v>0</v>
      </c>
      <c r="K202" s="208" t="s">
        <v>386</v>
      </c>
      <c r="L202" s="213"/>
      <c r="M202" s="214" t="s">
        <v>5</v>
      </c>
      <c r="N202" s="215" t="s">
        <v>51</v>
      </c>
      <c r="O202" s="40"/>
      <c r="P202" s="189">
        <f>O202*H202</f>
        <v>0</v>
      </c>
      <c r="Q202" s="189">
        <v>1.0999999999999999E-2</v>
      </c>
      <c r="R202" s="189">
        <f>Q202*H202</f>
        <v>14.651999999999999</v>
      </c>
      <c r="S202" s="189">
        <v>0</v>
      </c>
      <c r="T202" s="190">
        <f>S202*H202</f>
        <v>0</v>
      </c>
      <c r="AR202" s="22" t="s">
        <v>417</v>
      </c>
      <c r="AT202" s="22" t="s">
        <v>456</v>
      </c>
      <c r="AU202" s="22" t="s">
        <v>89</v>
      </c>
      <c r="AY202" s="22" t="s">
        <v>380</v>
      </c>
      <c r="BE202" s="191">
        <f>IF(N202="základní",J202,0)</f>
        <v>0</v>
      </c>
      <c r="BF202" s="191">
        <f>IF(N202="snížená",J202,0)</f>
        <v>0</v>
      </c>
      <c r="BG202" s="191">
        <f>IF(N202="zákl. přenesená",J202,0)</f>
        <v>0</v>
      </c>
      <c r="BH202" s="191">
        <f>IF(N202="sníž. přenesená",J202,0)</f>
        <v>0</v>
      </c>
      <c r="BI202" s="191">
        <f>IF(N202="nulová",J202,0)</f>
        <v>0</v>
      </c>
      <c r="BJ202" s="22" t="s">
        <v>24</v>
      </c>
      <c r="BK202" s="191">
        <f>ROUND(I202*H202,2)</f>
        <v>0</v>
      </c>
      <c r="BL202" s="22" t="s">
        <v>387</v>
      </c>
      <c r="BM202" s="22" t="s">
        <v>3278</v>
      </c>
    </row>
    <row r="203" spans="2:65" s="1" customFormat="1" ht="27">
      <c r="B203" s="39"/>
      <c r="D203" s="192" t="s">
        <v>535</v>
      </c>
      <c r="F203" s="193" t="s">
        <v>3186</v>
      </c>
      <c r="I203" s="194"/>
      <c r="L203" s="39"/>
      <c r="M203" s="195"/>
      <c r="N203" s="40"/>
      <c r="O203" s="40"/>
      <c r="P203" s="40"/>
      <c r="Q203" s="40"/>
      <c r="R203" s="40"/>
      <c r="S203" s="40"/>
      <c r="T203" s="68"/>
      <c r="AT203" s="22" t="s">
        <v>535</v>
      </c>
      <c r="AU203" s="22" t="s">
        <v>89</v>
      </c>
    </row>
    <row r="204" spans="2:65" s="1" customFormat="1" ht="31.5" customHeight="1">
      <c r="B204" s="179"/>
      <c r="C204" s="180" t="s">
        <v>681</v>
      </c>
      <c r="D204" s="180" t="s">
        <v>382</v>
      </c>
      <c r="E204" s="181" t="s">
        <v>3279</v>
      </c>
      <c r="F204" s="182" t="s">
        <v>3280</v>
      </c>
      <c r="G204" s="183" t="s">
        <v>443</v>
      </c>
      <c r="H204" s="184">
        <v>485.6</v>
      </c>
      <c r="I204" s="185"/>
      <c r="J204" s="186">
        <f>ROUND(I204*H204,2)</f>
        <v>0</v>
      </c>
      <c r="K204" s="182" t="s">
        <v>386</v>
      </c>
      <c r="L204" s="39"/>
      <c r="M204" s="187" t="s">
        <v>5</v>
      </c>
      <c r="N204" s="188" t="s">
        <v>51</v>
      </c>
      <c r="O204" s="40"/>
      <c r="P204" s="189">
        <f>O204*H204</f>
        <v>0</v>
      </c>
      <c r="Q204" s="189">
        <v>5.5199999999999997E-6</v>
      </c>
      <c r="R204" s="189">
        <f>Q204*H204</f>
        <v>2.6805119999999999E-3</v>
      </c>
      <c r="S204" s="189">
        <v>0</v>
      </c>
      <c r="T204" s="190">
        <f>S204*H204</f>
        <v>0</v>
      </c>
      <c r="AR204" s="22" t="s">
        <v>387</v>
      </c>
      <c r="AT204" s="22" t="s">
        <v>382</v>
      </c>
      <c r="AU204" s="22" t="s">
        <v>89</v>
      </c>
      <c r="AY204" s="22" t="s">
        <v>380</v>
      </c>
      <c r="BE204" s="191">
        <f>IF(N204="základní",J204,0)</f>
        <v>0</v>
      </c>
      <c r="BF204" s="191">
        <f>IF(N204="snížená",J204,0)</f>
        <v>0</v>
      </c>
      <c r="BG204" s="191">
        <f>IF(N204="zákl. přenesená",J204,0)</f>
        <v>0</v>
      </c>
      <c r="BH204" s="191">
        <f>IF(N204="sníž. přenesená",J204,0)</f>
        <v>0</v>
      </c>
      <c r="BI204" s="191">
        <f>IF(N204="nulová",J204,0)</f>
        <v>0</v>
      </c>
      <c r="BJ204" s="22" t="s">
        <v>24</v>
      </c>
      <c r="BK204" s="191">
        <f>ROUND(I204*H204,2)</f>
        <v>0</v>
      </c>
      <c r="BL204" s="22" t="s">
        <v>387</v>
      </c>
      <c r="BM204" s="22" t="s">
        <v>3281</v>
      </c>
    </row>
    <row r="205" spans="2:65" s="1" customFormat="1" ht="27">
      <c r="B205" s="39"/>
      <c r="D205" s="192" t="s">
        <v>389</v>
      </c>
      <c r="F205" s="193" t="s">
        <v>3282</v>
      </c>
      <c r="I205" s="194"/>
      <c r="L205" s="39"/>
      <c r="M205" s="195"/>
      <c r="N205" s="40"/>
      <c r="O205" s="40"/>
      <c r="P205" s="40"/>
      <c r="Q205" s="40"/>
      <c r="R205" s="40"/>
      <c r="S205" s="40"/>
      <c r="T205" s="68"/>
      <c r="AT205" s="22" t="s">
        <v>389</v>
      </c>
      <c r="AU205" s="22" t="s">
        <v>89</v>
      </c>
    </row>
    <row r="206" spans="2:65" s="1" customFormat="1" ht="31.5" customHeight="1">
      <c r="B206" s="179"/>
      <c r="C206" s="180" t="s">
        <v>687</v>
      </c>
      <c r="D206" s="180" t="s">
        <v>382</v>
      </c>
      <c r="E206" s="181" t="s">
        <v>3283</v>
      </c>
      <c r="F206" s="182" t="s">
        <v>3284</v>
      </c>
      <c r="G206" s="183" t="s">
        <v>443</v>
      </c>
      <c r="H206" s="184">
        <v>485.6</v>
      </c>
      <c r="I206" s="185"/>
      <c r="J206" s="186">
        <f>ROUND(I206*H206,2)</f>
        <v>0</v>
      </c>
      <c r="K206" s="182" t="s">
        <v>386</v>
      </c>
      <c r="L206" s="39"/>
      <c r="M206" s="187" t="s">
        <v>5</v>
      </c>
      <c r="N206" s="188" t="s">
        <v>51</v>
      </c>
      <c r="O206" s="40"/>
      <c r="P206" s="189">
        <f>O206*H206</f>
        <v>0</v>
      </c>
      <c r="Q206" s="189">
        <v>3.45E-6</v>
      </c>
      <c r="R206" s="189">
        <f>Q206*H206</f>
        <v>1.6753200000000001E-3</v>
      </c>
      <c r="S206" s="189">
        <v>0</v>
      </c>
      <c r="T206" s="190">
        <f>S206*H206</f>
        <v>0</v>
      </c>
      <c r="AR206" s="22" t="s">
        <v>387</v>
      </c>
      <c r="AT206" s="22" t="s">
        <v>382</v>
      </c>
      <c r="AU206" s="22" t="s">
        <v>89</v>
      </c>
      <c r="AY206" s="22" t="s">
        <v>380</v>
      </c>
      <c r="BE206" s="191">
        <f>IF(N206="základní",J206,0)</f>
        <v>0</v>
      </c>
      <c r="BF206" s="191">
        <f>IF(N206="snížená",J206,0)</f>
        <v>0</v>
      </c>
      <c r="BG206" s="191">
        <f>IF(N206="zákl. přenesená",J206,0)</f>
        <v>0</v>
      </c>
      <c r="BH206" s="191">
        <f>IF(N206="sníž. přenesená",J206,0)</f>
        <v>0</v>
      </c>
      <c r="BI206" s="191">
        <f>IF(N206="nulová",J206,0)</f>
        <v>0</v>
      </c>
      <c r="BJ206" s="22" t="s">
        <v>24</v>
      </c>
      <c r="BK206" s="191">
        <f>ROUND(I206*H206,2)</f>
        <v>0</v>
      </c>
      <c r="BL206" s="22" t="s">
        <v>387</v>
      </c>
      <c r="BM206" s="22" t="s">
        <v>3285</v>
      </c>
    </row>
    <row r="207" spans="2:65" s="1" customFormat="1" ht="27">
      <c r="B207" s="39"/>
      <c r="D207" s="192" t="s">
        <v>389</v>
      </c>
      <c r="F207" s="193" t="s">
        <v>3282</v>
      </c>
      <c r="I207" s="194"/>
      <c r="L207" s="39"/>
      <c r="M207" s="195"/>
      <c r="N207" s="40"/>
      <c r="O207" s="40"/>
      <c r="P207" s="40"/>
      <c r="Q207" s="40"/>
      <c r="R207" s="40"/>
      <c r="S207" s="40"/>
      <c r="T207" s="68"/>
      <c r="AT207" s="22" t="s">
        <v>389</v>
      </c>
      <c r="AU207" s="22" t="s">
        <v>89</v>
      </c>
    </row>
    <row r="208" spans="2:65" s="1" customFormat="1" ht="44.25" customHeight="1">
      <c r="B208" s="179"/>
      <c r="C208" s="180" t="s">
        <v>692</v>
      </c>
      <c r="D208" s="180" t="s">
        <v>382</v>
      </c>
      <c r="E208" s="181" t="s">
        <v>3286</v>
      </c>
      <c r="F208" s="182" t="s">
        <v>3287</v>
      </c>
      <c r="G208" s="183" t="s">
        <v>443</v>
      </c>
      <c r="H208" s="184">
        <v>485.6</v>
      </c>
      <c r="I208" s="185"/>
      <c r="J208" s="186">
        <f>ROUND(I208*H208,2)</f>
        <v>0</v>
      </c>
      <c r="K208" s="182" t="s">
        <v>386</v>
      </c>
      <c r="L208" s="39"/>
      <c r="M208" s="187" t="s">
        <v>5</v>
      </c>
      <c r="N208" s="188" t="s">
        <v>51</v>
      </c>
      <c r="O208" s="40"/>
      <c r="P208" s="189">
        <f>O208*H208</f>
        <v>0</v>
      </c>
      <c r="Q208" s="189">
        <v>1.1522E-4</v>
      </c>
      <c r="R208" s="189">
        <f>Q208*H208</f>
        <v>5.5950831999999999E-2</v>
      </c>
      <c r="S208" s="189">
        <v>0</v>
      </c>
      <c r="T208" s="190">
        <f>S208*H208</f>
        <v>0</v>
      </c>
      <c r="AR208" s="22" t="s">
        <v>387</v>
      </c>
      <c r="AT208" s="22" t="s">
        <v>382</v>
      </c>
      <c r="AU208" s="22" t="s">
        <v>89</v>
      </c>
      <c r="AY208" s="22" t="s">
        <v>380</v>
      </c>
      <c r="BE208" s="191">
        <f>IF(N208="základní",J208,0)</f>
        <v>0</v>
      </c>
      <c r="BF208" s="191">
        <f>IF(N208="snížená",J208,0)</f>
        <v>0</v>
      </c>
      <c r="BG208" s="191">
        <f>IF(N208="zákl. přenesená",J208,0)</f>
        <v>0</v>
      </c>
      <c r="BH208" s="191">
        <f>IF(N208="sníž. přenesená",J208,0)</f>
        <v>0</v>
      </c>
      <c r="BI208" s="191">
        <f>IF(N208="nulová",J208,0)</f>
        <v>0</v>
      </c>
      <c r="BJ208" s="22" t="s">
        <v>24</v>
      </c>
      <c r="BK208" s="191">
        <f>ROUND(I208*H208,2)</f>
        <v>0</v>
      </c>
      <c r="BL208" s="22" t="s">
        <v>387</v>
      </c>
      <c r="BM208" s="22" t="s">
        <v>3288</v>
      </c>
    </row>
    <row r="209" spans="2:65" s="1" customFormat="1" ht="40.5">
      <c r="B209" s="39"/>
      <c r="D209" s="192" t="s">
        <v>389</v>
      </c>
      <c r="F209" s="193" t="s">
        <v>3289</v>
      </c>
      <c r="I209" s="194"/>
      <c r="L209" s="39"/>
      <c r="M209" s="195"/>
      <c r="N209" s="40"/>
      <c r="O209" s="40"/>
      <c r="P209" s="40"/>
      <c r="Q209" s="40"/>
      <c r="R209" s="40"/>
      <c r="S209" s="40"/>
      <c r="T209" s="68"/>
      <c r="AT209" s="22" t="s">
        <v>389</v>
      </c>
      <c r="AU209" s="22" t="s">
        <v>89</v>
      </c>
    </row>
    <row r="210" spans="2:65" s="1" customFormat="1" ht="44.25" customHeight="1">
      <c r="B210" s="179"/>
      <c r="C210" s="180" t="s">
        <v>696</v>
      </c>
      <c r="D210" s="180" t="s">
        <v>382</v>
      </c>
      <c r="E210" s="181" t="s">
        <v>3290</v>
      </c>
      <c r="F210" s="182" t="s">
        <v>3291</v>
      </c>
      <c r="G210" s="183" t="s">
        <v>443</v>
      </c>
      <c r="H210" s="184">
        <v>132.4</v>
      </c>
      <c r="I210" s="185"/>
      <c r="J210" s="186">
        <f>ROUND(I210*H210,2)</f>
        <v>0</v>
      </c>
      <c r="K210" s="182" t="s">
        <v>386</v>
      </c>
      <c r="L210" s="39"/>
      <c r="M210" s="187" t="s">
        <v>5</v>
      </c>
      <c r="N210" s="188" t="s">
        <v>51</v>
      </c>
      <c r="O210" s="40"/>
      <c r="P210" s="189">
        <f>O210*H210</f>
        <v>0</v>
      </c>
      <c r="Q210" s="189">
        <v>1.6479999999999999E-4</v>
      </c>
      <c r="R210" s="189">
        <f>Q210*H210</f>
        <v>2.1819519999999998E-2</v>
      </c>
      <c r="S210" s="189">
        <v>0</v>
      </c>
      <c r="T210" s="190">
        <f>S210*H210</f>
        <v>0</v>
      </c>
      <c r="AR210" s="22" t="s">
        <v>387</v>
      </c>
      <c r="AT210" s="22" t="s">
        <v>382</v>
      </c>
      <c r="AU210" s="22" t="s">
        <v>89</v>
      </c>
      <c r="AY210" s="22" t="s">
        <v>380</v>
      </c>
      <c r="BE210" s="191">
        <f>IF(N210="základní",J210,0)</f>
        <v>0</v>
      </c>
      <c r="BF210" s="191">
        <f>IF(N210="snížená",J210,0)</f>
        <v>0</v>
      </c>
      <c r="BG210" s="191">
        <f>IF(N210="zákl. přenesená",J210,0)</f>
        <v>0</v>
      </c>
      <c r="BH210" s="191">
        <f>IF(N210="sníž. přenesená",J210,0)</f>
        <v>0</v>
      </c>
      <c r="BI210" s="191">
        <f>IF(N210="nulová",J210,0)</f>
        <v>0</v>
      </c>
      <c r="BJ210" s="22" t="s">
        <v>24</v>
      </c>
      <c r="BK210" s="191">
        <f>ROUND(I210*H210,2)</f>
        <v>0</v>
      </c>
      <c r="BL210" s="22" t="s">
        <v>387</v>
      </c>
      <c r="BM210" s="22" t="s">
        <v>3292</v>
      </c>
    </row>
    <row r="211" spans="2:65" s="1" customFormat="1" ht="40.5">
      <c r="B211" s="39"/>
      <c r="D211" s="192" t="s">
        <v>389</v>
      </c>
      <c r="F211" s="193" t="s">
        <v>3289</v>
      </c>
      <c r="I211" s="194"/>
      <c r="L211" s="39"/>
      <c r="M211" s="195"/>
      <c r="N211" s="40"/>
      <c r="O211" s="40"/>
      <c r="P211" s="40"/>
      <c r="Q211" s="40"/>
      <c r="R211" s="40"/>
      <c r="S211" s="40"/>
      <c r="T211" s="68"/>
      <c r="AT211" s="22" t="s">
        <v>389</v>
      </c>
      <c r="AU211" s="22" t="s">
        <v>89</v>
      </c>
    </row>
    <row r="212" spans="2:65" s="1" customFormat="1" ht="31.5" customHeight="1">
      <c r="B212" s="179"/>
      <c r="C212" s="180" t="s">
        <v>701</v>
      </c>
      <c r="D212" s="180" t="s">
        <v>382</v>
      </c>
      <c r="E212" s="181" t="s">
        <v>3293</v>
      </c>
      <c r="F212" s="182" t="s">
        <v>3294</v>
      </c>
      <c r="G212" s="183" t="s">
        <v>436</v>
      </c>
      <c r="H212" s="184">
        <v>8760</v>
      </c>
      <c r="I212" s="185"/>
      <c r="J212" s="186">
        <f>ROUND(I212*H212,2)</f>
        <v>0</v>
      </c>
      <c r="K212" s="182" t="s">
        <v>386</v>
      </c>
      <c r="L212" s="39"/>
      <c r="M212" s="187" t="s">
        <v>5</v>
      </c>
      <c r="N212" s="188" t="s">
        <v>51</v>
      </c>
      <c r="O212" s="40"/>
      <c r="P212" s="189">
        <f>O212*H212</f>
        <v>0</v>
      </c>
      <c r="Q212" s="189">
        <v>4.6749999999999998E-4</v>
      </c>
      <c r="R212" s="189">
        <f>Q212*H212</f>
        <v>4.0952999999999999</v>
      </c>
      <c r="S212" s="189">
        <v>0</v>
      </c>
      <c r="T212" s="190">
        <f>S212*H212</f>
        <v>0</v>
      </c>
      <c r="AR212" s="22" t="s">
        <v>387</v>
      </c>
      <c r="AT212" s="22" t="s">
        <v>382</v>
      </c>
      <c r="AU212" s="22" t="s">
        <v>89</v>
      </c>
      <c r="AY212" s="22" t="s">
        <v>380</v>
      </c>
      <c r="BE212" s="191">
        <f>IF(N212="základní",J212,0)</f>
        <v>0</v>
      </c>
      <c r="BF212" s="191">
        <f>IF(N212="snížená",J212,0)</f>
        <v>0</v>
      </c>
      <c r="BG212" s="191">
        <f>IF(N212="zákl. přenesená",J212,0)</f>
        <v>0</v>
      </c>
      <c r="BH212" s="191">
        <f>IF(N212="sníž. přenesená",J212,0)</f>
        <v>0</v>
      </c>
      <c r="BI212" s="191">
        <f>IF(N212="nulová",J212,0)</f>
        <v>0</v>
      </c>
      <c r="BJ212" s="22" t="s">
        <v>24</v>
      </c>
      <c r="BK212" s="191">
        <f>ROUND(I212*H212,2)</f>
        <v>0</v>
      </c>
      <c r="BL212" s="22" t="s">
        <v>387</v>
      </c>
      <c r="BM212" s="22" t="s">
        <v>3295</v>
      </c>
    </row>
    <row r="213" spans="2:65" s="1" customFormat="1" ht="27">
      <c r="B213" s="39"/>
      <c r="D213" s="192" t="s">
        <v>389</v>
      </c>
      <c r="F213" s="193" t="s">
        <v>3296</v>
      </c>
      <c r="I213" s="194"/>
      <c r="L213" s="39"/>
      <c r="M213" s="195"/>
      <c r="N213" s="40"/>
      <c r="O213" s="40"/>
      <c r="P213" s="40"/>
      <c r="Q213" s="40"/>
      <c r="R213" s="40"/>
      <c r="S213" s="40"/>
      <c r="T213" s="68"/>
      <c r="AT213" s="22" t="s">
        <v>389</v>
      </c>
      <c r="AU213" s="22" t="s">
        <v>89</v>
      </c>
    </row>
    <row r="214" spans="2:65" s="1" customFormat="1" ht="22.5" customHeight="1">
      <c r="B214" s="179"/>
      <c r="C214" s="180" t="s">
        <v>706</v>
      </c>
      <c r="D214" s="180" t="s">
        <v>382</v>
      </c>
      <c r="E214" s="181" t="s">
        <v>3297</v>
      </c>
      <c r="F214" s="182" t="s">
        <v>3298</v>
      </c>
      <c r="G214" s="183" t="s">
        <v>443</v>
      </c>
      <c r="H214" s="184">
        <v>21</v>
      </c>
      <c r="I214" s="185"/>
      <c r="J214" s="186">
        <f>ROUND(I214*H214,2)</f>
        <v>0</v>
      </c>
      <c r="K214" s="182" t="s">
        <v>386</v>
      </c>
      <c r="L214" s="39"/>
      <c r="M214" s="187" t="s">
        <v>5</v>
      </c>
      <c r="N214" s="188" t="s">
        <v>51</v>
      </c>
      <c r="O214" s="40"/>
      <c r="P214" s="189">
        <f>O214*H214</f>
        <v>0</v>
      </c>
      <c r="Q214" s="189">
        <v>0.29220869999999999</v>
      </c>
      <c r="R214" s="189">
        <f>Q214*H214</f>
        <v>6.1363826999999995</v>
      </c>
      <c r="S214" s="189">
        <v>0</v>
      </c>
      <c r="T214" s="190">
        <f>S214*H214</f>
        <v>0</v>
      </c>
      <c r="AR214" s="22" t="s">
        <v>387</v>
      </c>
      <c r="AT214" s="22" t="s">
        <v>382</v>
      </c>
      <c r="AU214" s="22" t="s">
        <v>89</v>
      </c>
      <c r="AY214" s="22" t="s">
        <v>380</v>
      </c>
      <c r="BE214" s="191">
        <f>IF(N214="základní",J214,0)</f>
        <v>0</v>
      </c>
      <c r="BF214" s="191">
        <f>IF(N214="snížená",J214,0)</f>
        <v>0</v>
      </c>
      <c r="BG214" s="191">
        <f>IF(N214="zákl. přenesená",J214,0)</f>
        <v>0</v>
      </c>
      <c r="BH214" s="191">
        <f>IF(N214="sníž. přenesená",J214,0)</f>
        <v>0</v>
      </c>
      <c r="BI214" s="191">
        <f>IF(N214="nulová",J214,0)</f>
        <v>0</v>
      </c>
      <c r="BJ214" s="22" t="s">
        <v>24</v>
      </c>
      <c r="BK214" s="191">
        <f>ROUND(I214*H214,2)</f>
        <v>0</v>
      </c>
      <c r="BL214" s="22" t="s">
        <v>387</v>
      </c>
      <c r="BM214" s="22" t="s">
        <v>3299</v>
      </c>
    </row>
    <row r="215" spans="2:65" s="1" customFormat="1" ht="54">
      <c r="B215" s="39"/>
      <c r="D215" s="192" t="s">
        <v>389</v>
      </c>
      <c r="F215" s="193" t="s">
        <v>3300</v>
      </c>
      <c r="I215" s="194"/>
      <c r="L215" s="39"/>
      <c r="M215" s="195"/>
      <c r="N215" s="40"/>
      <c r="O215" s="40"/>
      <c r="P215" s="40"/>
      <c r="Q215" s="40"/>
      <c r="R215" s="40"/>
      <c r="S215" s="40"/>
      <c r="T215" s="68"/>
      <c r="AT215" s="22" t="s">
        <v>389</v>
      </c>
      <c r="AU215" s="22" t="s">
        <v>89</v>
      </c>
    </row>
    <row r="216" spans="2:65" s="1" customFormat="1" ht="31.5" customHeight="1">
      <c r="B216" s="179"/>
      <c r="C216" s="206" t="s">
        <v>711</v>
      </c>
      <c r="D216" s="206" t="s">
        <v>456</v>
      </c>
      <c r="E216" s="207" t="s">
        <v>3301</v>
      </c>
      <c r="F216" s="208" t="s">
        <v>3302</v>
      </c>
      <c r="G216" s="209" t="s">
        <v>470</v>
      </c>
      <c r="H216" s="210">
        <v>42</v>
      </c>
      <c r="I216" s="211"/>
      <c r="J216" s="212">
        <f>ROUND(I216*H216,2)</f>
        <v>0</v>
      </c>
      <c r="K216" s="208" t="s">
        <v>386</v>
      </c>
      <c r="L216" s="213"/>
      <c r="M216" s="214" t="s">
        <v>5</v>
      </c>
      <c r="N216" s="215" t="s">
        <v>51</v>
      </c>
      <c r="O216" s="40"/>
      <c r="P216" s="189">
        <f>O216*H216</f>
        <v>0</v>
      </c>
      <c r="Q216" s="189">
        <v>6.8999999999999999E-3</v>
      </c>
      <c r="R216" s="189">
        <f>Q216*H216</f>
        <v>0.2898</v>
      </c>
      <c r="S216" s="189">
        <v>0</v>
      </c>
      <c r="T216" s="190">
        <f>S216*H216</f>
        <v>0</v>
      </c>
      <c r="AR216" s="22" t="s">
        <v>417</v>
      </c>
      <c r="AT216" s="22" t="s">
        <v>456</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387</v>
      </c>
      <c r="BM216" s="22" t="s">
        <v>3303</v>
      </c>
    </row>
    <row r="217" spans="2:65" s="1" customFormat="1" ht="31.5" customHeight="1">
      <c r="B217" s="179"/>
      <c r="C217" s="206" t="s">
        <v>718</v>
      </c>
      <c r="D217" s="206" t="s">
        <v>456</v>
      </c>
      <c r="E217" s="207" t="s">
        <v>3304</v>
      </c>
      <c r="F217" s="208" t="s">
        <v>3305</v>
      </c>
      <c r="G217" s="209" t="s">
        <v>470</v>
      </c>
      <c r="H217" s="210">
        <v>21</v>
      </c>
      <c r="I217" s="211"/>
      <c r="J217" s="212">
        <f>ROUND(I217*H217,2)</f>
        <v>0</v>
      </c>
      <c r="K217" s="208" t="s">
        <v>386</v>
      </c>
      <c r="L217" s="213"/>
      <c r="M217" s="214" t="s">
        <v>5</v>
      </c>
      <c r="N217" s="215" t="s">
        <v>51</v>
      </c>
      <c r="O217" s="40"/>
      <c r="P217" s="189">
        <f>O217*H217</f>
        <v>0</v>
      </c>
      <c r="Q217" s="189">
        <v>5.3999999999999999E-2</v>
      </c>
      <c r="R217" s="189">
        <f>Q217*H217</f>
        <v>1.1339999999999999</v>
      </c>
      <c r="S217" s="189">
        <v>0</v>
      </c>
      <c r="T217" s="190">
        <f>S217*H217</f>
        <v>0</v>
      </c>
      <c r="AR217" s="22" t="s">
        <v>417</v>
      </c>
      <c r="AT217" s="22" t="s">
        <v>456</v>
      </c>
      <c r="AU217" s="22" t="s">
        <v>89</v>
      </c>
      <c r="AY217" s="22" t="s">
        <v>380</v>
      </c>
      <c r="BE217" s="191">
        <f>IF(N217="základní",J217,0)</f>
        <v>0</v>
      </c>
      <c r="BF217" s="191">
        <f>IF(N217="snížená",J217,0)</f>
        <v>0</v>
      </c>
      <c r="BG217" s="191">
        <f>IF(N217="zákl. přenesená",J217,0)</f>
        <v>0</v>
      </c>
      <c r="BH217" s="191">
        <f>IF(N217="sníž. přenesená",J217,0)</f>
        <v>0</v>
      </c>
      <c r="BI217" s="191">
        <f>IF(N217="nulová",J217,0)</f>
        <v>0</v>
      </c>
      <c r="BJ217" s="22" t="s">
        <v>24</v>
      </c>
      <c r="BK217" s="191">
        <f>ROUND(I217*H217,2)</f>
        <v>0</v>
      </c>
      <c r="BL217" s="22" t="s">
        <v>387</v>
      </c>
      <c r="BM217" s="22" t="s">
        <v>3306</v>
      </c>
    </row>
    <row r="218" spans="2:65" s="1" customFormat="1" ht="31.5" customHeight="1">
      <c r="B218" s="179"/>
      <c r="C218" s="180" t="s">
        <v>727</v>
      </c>
      <c r="D218" s="180" t="s">
        <v>382</v>
      </c>
      <c r="E218" s="181" t="s">
        <v>3307</v>
      </c>
      <c r="F218" s="182" t="s">
        <v>3308</v>
      </c>
      <c r="G218" s="183" t="s">
        <v>443</v>
      </c>
      <c r="H218" s="184">
        <v>65</v>
      </c>
      <c r="I218" s="185"/>
      <c r="J218" s="186">
        <f>ROUND(I218*H218,2)</f>
        <v>0</v>
      </c>
      <c r="K218" s="182" t="s">
        <v>386</v>
      </c>
      <c r="L218" s="39"/>
      <c r="M218" s="187" t="s">
        <v>5</v>
      </c>
      <c r="N218" s="188" t="s">
        <v>51</v>
      </c>
      <c r="O218" s="40"/>
      <c r="P218" s="189">
        <f>O218*H218</f>
        <v>0</v>
      </c>
      <c r="Q218" s="189">
        <v>0.59183827</v>
      </c>
      <c r="R218" s="189">
        <f>Q218*H218</f>
        <v>38.469487549999997</v>
      </c>
      <c r="S218" s="189">
        <v>0</v>
      </c>
      <c r="T218" s="190">
        <f>S218*H218</f>
        <v>0</v>
      </c>
      <c r="AR218" s="22" t="s">
        <v>387</v>
      </c>
      <c r="AT218" s="22" t="s">
        <v>382</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387</v>
      </c>
      <c r="BM218" s="22" t="s">
        <v>3309</v>
      </c>
    </row>
    <row r="219" spans="2:65" s="1" customFormat="1" ht="40.5">
      <c r="B219" s="39"/>
      <c r="D219" s="192" t="s">
        <v>389</v>
      </c>
      <c r="F219" s="193" t="s">
        <v>3310</v>
      </c>
      <c r="I219" s="194"/>
      <c r="L219" s="39"/>
      <c r="M219" s="195"/>
      <c r="N219" s="40"/>
      <c r="O219" s="40"/>
      <c r="P219" s="40"/>
      <c r="Q219" s="40"/>
      <c r="R219" s="40"/>
      <c r="S219" s="40"/>
      <c r="T219" s="68"/>
      <c r="AT219" s="22" t="s">
        <v>389</v>
      </c>
      <c r="AU219" s="22" t="s">
        <v>89</v>
      </c>
    </row>
    <row r="220" spans="2:65" s="1" customFormat="1" ht="22.5" customHeight="1">
      <c r="B220" s="179"/>
      <c r="C220" s="180" t="s">
        <v>732</v>
      </c>
      <c r="D220" s="180" t="s">
        <v>382</v>
      </c>
      <c r="E220" s="181" t="s">
        <v>3311</v>
      </c>
      <c r="F220" s="182" t="s">
        <v>3312</v>
      </c>
      <c r="G220" s="183" t="s">
        <v>443</v>
      </c>
      <c r="H220" s="184">
        <v>40</v>
      </c>
      <c r="I220" s="185"/>
      <c r="J220" s="186">
        <f>ROUND(I220*H220,2)</f>
        <v>0</v>
      </c>
      <c r="K220" s="182" t="s">
        <v>459</v>
      </c>
      <c r="L220" s="39"/>
      <c r="M220" s="187" t="s">
        <v>5</v>
      </c>
      <c r="N220" s="188" t="s">
        <v>51</v>
      </c>
      <c r="O220" s="40"/>
      <c r="P220" s="189">
        <f>O220*H220</f>
        <v>0</v>
      </c>
      <c r="Q220" s="189">
        <v>0</v>
      </c>
      <c r="R220" s="189">
        <f>Q220*H220</f>
        <v>0</v>
      </c>
      <c r="S220" s="189">
        <v>0</v>
      </c>
      <c r="T220" s="190">
        <f>S220*H220</f>
        <v>0</v>
      </c>
      <c r="AR220" s="22" t="s">
        <v>387</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387</v>
      </c>
      <c r="BM220" s="22" t="s">
        <v>3313</v>
      </c>
    </row>
    <row r="221" spans="2:65" s="11" customFormat="1" ht="29.85" customHeight="1">
      <c r="B221" s="165"/>
      <c r="D221" s="176" t="s">
        <v>79</v>
      </c>
      <c r="E221" s="177" t="s">
        <v>716</v>
      </c>
      <c r="F221" s="177" t="s">
        <v>717</v>
      </c>
      <c r="I221" s="168"/>
      <c r="J221" s="178">
        <f>BK221</f>
        <v>0</v>
      </c>
      <c r="L221" s="165"/>
      <c r="M221" s="170"/>
      <c r="N221" s="171"/>
      <c r="O221" s="171"/>
      <c r="P221" s="172">
        <f>SUM(P222:P223)</f>
        <v>0</v>
      </c>
      <c r="Q221" s="171"/>
      <c r="R221" s="172">
        <f>SUM(R222:R223)</f>
        <v>0</v>
      </c>
      <c r="S221" s="171"/>
      <c r="T221" s="173">
        <f>SUM(T222:T223)</f>
        <v>0</v>
      </c>
      <c r="AR221" s="166" t="s">
        <v>24</v>
      </c>
      <c r="AT221" s="174" t="s">
        <v>79</v>
      </c>
      <c r="AU221" s="174" t="s">
        <v>24</v>
      </c>
      <c r="AY221" s="166" t="s">
        <v>380</v>
      </c>
      <c r="BK221" s="175">
        <f>SUM(BK222:BK223)</f>
        <v>0</v>
      </c>
    </row>
    <row r="222" spans="2:65" s="1" customFormat="1" ht="31.5" customHeight="1">
      <c r="B222" s="179"/>
      <c r="C222" s="180" t="s">
        <v>736</v>
      </c>
      <c r="D222" s="180" t="s">
        <v>382</v>
      </c>
      <c r="E222" s="181" t="s">
        <v>3314</v>
      </c>
      <c r="F222" s="182" t="s">
        <v>3315</v>
      </c>
      <c r="G222" s="183" t="s">
        <v>420</v>
      </c>
      <c r="H222" s="184">
        <v>924.35799999999995</v>
      </c>
      <c r="I222" s="185"/>
      <c r="J222" s="186">
        <f>ROUND(I222*H222,2)</f>
        <v>0</v>
      </c>
      <c r="K222" s="182" t="s">
        <v>386</v>
      </c>
      <c r="L222" s="39"/>
      <c r="M222" s="187" t="s">
        <v>5</v>
      </c>
      <c r="N222" s="188" t="s">
        <v>51</v>
      </c>
      <c r="O222" s="40"/>
      <c r="P222" s="189">
        <f>O222*H222</f>
        <v>0</v>
      </c>
      <c r="Q222" s="189">
        <v>0</v>
      </c>
      <c r="R222" s="189">
        <f>Q222*H222</f>
        <v>0</v>
      </c>
      <c r="S222" s="189">
        <v>0</v>
      </c>
      <c r="T222" s="190">
        <f>S222*H222</f>
        <v>0</v>
      </c>
      <c r="AR222" s="22" t="s">
        <v>387</v>
      </c>
      <c r="AT222" s="22" t="s">
        <v>382</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387</v>
      </c>
      <c r="BM222" s="22" t="s">
        <v>3316</v>
      </c>
    </row>
    <row r="223" spans="2:65" s="1" customFormat="1" ht="27">
      <c r="B223" s="39"/>
      <c r="D223" s="196" t="s">
        <v>389</v>
      </c>
      <c r="F223" s="197" t="s">
        <v>3317</v>
      </c>
      <c r="I223" s="194"/>
      <c r="L223" s="39"/>
      <c r="M223" s="221"/>
      <c r="N223" s="218"/>
      <c r="O223" s="218"/>
      <c r="P223" s="218"/>
      <c r="Q223" s="218"/>
      <c r="R223" s="218"/>
      <c r="S223" s="218"/>
      <c r="T223" s="222"/>
      <c r="AT223" s="22" t="s">
        <v>389</v>
      </c>
      <c r="AU223" s="22" t="s">
        <v>89</v>
      </c>
    </row>
    <row r="224" spans="2:65" s="1" customFormat="1" ht="6.95" customHeight="1">
      <c r="B224" s="54"/>
      <c r="C224" s="55"/>
      <c r="D224" s="55"/>
      <c r="E224" s="55"/>
      <c r="F224" s="55"/>
      <c r="G224" s="55"/>
      <c r="H224" s="55"/>
      <c r="I224" s="132"/>
      <c r="J224" s="55"/>
      <c r="K224" s="55"/>
      <c r="L224" s="39"/>
    </row>
  </sheetData>
  <autoFilter ref="C83:K223"/>
  <mergeCells count="9">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163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34.5" customHeight="1">
      <c r="B9" s="39"/>
      <c r="C9" s="40"/>
      <c r="D9" s="40"/>
      <c r="E9" s="355" t="s">
        <v>3318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3319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ROUND(J87,2)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ROUND(SUM(BE87:BE119), 2)</f>
        <v>0</v>
      </c>
      <c r="G32" s="40"/>
      <c r="H32" s="40"/>
      <c r="I32" s="124">
        <v>0.21</v>
      </c>
      <c r="J32" s="123">
        <f>ROUND(ROUND((SUM(BE87:BE119)), 2)*I32, 2)</f>
        <v>0</v>
      </c>
      <c r="K32" s="43"/>
    </row>
    <row r="33" spans="2:11" s="1" customFormat="1" ht="14.45" customHeight="1">
      <c r="B33" s="39"/>
      <c r="C33" s="40"/>
      <c r="D33" s="40"/>
      <c r="E33" s="47" t="s">
        <v>52</v>
      </c>
      <c r="F33" s="123">
        <f>ROUND(SUM(BF87:BF119), 2)</f>
        <v>0</v>
      </c>
      <c r="G33" s="40"/>
      <c r="H33" s="40"/>
      <c r="I33" s="124">
        <v>0.15</v>
      </c>
      <c r="J33" s="123">
        <f>ROUND(ROUND((SUM(BF87:BF119)), 2)*I33, 2)</f>
        <v>0</v>
      </c>
      <c r="K33" s="43"/>
    </row>
    <row r="34" spans="2:11" s="1" customFormat="1" ht="14.45" hidden="1" customHeight="1">
      <c r="B34" s="39"/>
      <c r="C34" s="40"/>
      <c r="D34" s="40"/>
      <c r="E34" s="47" t="s">
        <v>53</v>
      </c>
      <c r="F34" s="123">
        <f>ROUND(SUM(BG87:BG119), 2)</f>
        <v>0</v>
      </c>
      <c r="G34" s="40"/>
      <c r="H34" s="40"/>
      <c r="I34" s="124">
        <v>0.21</v>
      </c>
      <c r="J34" s="123">
        <v>0</v>
      </c>
      <c r="K34" s="43"/>
    </row>
    <row r="35" spans="2:11" s="1" customFormat="1" ht="14.45" hidden="1" customHeight="1">
      <c r="B35" s="39"/>
      <c r="C35" s="40"/>
      <c r="D35" s="40"/>
      <c r="E35" s="47" t="s">
        <v>54</v>
      </c>
      <c r="F35" s="123">
        <f>ROUND(SUM(BH87:BH119), 2)</f>
        <v>0</v>
      </c>
      <c r="G35" s="40"/>
      <c r="H35" s="40"/>
      <c r="I35" s="124">
        <v>0.15</v>
      </c>
      <c r="J35" s="123">
        <v>0</v>
      </c>
      <c r="K35" s="43"/>
    </row>
    <row r="36" spans="2:11" s="1" customFormat="1" ht="14.45" hidden="1" customHeight="1">
      <c r="B36" s="39"/>
      <c r="C36" s="40"/>
      <c r="D36" s="40"/>
      <c r="E36" s="47" t="s">
        <v>55</v>
      </c>
      <c r="F36" s="123">
        <f>ROUND(SUM(BI87:BI119),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34.5" customHeight="1">
      <c r="B49" s="39"/>
      <c r="C49" s="40"/>
      <c r="D49" s="40"/>
      <c r="E49" s="355" t="s">
        <v>3318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SO.05-1 - Architektonicko-stavební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J87</f>
        <v>0</v>
      </c>
      <c r="K60" s="43"/>
      <c r="AU60" s="22" t="s">
        <v>340</v>
      </c>
    </row>
    <row r="61" spans="2:47" s="8" customFormat="1" ht="24.95" customHeight="1">
      <c r="B61" s="140"/>
      <c r="C61" s="141"/>
      <c r="D61" s="142" t="s">
        <v>341</v>
      </c>
      <c r="E61" s="143"/>
      <c r="F61" s="143"/>
      <c r="G61" s="143"/>
      <c r="H61" s="143"/>
      <c r="I61" s="144"/>
      <c r="J61" s="145">
        <f>J88</f>
        <v>0</v>
      </c>
      <c r="K61" s="146"/>
    </row>
    <row r="62" spans="2:47" s="9" customFormat="1" ht="19.899999999999999" customHeight="1">
      <c r="B62" s="147"/>
      <c r="C62" s="148"/>
      <c r="D62" s="149" t="s">
        <v>342</v>
      </c>
      <c r="E62" s="150"/>
      <c r="F62" s="150"/>
      <c r="G62" s="150"/>
      <c r="H62" s="150"/>
      <c r="I62" s="151"/>
      <c r="J62" s="152">
        <f>J89</f>
        <v>0</v>
      </c>
      <c r="K62" s="153"/>
    </row>
    <row r="63" spans="2:47" s="8" customFormat="1" ht="24.95" customHeight="1">
      <c r="B63" s="140"/>
      <c r="C63" s="141"/>
      <c r="D63" s="142" t="s">
        <v>348</v>
      </c>
      <c r="E63" s="143"/>
      <c r="F63" s="143"/>
      <c r="G63" s="143"/>
      <c r="H63" s="143"/>
      <c r="I63" s="144"/>
      <c r="J63" s="145">
        <f>J107</f>
        <v>0</v>
      </c>
      <c r="K63" s="146"/>
    </row>
    <row r="64" spans="2:47" s="9" customFormat="1" ht="19.899999999999999" customHeight="1">
      <c r="B64" s="147"/>
      <c r="C64" s="148"/>
      <c r="D64" s="149" t="s">
        <v>355</v>
      </c>
      <c r="E64" s="150"/>
      <c r="F64" s="150"/>
      <c r="G64" s="150"/>
      <c r="H64" s="150"/>
      <c r="I64" s="151"/>
      <c r="J64" s="152">
        <f>J108</f>
        <v>0</v>
      </c>
      <c r="K64" s="153"/>
    </row>
    <row r="65" spans="2:12" s="9" customFormat="1" ht="19.899999999999999" customHeight="1">
      <c r="B65" s="147"/>
      <c r="C65" s="148"/>
      <c r="D65" s="149" t="s">
        <v>357</v>
      </c>
      <c r="E65" s="150"/>
      <c r="F65" s="150"/>
      <c r="G65" s="150"/>
      <c r="H65" s="150"/>
      <c r="I65" s="151"/>
      <c r="J65" s="152">
        <f>J113</f>
        <v>0</v>
      </c>
      <c r="K65" s="153"/>
    </row>
    <row r="66" spans="2:12" s="1" customFormat="1" ht="21.75" customHeight="1">
      <c r="B66" s="39"/>
      <c r="C66" s="40"/>
      <c r="D66" s="40"/>
      <c r="E66" s="40"/>
      <c r="F66" s="40"/>
      <c r="G66" s="40"/>
      <c r="H66" s="40"/>
      <c r="I66" s="111"/>
      <c r="J66" s="40"/>
      <c r="K66" s="43"/>
    </row>
    <row r="67" spans="2:12" s="1" customFormat="1" ht="6.95" customHeight="1">
      <c r="B67" s="54"/>
      <c r="C67" s="55"/>
      <c r="D67" s="55"/>
      <c r="E67" s="55"/>
      <c r="F67" s="55"/>
      <c r="G67" s="55"/>
      <c r="H67" s="55"/>
      <c r="I67" s="132"/>
      <c r="J67" s="55"/>
      <c r="K67" s="56"/>
    </row>
    <row r="71" spans="2:12" s="1" customFormat="1" ht="6.95" customHeight="1">
      <c r="B71" s="57"/>
      <c r="C71" s="58"/>
      <c r="D71" s="58"/>
      <c r="E71" s="58"/>
      <c r="F71" s="58"/>
      <c r="G71" s="58"/>
      <c r="H71" s="58"/>
      <c r="I71" s="133"/>
      <c r="J71" s="58"/>
      <c r="K71" s="58"/>
      <c r="L71" s="39"/>
    </row>
    <row r="72" spans="2:12" s="1" customFormat="1" ht="36.950000000000003" customHeight="1">
      <c r="B72" s="39"/>
      <c r="C72" s="59" t="s">
        <v>364</v>
      </c>
      <c r="L72" s="39"/>
    </row>
    <row r="73" spans="2:12" s="1" customFormat="1" ht="6.95" customHeight="1">
      <c r="B73" s="39"/>
      <c r="L73" s="39"/>
    </row>
    <row r="74" spans="2:12" s="1" customFormat="1" ht="14.45" customHeight="1">
      <c r="B74" s="39"/>
      <c r="C74" s="61" t="s">
        <v>19</v>
      </c>
      <c r="L74" s="39"/>
    </row>
    <row r="75" spans="2:12" s="1" customFormat="1" ht="22.5" customHeight="1">
      <c r="B75" s="39"/>
      <c r="E75" s="358" t="str">
        <f>E7</f>
        <v>DATOVÉ CENTRUM - ZELENEČ</v>
      </c>
      <c r="F75" s="359"/>
      <c r="G75" s="359"/>
      <c r="H75" s="359"/>
      <c r="L75" s="39"/>
    </row>
    <row r="76" spans="2:12" ht="15">
      <c r="B76" s="26"/>
      <c r="C76" s="61" t="s">
        <v>331</v>
      </c>
      <c r="L76" s="26"/>
    </row>
    <row r="77" spans="2:12" s="1" customFormat="1" ht="34.5" customHeight="1">
      <c r="B77" s="39"/>
      <c r="E77" s="358" t="s">
        <v>3318</v>
      </c>
      <c r="F77" s="360"/>
      <c r="G77" s="360"/>
      <c r="H77" s="360"/>
      <c r="L77" s="39"/>
    </row>
    <row r="78" spans="2:12" s="1" customFormat="1" ht="14.45" customHeight="1">
      <c r="B78" s="39"/>
      <c r="C78" s="61" t="s">
        <v>333</v>
      </c>
      <c r="L78" s="39"/>
    </row>
    <row r="79" spans="2:12" s="1" customFormat="1" ht="23.25" customHeight="1">
      <c r="B79" s="39"/>
      <c r="E79" s="328" t="str">
        <f>E11</f>
        <v>SO.05-1 - Architektonicko-stavební řešení</v>
      </c>
      <c r="F79" s="360"/>
      <c r="G79" s="360"/>
      <c r="H79" s="360"/>
      <c r="L79" s="39"/>
    </row>
    <row r="80" spans="2:12" s="1" customFormat="1" ht="6.95" customHeight="1">
      <c r="B80" s="39"/>
      <c r="L80" s="39"/>
    </row>
    <row r="81" spans="2:65" s="1" customFormat="1" ht="18" customHeight="1">
      <c r="B81" s="39"/>
      <c r="C81" s="61" t="s">
        <v>25</v>
      </c>
      <c r="F81" s="154" t="str">
        <f>F14</f>
        <v>obec ZELENEČ, Čsl. Armády čp. 435</v>
      </c>
      <c r="I81" s="155" t="s">
        <v>27</v>
      </c>
      <c r="J81" s="65" t="str">
        <f>IF(J14="","",J14)</f>
        <v>3.11.2016</v>
      </c>
      <c r="L81" s="39"/>
    </row>
    <row r="82" spans="2:65" s="1" customFormat="1" ht="6.95" customHeight="1">
      <c r="B82" s="39"/>
      <c r="L82" s="39"/>
    </row>
    <row r="83" spans="2:65" s="1" customFormat="1" ht="15">
      <c r="B83" s="39"/>
      <c r="C83" s="61" t="s">
        <v>31</v>
      </c>
      <c r="F83" s="154" t="str">
        <f>E17</f>
        <v>Státní pokladna Centrum sdílených služeb, s.p.</v>
      </c>
      <c r="I83" s="155" t="s">
        <v>39</v>
      </c>
      <c r="J83" s="154" t="str">
        <f>E23</f>
        <v>Atelier A4 s.r.o.</v>
      </c>
      <c r="L83" s="39"/>
    </row>
    <row r="84" spans="2:65" s="1" customFormat="1" ht="14.45" customHeight="1">
      <c r="B84" s="39"/>
      <c r="C84" s="61" t="s">
        <v>37</v>
      </c>
      <c r="F84" s="154" t="str">
        <f>IF(E20="","",E20)</f>
        <v/>
      </c>
      <c r="L84" s="39"/>
    </row>
    <row r="85" spans="2:65" s="1" customFormat="1" ht="10.35" customHeight="1">
      <c r="B85" s="39"/>
      <c r="L85" s="39"/>
    </row>
    <row r="86" spans="2:65" s="10" customFormat="1" ht="29.25" customHeight="1">
      <c r="B86" s="156"/>
      <c r="C86" s="157" t="s">
        <v>365</v>
      </c>
      <c r="D86" s="158" t="s">
        <v>65</v>
      </c>
      <c r="E86" s="158" t="s">
        <v>61</v>
      </c>
      <c r="F86" s="158" t="s">
        <v>366</v>
      </c>
      <c r="G86" s="158" t="s">
        <v>367</v>
      </c>
      <c r="H86" s="158" t="s">
        <v>368</v>
      </c>
      <c r="I86" s="159" t="s">
        <v>369</v>
      </c>
      <c r="J86" s="158" t="s">
        <v>338</v>
      </c>
      <c r="K86" s="160" t="s">
        <v>370</v>
      </c>
      <c r="L86" s="156"/>
      <c r="M86" s="71" t="s">
        <v>371</v>
      </c>
      <c r="N86" s="72" t="s">
        <v>50</v>
      </c>
      <c r="O86" s="72" t="s">
        <v>372</v>
      </c>
      <c r="P86" s="72" t="s">
        <v>373</v>
      </c>
      <c r="Q86" s="72" t="s">
        <v>374</v>
      </c>
      <c r="R86" s="72" t="s">
        <v>375</v>
      </c>
      <c r="S86" s="72" t="s">
        <v>376</v>
      </c>
      <c r="T86" s="73" t="s">
        <v>377</v>
      </c>
    </row>
    <row r="87" spans="2:65" s="1" customFormat="1" ht="29.25" customHeight="1">
      <c r="B87" s="39"/>
      <c r="C87" s="75" t="s">
        <v>339</v>
      </c>
      <c r="J87" s="161">
        <f>BK87</f>
        <v>0</v>
      </c>
      <c r="L87" s="39"/>
      <c r="M87" s="74"/>
      <c r="N87" s="66"/>
      <c r="O87" s="66"/>
      <c r="P87" s="162">
        <f>P88+P107</f>
        <v>0</v>
      </c>
      <c r="Q87" s="66"/>
      <c r="R87" s="162">
        <f>R88+R107</f>
        <v>8.5866999999999999E-2</v>
      </c>
      <c r="S87" s="66"/>
      <c r="T87" s="163">
        <f>T88+T107</f>
        <v>0</v>
      </c>
      <c r="AT87" s="22" t="s">
        <v>79</v>
      </c>
      <c r="AU87" s="22" t="s">
        <v>340</v>
      </c>
      <c r="BK87" s="164">
        <f>BK88+BK107</f>
        <v>0</v>
      </c>
    </row>
    <row r="88" spans="2:65" s="11" customFormat="1" ht="37.35" customHeight="1">
      <c r="B88" s="165"/>
      <c r="D88" s="166" t="s">
        <v>79</v>
      </c>
      <c r="E88" s="167" t="s">
        <v>378</v>
      </c>
      <c r="F88" s="167" t="s">
        <v>379</v>
      </c>
      <c r="I88" s="168"/>
      <c r="J88" s="169">
        <f>BK88</f>
        <v>0</v>
      </c>
      <c r="L88" s="165"/>
      <c r="M88" s="170"/>
      <c r="N88" s="171"/>
      <c r="O88" s="171"/>
      <c r="P88" s="172">
        <f>P89</f>
        <v>0</v>
      </c>
      <c r="Q88" s="171"/>
      <c r="R88" s="172">
        <f>R89</f>
        <v>0</v>
      </c>
      <c r="S88" s="171"/>
      <c r="T88" s="173">
        <f>T89</f>
        <v>0</v>
      </c>
      <c r="AR88" s="166" t="s">
        <v>24</v>
      </c>
      <c r="AT88" s="174" t="s">
        <v>79</v>
      </c>
      <c r="AU88" s="174" t="s">
        <v>80</v>
      </c>
      <c r="AY88" s="166" t="s">
        <v>380</v>
      </c>
      <c r="BK88" s="175">
        <f>BK89</f>
        <v>0</v>
      </c>
    </row>
    <row r="89" spans="2:65" s="11" customFormat="1" ht="19.899999999999999" customHeight="1">
      <c r="B89" s="165"/>
      <c r="D89" s="176" t="s">
        <v>79</v>
      </c>
      <c r="E89" s="177" t="s">
        <v>24</v>
      </c>
      <c r="F89" s="177" t="s">
        <v>381</v>
      </c>
      <c r="I89" s="168"/>
      <c r="J89" s="178">
        <f>BK89</f>
        <v>0</v>
      </c>
      <c r="L89" s="165"/>
      <c r="M89" s="170"/>
      <c r="N89" s="171"/>
      <c r="O89" s="171"/>
      <c r="P89" s="172">
        <f>SUM(P90:P106)</f>
        <v>0</v>
      </c>
      <c r="Q89" s="171"/>
      <c r="R89" s="172">
        <f>SUM(R90:R106)</f>
        <v>0</v>
      </c>
      <c r="S89" s="171"/>
      <c r="T89" s="173">
        <f>SUM(T90:T106)</f>
        <v>0</v>
      </c>
      <c r="AR89" s="166" t="s">
        <v>24</v>
      </c>
      <c r="AT89" s="174" t="s">
        <v>79</v>
      </c>
      <c r="AU89" s="174" t="s">
        <v>24</v>
      </c>
      <c r="AY89" s="166" t="s">
        <v>380</v>
      </c>
      <c r="BK89" s="175">
        <f>SUM(BK90:BK106)</f>
        <v>0</v>
      </c>
    </row>
    <row r="90" spans="2:65" s="1" customFormat="1" ht="44.25" customHeight="1">
      <c r="B90" s="179"/>
      <c r="C90" s="180" t="s">
        <v>24</v>
      </c>
      <c r="D90" s="180" t="s">
        <v>382</v>
      </c>
      <c r="E90" s="181" t="s">
        <v>383</v>
      </c>
      <c r="F90" s="182" t="s">
        <v>384</v>
      </c>
      <c r="G90" s="183" t="s">
        <v>385</v>
      </c>
      <c r="H90" s="184">
        <v>24.498999999999999</v>
      </c>
      <c r="I90" s="185"/>
      <c r="J90" s="186">
        <f>ROUND(I90*H90,2)</f>
        <v>0</v>
      </c>
      <c r="K90" s="182" t="s">
        <v>386</v>
      </c>
      <c r="L90" s="39"/>
      <c r="M90" s="187" t="s">
        <v>5</v>
      </c>
      <c r="N90" s="188" t="s">
        <v>51</v>
      </c>
      <c r="O90" s="40"/>
      <c r="P90" s="189">
        <f>O90*H90</f>
        <v>0</v>
      </c>
      <c r="Q90" s="189">
        <v>0</v>
      </c>
      <c r="R90" s="189">
        <f>Q90*H90</f>
        <v>0</v>
      </c>
      <c r="S90" s="189">
        <v>0</v>
      </c>
      <c r="T90" s="190">
        <f>S90*H90</f>
        <v>0</v>
      </c>
      <c r="AR90" s="22" t="s">
        <v>387</v>
      </c>
      <c r="AT90" s="22" t="s">
        <v>382</v>
      </c>
      <c r="AU90" s="22" t="s">
        <v>89</v>
      </c>
      <c r="AY90" s="22" t="s">
        <v>380</v>
      </c>
      <c r="BE90" s="191">
        <f>IF(N90="základní",J90,0)</f>
        <v>0</v>
      </c>
      <c r="BF90" s="191">
        <f>IF(N90="snížená",J90,0)</f>
        <v>0</v>
      </c>
      <c r="BG90" s="191">
        <f>IF(N90="zákl. přenesená",J90,0)</f>
        <v>0</v>
      </c>
      <c r="BH90" s="191">
        <f>IF(N90="sníž. přenesená",J90,0)</f>
        <v>0</v>
      </c>
      <c r="BI90" s="191">
        <f>IF(N90="nulová",J90,0)</f>
        <v>0</v>
      </c>
      <c r="BJ90" s="22" t="s">
        <v>24</v>
      </c>
      <c r="BK90" s="191">
        <f>ROUND(I90*H90,2)</f>
        <v>0</v>
      </c>
      <c r="BL90" s="22" t="s">
        <v>387</v>
      </c>
      <c r="BM90" s="22" t="s">
        <v>3320</v>
      </c>
    </row>
    <row r="91" spans="2:65" s="1" customFormat="1" ht="229.5">
      <c r="B91" s="39"/>
      <c r="D91" s="192" t="s">
        <v>389</v>
      </c>
      <c r="F91" s="193" t="s">
        <v>390</v>
      </c>
      <c r="I91" s="194"/>
      <c r="L91" s="39"/>
      <c r="M91" s="195"/>
      <c r="N91" s="40"/>
      <c r="O91" s="40"/>
      <c r="P91" s="40"/>
      <c r="Q91" s="40"/>
      <c r="R91" s="40"/>
      <c r="S91" s="40"/>
      <c r="T91" s="68"/>
      <c r="AT91" s="22" t="s">
        <v>389</v>
      </c>
      <c r="AU91" s="22" t="s">
        <v>89</v>
      </c>
    </row>
    <row r="92" spans="2:65" s="1" customFormat="1" ht="31.5" customHeight="1">
      <c r="B92" s="179"/>
      <c r="C92" s="180" t="s">
        <v>89</v>
      </c>
      <c r="D92" s="180" t="s">
        <v>382</v>
      </c>
      <c r="E92" s="181" t="s">
        <v>391</v>
      </c>
      <c r="F92" s="182" t="s">
        <v>392</v>
      </c>
      <c r="G92" s="183" t="s">
        <v>385</v>
      </c>
      <c r="H92" s="184">
        <v>107.50700000000001</v>
      </c>
      <c r="I92" s="185"/>
      <c r="J92" s="186">
        <f>ROUND(I92*H92,2)</f>
        <v>0</v>
      </c>
      <c r="K92" s="182" t="s">
        <v>386</v>
      </c>
      <c r="L92" s="39"/>
      <c r="M92" s="187" t="s">
        <v>5</v>
      </c>
      <c r="N92" s="188" t="s">
        <v>51</v>
      </c>
      <c r="O92" s="40"/>
      <c r="P92" s="189">
        <f>O92*H92</f>
        <v>0</v>
      </c>
      <c r="Q92" s="189">
        <v>0</v>
      </c>
      <c r="R92" s="189">
        <f>Q92*H92</f>
        <v>0</v>
      </c>
      <c r="S92" s="189">
        <v>0</v>
      </c>
      <c r="T92" s="190">
        <f>S92*H92</f>
        <v>0</v>
      </c>
      <c r="AR92" s="22" t="s">
        <v>387</v>
      </c>
      <c r="AT92" s="22" t="s">
        <v>382</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387</v>
      </c>
      <c r="BM92" s="22" t="s">
        <v>3321</v>
      </c>
    </row>
    <row r="93" spans="2:65" s="1" customFormat="1" ht="202.5">
      <c r="B93" s="39"/>
      <c r="D93" s="192" t="s">
        <v>389</v>
      </c>
      <c r="F93" s="193" t="s">
        <v>394</v>
      </c>
      <c r="I93" s="194"/>
      <c r="L93" s="39"/>
      <c r="M93" s="195"/>
      <c r="N93" s="40"/>
      <c r="O93" s="40"/>
      <c r="P93" s="40"/>
      <c r="Q93" s="40"/>
      <c r="R93" s="40"/>
      <c r="S93" s="40"/>
      <c r="T93" s="68"/>
      <c r="AT93" s="22" t="s">
        <v>389</v>
      </c>
      <c r="AU93" s="22" t="s">
        <v>89</v>
      </c>
    </row>
    <row r="94" spans="2:65" s="1" customFormat="1" ht="31.5" customHeight="1">
      <c r="B94" s="179"/>
      <c r="C94" s="180" t="s">
        <v>395</v>
      </c>
      <c r="D94" s="180" t="s">
        <v>382</v>
      </c>
      <c r="E94" s="181" t="s">
        <v>396</v>
      </c>
      <c r="F94" s="182" t="s">
        <v>397</v>
      </c>
      <c r="G94" s="183" t="s">
        <v>385</v>
      </c>
      <c r="H94" s="184">
        <v>107.50700000000001</v>
      </c>
      <c r="I94" s="185"/>
      <c r="J94" s="186">
        <f>ROUND(I94*H94,2)</f>
        <v>0</v>
      </c>
      <c r="K94" s="182" t="s">
        <v>386</v>
      </c>
      <c r="L94" s="39"/>
      <c r="M94" s="187" t="s">
        <v>5</v>
      </c>
      <c r="N94" s="188" t="s">
        <v>51</v>
      </c>
      <c r="O94" s="40"/>
      <c r="P94" s="189">
        <f>O94*H94</f>
        <v>0</v>
      </c>
      <c r="Q94" s="189">
        <v>0</v>
      </c>
      <c r="R94" s="189">
        <f>Q94*H94</f>
        <v>0</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3322</v>
      </c>
    </row>
    <row r="95" spans="2:65" s="1" customFormat="1" ht="202.5">
      <c r="B95" s="39"/>
      <c r="D95" s="192" t="s">
        <v>389</v>
      </c>
      <c r="F95" s="193" t="s">
        <v>394</v>
      </c>
      <c r="I95" s="194"/>
      <c r="L95" s="39"/>
      <c r="M95" s="195"/>
      <c r="N95" s="40"/>
      <c r="O95" s="40"/>
      <c r="P95" s="40"/>
      <c r="Q95" s="40"/>
      <c r="R95" s="40"/>
      <c r="S95" s="40"/>
      <c r="T95" s="68"/>
      <c r="AT95" s="22" t="s">
        <v>389</v>
      </c>
      <c r="AU95" s="22" t="s">
        <v>89</v>
      </c>
    </row>
    <row r="96" spans="2:65" s="1" customFormat="1" ht="44.25" customHeight="1">
      <c r="B96" s="179"/>
      <c r="C96" s="180" t="s">
        <v>387</v>
      </c>
      <c r="D96" s="180" t="s">
        <v>382</v>
      </c>
      <c r="E96" s="181" t="s">
        <v>408</v>
      </c>
      <c r="F96" s="182" t="s">
        <v>409</v>
      </c>
      <c r="G96" s="183" t="s">
        <v>385</v>
      </c>
      <c r="H96" s="184">
        <v>85.686999999999998</v>
      </c>
      <c r="I96" s="185"/>
      <c r="J96" s="186">
        <f>ROUND(I96*H96,2)</f>
        <v>0</v>
      </c>
      <c r="K96" s="182" t="s">
        <v>386</v>
      </c>
      <c r="L96" s="39"/>
      <c r="M96" s="187" t="s">
        <v>5</v>
      </c>
      <c r="N96" s="188" t="s">
        <v>51</v>
      </c>
      <c r="O96" s="40"/>
      <c r="P96" s="189">
        <f>O96*H96</f>
        <v>0</v>
      </c>
      <c r="Q96" s="189">
        <v>0</v>
      </c>
      <c r="R96" s="189">
        <f>Q96*H96</f>
        <v>0</v>
      </c>
      <c r="S96" s="189">
        <v>0</v>
      </c>
      <c r="T96" s="190">
        <f>S96*H96</f>
        <v>0</v>
      </c>
      <c r="AR96" s="22" t="s">
        <v>387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387</v>
      </c>
      <c r="BM96" s="22" t="s">
        <v>3323</v>
      </c>
    </row>
    <row r="97" spans="2:65" s="1" customFormat="1" ht="189">
      <c r="B97" s="39"/>
      <c r="D97" s="192" t="s">
        <v>389</v>
      </c>
      <c r="F97" s="193" t="s">
        <v>411</v>
      </c>
      <c r="I97" s="194"/>
      <c r="L97" s="39"/>
      <c r="M97" s="195"/>
      <c r="N97" s="40"/>
      <c r="O97" s="40"/>
      <c r="P97" s="40"/>
      <c r="Q97" s="40"/>
      <c r="R97" s="40"/>
      <c r="S97" s="40"/>
      <c r="T97" s="68"/>
      <c r="AT97" s="22" t="s">
        <v>389</v>
      </c>
      <c r="AU97" s="22" t="s">
        <v>89</v>
      </c>
    </row>
    <row r="98" spans="2:65" s="1" customFormat="1" ht="22.5" customHeight="1">
      <c r="B98" s="179"/>
      <c r="C98" s="180" t="s">
        <v>403</v>
      </c>
      <c r="D98" s="180" t="s">
        <v>382</v>
      </c>
      <c r="E98" s="181" t="s">
        <v>413</v>
      </c>
      <c r="F98" s="182" t="s">
        <v>414</v>
      </c>
      <c r="G98" s="183" t="s">
        <v>385</v>
      </c>
      <c r="H98" s="184">
        <v>85.686999999999998</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3324</v>
      </c>
    </row>
    <row r="99" spans="2:65" s="1" customFormat="1" ht="297">
      <c r="B99" s="39"/>
      <c r="D99" s="192" t="s">
        <v>389</v>
      </c>
      <c r="F99" s="193" t="s">
        <v>416</v>
      </c>
      <c r="I99" s="194"/>
      <c r="L99" s="39"/>
      <c r="M99" s="195"/>
      <c r="N99" s="40"/>
      <c r="O99" s="40"/>
      <c r="P99" s="40"/>
      <c r="Q99" s="40"/>
      <c r="R99" s="40"/>
      <c r="S99" s="40"/>
      <c r="T99" s="68"/>
      <c r="AT99" s="22" t="s">
        <v>389</v>
      </c>
      <c r="AU99" s="22" t="s">
        <v>89</v>
      </c>
    </row>
    <row r="100" spans="2:65" s="1" customFormat="1" ht="22.5" customHeight="1">
      <c r="B100" s="179"/>
      <c r="C100" s="180" t="s">
        <v>407</v>
      </c>
      <c r="D100" s="180" t="s">
        <v>382</v>
      </c>
      <c r="E100" s="181" t="s">
        <v>418</v>
      </c>
      <c r="F100" s="182" t="s">
        <v>419</v>
      </c>
      <c r="G100" s="183" t="s">
        <v>420</v>
      </c>
      <c r="H100" s="184">
        <v>154.23699999999999</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3325</v>
      </c>
    </row>
    <row r="101" spans="2:65" s="1" customFormat="1" ht="297">
      <c r="B101" s="39"/>
      <c r="D101" s="196" t="s">
        <v>389</v>
      </c>
      <c r="F101" s="197" t="s">
        <v>416</v>
      </c>
      <c r="I101" s="194"/>
      <c r="L101" s="39"/>
      <c r="M101" s="195"/>
      <c r="N101" s="40"/>
      <c r="O101" s="40"/>
      <c r="P101" s="40"/>
      <c r="Q101" s="40"/>
      <c r="R101" s="40"/>
      <c r="S101" s="40"/>
      <c r="T101" s="68"/>
      <c r="AT101" s="22" t="s">
        <v>389</v>
      </c>
      <c r="AU101" s="22" t="s">
        <v>89</v>
      </c>
    </row>
    <row r="102" spans="2:65" s="12" customFormat="1">
      <c r="B102" s="198"/>
      <c r="D102" s="192" t="s">
        <v>422</v>
      </c>
      <c r="F102" s="199" t="s">
        <v>3326</v>
      </c>
      <c r="H102" s="200">
        <v>154.23699999999999</v>
      </c>
      <c r="I102" s="201"/>
      <c r="L102" s="198"/>
      <c r="M102" s="202"/>
      <c r="N102" s="203"/>
      <c r="O102" s="203"/>
      <c r="P102" s="203"/>
      <c r="Q102" s="203"/>
      <c r="R102" s="203"/>
      <c r="S102" s="203"/>
      <c r="T102" s="204"/>
      <c r="AT102" s="205" t="s">
        <v>422</v>
      </c>
      <c r="AU102" s="205" t="s">
        <v>89</v>
      </c>
      <c r="AV102" s="12" t="s">
        <v>89</v>
      </c>
      <c r="AW102" s="12" t="s">
        <v>6</v>
      </c>
      <c r="AX102" s="12" t="s">
        <v>24</v>
      </c>
      <c r="AY102" s="205" t="s">
        <v>380</v>
      </c>
    </row>
    <row r="103" spans="2:65" s="1" customFormat="1" ht="31.5" customHeight="1">
      <c r="B103" s="179"/>
      <c r="C103" s="180" t="s">
        <v>412</v>
      </c>
      <c r="D103" s="180" t="s">
        <v>382</v>
      </c>
      <c r="E103" s="181" t="s">
        <v>3327</v>
      </c>
      <c r="F103" s="182" t="s">
        <v>3328</v>
      </c>
      <c r="G103" s="183" t="s">
        <v>385</v>
      </c>
      <c r="H103" s="184">
        <v>31.748000000000001</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3329</v>
      </c>
    </row>
    <row r="104" spans="2:65" s="1" customFormat="1" ht="409.5">
      <c r="B104" s="39"/>
      <c r="D104" s="192" t="s">
        <v>389</v>
      </c>
      <c r="F104" s="193" t="s">
        <v>428</v>
      </c>
      <c r="I104" s="194"/>
      <c r="L104" s="39"/>
      <c r="M104" s="195"/>
      <c r="N104" s="40"/>
      <c r="O104" s="40"/>
      <c r="P104" s="40"/>
      <c r="Q104" s="40"/>
      <c r="R104" s="40"/>
      <c r="S104" s="40"/>
      <c r="T104" s="68"/>
      <c r="AT104" s="22" t="s">
        <v>389</v>
      </c>
      <c r="AU104" s="22" t="s">
        <v>89</v>
      </c>
    </row>
    <row r="105" spans="2:65" s="1" customFormat="1" ht="31.5" customHeight="1">
      <c r="B105" s="179"/>
      <c r="C105" s="180" t="s">
        <v>417</v>
      </c>
      <c r="D105" s="180" t="s">
        <v>382</v>
      </c>
      <c r="E105" s="181" t="s">
        <v>2646</v>
      </c>
      <c r="F105" s="182" t="s">
        <v>2647</v>
      </c>
      <c r="G105" s="183" t="s">
        <v>436</v>
      </c>
      <c r="H105" s="184">
        <v>163.32</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3330</v>
      </c>
    </row>
    <row r="106" spans="2:65" s="1" customFormat="1" ht="121.5">
      <c r="B106" s="39"/>
      <c r="D106" s="196" t="s">
        <v>389</v>
      </c>
      <c r="F106" s="197" t="s">
        <v>438</v>
      </c>
      <c r="I106" s="194"/>
      <c r="L106" s="39"/>
      <c r="M106" s="195"/>
      <c r="N106" s="40"/>
      <c r="O106" s="40"/>
      <c r="P106" s="40"/>
      <c r="Q106" s="40"/>
      <c r="R106" s="40"/>
      <c r="S106" s="40"/>
      <c r="T106" s="68"/>
      <c r="AT106" s="22" t="s">
        <v>389</v>
      </c>
      <c r="AU106" s="22" t="s">
        <v>89</v>
      </c>
    </row>
    <row r="107" spans="2:65" s="11" customFormat="1" ht="37.35" customHeight="1">
      <c r="B107" s="165"/>
      <c r="D107" s="166" t="s">
        <v>79</v>
      </c>
      <c r="E107" s="167" t="s">
        <v>723</v>
      </c>
      <c r="F107" s="167" t="s">
        <v>724</v>
      </c>
      <c r="I107" s="168"/>
      <c r="J107" s="169">
        <f>BK107</f>
        <v>0</v>
      </c>
      <c r="L107" s="165"/>
      <c r="M107" s="170"/>
      <c r="N107" s="171"/>
      <c r="O107" s="171"/>
      <c r="P107" s="172">
        <f>P108+P113</f>
        <v>0</v>
      </c>
      <c r="Q107" s="171"/>
      <c r="R107" s="172">
        <f>R108+R113</f>
        <v>8.5866999999999999E-2</v>
      </c>
      <c r="S107" s="171"/>
      <c r="T107" s="173">
        <f>T108+T113</f>
        <v>0</v>
      </c>
      <c r="AR107" s="166" t="s">
        <v>89</v>
      </c>
      <c r="AT107" s="174" t="s">
        <v>79</v>
      </c>
      <c r="AU107" s="174" t="s">
        <v>80</v>
      </c>
      <c r="AY107" s="166" t="s">
        <v>380</v>
      </c>
      <c r="BK107" s="175">
        <f>BK108+BK113</f>
        <v>0</v>
      </c>
    </row>
    <row r="108" spans="2:65" s="11" customFormat="1" ht="19.899999999999999" customHeight="1">
      <c r="B108" s="165"/>
      <c r="D108" s="176" t="s">
        <v>79</v>
      </c>
      <c r="E108" s="177" t="s">
        <v>971</v>
      </c>
      <c r="F108" s="177" t="s">
        <v>972</v>
      </c>
      <c r="I108" s="168"/>
      <c r="J108" s="178">
        <f>BK108</f>
        <v>0</v>
      </c>
      <c r="L108" s="165"/>
      <c r="M108" s="170"/>
      <c r="N108" s="171"/>
      <c r="O108" s="171"/>
      <c r="P108" s="172">
        <f>SUM(P109:P112)</f>
        <v>0</v>
      </c>
      <c r="Q108" s="171"/>
      <c r="R108" s="172">
        <f>SUM(R109:R112)</f>
        <v>8.5866999999999999E-2</v>
      </c>
      <c r="S108" s="171"/>
      <c r="T108" s="173">
        <f>SUM(T109:T112)</f>
        <v>0</v>
      </c>
      <c r="AR108" s="166" t="s">
        <v>89</v>
      </c>
      <c r="AT108" s="174" t="s">
        <v>79</v>
      </c>
      <c r="AU108" s="174" t="s">
        <v>24</v>
      </c>
      <c r="AY108" s="166" t="s">
        <v>380</v>
      </c>
      <c r="BK108" s="175">
        <f>SUM(BK109:BK112)</f>
        <v>0</v>
      </c>
    </row>
    <row r="109" spans="2:65" s="1" customFormat="1" ht="22.5" customHeight="1">
      <c r="B109" s="179"/>
      <c r="C109" s="180" t="s">
        <v>424</v>
      </c>
      <c r="D109" s="180" t="s">
        <v>382</v>
      </c>
      <c r="E109" s="181" t="s">
        <v>3331</v>
      </c>
      <c r="F109" s="182" t="s">
        <v>3332</v>
      </c>
      <c r="G109" s="183" t="s">
        <v>443</v>
      </c>
      <c r="H109" s="184">
        <v>20</v>
      </c>
      <c r="I109" s="185"/>
      <c r="J109" s="186">
        <f>ROUND(I109*H109,2)</f>
        <v>0</v>
      </c>
      <c r="K109" s="182" t="s">
        <v>386</v>
      </c>
      <c r="L109" s="39"/>
      <c r="M109" s="187" t="s">
        <v>5</v>
      </c>
      <c r="N109" s="188" t="s">
        <v>51</v>
      </c>
      <c r="O109" s="40"/>
      <c r="P109" s="189">
        <f>O109*H109</f>
        <v>0</v>
      </c>
      <c r="Q109" s="189">
        <v>2.5971499999999999E-3</v>
      </c>
      <c r="R109" s="189">
        <f>Q109*H109</f>
        <v>5.1942999999999996E-2</v>
      </c>
      <c r="S109" s="189">
        <v>0</v>
      </c>
      <c r="T109" s="190">
        <f>S109*H109</f>
        <v>0</v>
      </c>
      <c r="AR109" s="22" t="s">
        <v>462</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462</v>
      </c>
      <c r="BM109" s="22" t="s">
        <v>3333</v>
      </c>
    </row>
    <row r="110" spans="2:65" s="1" customFormat="1" ht="22.5" customHeight="1">
      <c r="B110" s="179"/>
      <c r="C110" s="180" t="s">
        <v>29</v>
      </c>
      <c r="D110" s="180" t="s">
        <v>382</v>
      </c>
      <c r="E110" s="181" t="s">
        <v>3334</v>
      </c>
      <c r="F110" s="182" t="s">
        <v>3335</v>
      </c>
      <c r="G110" s="183" t="s">
        <v>443</v>
      </c>
      <c r="H110" s="184">
        <v>12</v>
      </c>
      <c r="I110" s="185"/>
      <c r="J110" s="186">
        <f>ROUND(I110*H110,2)</f>
        <v>0</v>
      </c>
      <c r="K110" s="182" t="s">
        <v>386</v>
      </c>
      <c r="L110" s="39"/>
      <c r="M110" s="187" t="s">
        <v>5</v>
      </c>
      <c r="N110" s="188" t="s">
        <v>51</v>
      </c>
      <c r="O110" s="40"/>
      <c r="P110" s="189">
        <f>O110*H110</f>
        <v>0</v>
      </c>
      <c r="Q110" s="189">
        <v>2.8270000000000001E-3</v>
      </c>
      <c r="R110" s="189">
        <f>Q110*H110</f>
        <v>3.3924000000000003E-2</v>
      </c>
      <c r="S110" s="189">
        <v>0</v>
      </c>
      <c r="T110" s="190">
        <f>S110*H110</f>
        <v>0</v>
      </c>
      <c r="AR110" s="22" t="s">
        <v>462</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462</v>
      </c>
      <c r="BM110" s="22" t="s">
        <v>3336</v>
      </c>
    </row>
    <row r="111" spans="2:65" s="1" customFormat="1" ht="31.5" customHeight="1">
      <c r="B111" s="179"/>
      <c r="C111" s="180" t="s">
        <v>433</v>
      </c>
      <c r="D111" s="180" t="s">
        <v>382</v>
      </c>
      <c r="E111" s="181" t="s">
        <v>2170</v>
      </c>
      <c r="F111" s="182" t="s">
        <v>2803</v>
      </c>
      <c r="G111" s="183" t="s">
        <v>794</v>
      </c>
      <c r="H111" s="216"/>
      <c r="I111" s="185"/>
      <c r="J111" s="186">
        <f>ROUND(I111*H111,2)</f>
        <v>0</v>
      </c>
      <c r="K111" s="182" t="s">
        <v>386</v>
      </c>
      <c r="L111" s="39"/>
      <c r="M111" s="187" t="s">
        <v>5</v>
      </c>
      <c r="N111" s="188" t="s">
        <v>51</v>
      </c>
      <c r="O111" s="40"/>
      <c r="P111" s="189">
        <f>O111*H111</f>
        <v>0</v>
      </c>
      <c r="Q111" s="189">
        <v>0</v>
      </c>
      <c r="R111" s="189">
        <f>Q111*H111</f>
        <v>0</v>
      </c>
      <c r="S111" s="189">
        <v>0</v>
      </c>
      <c r="T111" s="190">
        <f>S111*H111</f>
        <v>0</v>
      </c>
      <c r="AR111" s="22" t="s">
        <v>462</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462</v>
      </c>
      <c r="BM111" s="22" t="s">
        <v>3337</v>
      </c>
    </row>
    <row r="112" spans="2:65" s="1" customFormat="1" ht="121.5">
      <c r="B112" s="39"/>
      <c r="D112" s="196" t="s">
        <v>389</v>
      </c>
      <c r="F112" s="197" t="s">
        <v>1017</v>
      </c>
      <c r="I112" s="194"/>
      <c r="L112" s="39"/>
      <c r="M112" s="195"/>
      <c r="N112" s="40"/>
      <c r="O112" s="40"/>
      <c r="P112" s="40"/>
      <c r="Q112" s="40"/>
      <c r="R112" s="40"/>
      <c r="S112" s="40"/>
      <c r="T112" s="68"/>
      <c r="AT112" s="22" t="s">
        <v>389</v>
      </c>
      <c r="AU112" s="22" t="s">
        <v>89</v>
      </c>
    </row>
    <row r="113" spans="2:65" s="11" customFormat="1" ht="29.85" customHeight="1">
      <c r="B113" s="165"/>
      <c r="D113" s="176" t="s">
        <v>79</v>
      </c>
      <c r="E113" s="177" t="s">
        <v>1063</v>
      </c>
      <c r="F113" s="177" t="s">
        <v>1064</v>
      </c>
      <c r="I113" s="168"/>
      <c r="J113" s="178">
        <f>BK113</f>
        <v>0</v>
      </c>
      <c r="L113" s="165"/>
      <c r="M113" s="170"/>
      <c r="N113" s="171"/>
      <c r="O113" s="171"/>
      <c r="P113" s="172">
        <f>SUM(P114:P119)</f>
        <v>0</v>
      </c>
      <c r="Q113" s="171"/>
      <c r="R113" s="172">
        <f>SUM(R114:R119)</f>
        <v>0</v>
      </c>
      <c r="S113" s="171"/>
      <c r="T113" s="173">
        <f>SUM(T114:T119)</f>
        <v>0</v>
      </c>
      <c r="AR113" s="166" t="s">
        <v>89</v>
      </c>
      <c r="AT113" s="174" t="s">
        <v>79</v>
      </c>
      <c r="AU113" s="174" t="s">
        <v>24</v>
      </c>
      <c r="AY113" s="166" t="s">
        <v>380</v>
      </c>
      <c r="BK113" s="175">
        <f>SUM(BK114:BK119)</f>
        <v>0</v>
      </c>
    </row>
    <row r="114" spans="2:65" s="1" customFormat="1" ht="22.5" customHeight="1">
      <c r="B114" s="179"/>
      <c r="C114" s="180" t="s">
        <v>440</v>
      </c>
      <c r="D114" s="180" t="s">
        <v>382</v>
      </c>
      <c r="E114" s="181" t="s">
        <v>3338</v>
      </c>
      <c r="F114" s="182" t="s">
        <v>3339</v>
      </c>
      <c r="G114" s="183" t="s">
        <v>714</v>
      </c>
      <c r="H114" s="184">
        <v>2</v>
      </c>
      <c r="I114" s="185"/>
      <c r="J114" s="186">
        <f>ROUND(I114*H114,2)</f>
        <v>0</v>
      </c>
      <c r="K114" s="182" t="s">
        <v>459</v>
      </c>
      <c r="L114" s="39"/>
      <c r="M114" s="187" t="s">
        <v>5</v>
      </c>
      <c r="N114" s="188" t="s">
        <v>51</v>
      </c>
      <c r="O114" s="40"/>
      <c r="P114" s="189">
        <f>O114*H114</f>
        <v>0</v>
      </c>
      <c r="Q114" s="189">
        <v>0</v>
      </c>
      <c r="R114" s="189">
        <f>Q114*H114</f>
        <v>0</v>
      </c>
      <c r="S114" s="189">
        <v>0</v>
      </c>
      <c r="T114" s="190">
        <f>S114*H114</f>
        <v>0</v>
      </c>
      <c r="AR114" s="22" t="s">
        <v>462</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462</v>
      </c>
      <c r="BM114" s="22" t="s">
        <v>3340</v>
      </c>
    </row>
    <row r="115" spans="2:65" s="1" customFormat="1" ht="22.5" customHeight="1">
      <c r="B115" s="179"/>
      <c r="C115" s="180" t="s">
        <v>446</v>
      </c>
      <c r="D115" s="180" t="s">
        <v>382</v>
      </c>
      <c r="E115" s="181" t="s">
        <v>3341</v>
      </c>
      <c r="F115" s="182" t="s">
        <v>3342</v>
      </c>
      <c r="G115" s="183" t="s">
        <v>714</v>
      </c>
      <c r="H115" s="184">
        <v>24</v>
      </c>
      <c r="I115" s="185"/>
      <c r="J115" s="186">
        <f>ROUND(I115*H115,2)</f>
        <v>0</v>
      </c>
      <c r="K115" s="182" t="s">
        <v>459</v>
      </c>
      <c r="L115" s="39"/>
      <c r="M115" s="187" t="s">
        <v>5</v>
      </c>
      <c r="N115" s="188" t="s">
        <v>51</v>
      </c>
      <c r="O115" s="40"/>
      <c r="P115" s="189">
        <f>O115*H115</f>
        <v>0</v>
      </c>
      <c r="Q115" s="189">
        <v>0</v>
      </c>
      <c r="R115" s="189">
        <f>Q115*H115</f>
        <v>0</v>
      </c>
      <c r="S115" s="189">
        <v>0</v>
      </c>
      <c r="T115" s="190">
        <f>S115*H115</f>
        <v>0</v>
      </c>
      <c r="AR115" s="22" t="s">
        <v>462</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462</v>
      </c>
      <c r="BM115" s="22" t="s">
        <v>3343</v>
      </c>
    </row>
    <row r="116" spans="2:65" s="1" customFormat="1" ht="22.5" customHeight="1">
      <c r="B116" s="179"/>
      <c r="C116" s="180" t="s">
        <v>451</v>
      </c>
      <c r="D116" s="180" t="s">
        <v>382</v>
      </c>
      <c r="E116" s="181" t="s">
        <v>3344</v>
      </c>
      <c r="F116" s="182" t="s">
        <v>3345</v>
      </c>
      <c r="G116" s="183" t="s">
        <v>714</v>
      </c>
      <c r="H116" s="184">
        <v>4</v>
      </c>
      <c r="I116" s="185"/>
      <c r="J116" s="186">
        <f>ROUND(I116*H116,2)</f>
        <v>0</v>
      </c>
      <c r="K116" s="182" t="s">
        <v>459</v>
      </c>
      <c r="L116" s="39"/>
      <c r="M116" s="187" t="s">
        <v>5</v>
      </c>
      <c r="N116" s="188" t="s">
        <v>51</v>
      </c>
      <c r="O116" s="40"/>
      <c r="P116" s="189">
        <f>O116*H116</f>
        <v>0</v>
      </c>
      <c r="Q116" s="189">
        <v>0</v>
      </c>
      <c r="R116" s="189">
        <f>Q116*H116</f>
        <v>0</v>
      </c>
      <c r="S116" s="189">
        <v>0</v>
      </c>
      <c r="T116" s="190">
        <f>S116*H116</f>
        <v>0</v>
      </c>
      <c r="AR116" s="22" t="s">
        <v>462</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462</v>
      </c>
      <c r="BM116" s="22" t="s">
        <v>3346</v>
      </c>
    </row>
    <row r="117" spans="2:65" s="1" customFormat="1" ht="22.5" customHeight="1">
      <c r="B117" s="179"/>
      <c r="C117" s="180" t="s">
        <v>11</v>
      </c>
      <c r="D117" s="180" t="s">
        <v>382</v>
      </c>
      <c r="E117" s="181" t="s">
        <v>3347</v>
      </c>
      <c r="F117" s="182" t="s">
        <v>3348</v>
      </c>
      <c r="G117" s="183" t="s">
        <v>436</v>
      </c>
      <c r="H117" s="184">
        <v>75.5</v>
      </c>
      <c r="I117" s="185"/>
      <c r="J117" s="186">
        <f>ROUND(I117*H117,2)</f>
        <v>0</v>
      </c>
      <c r="K117" s="182" t="s">
        <v>459</v>
      </c>
      <c r="L117" s="39"/>
      <c r="M117" s="187" t="s">
        <v>5</v>
      </c>
      <c r="N117" s="188" t="s">
        <v>51</v>
      </c>
      <c r="O117" s="40"/>
      <c r="P117" s="189">
        <f>O117*H117</f>
        <v>0</v>
      </c>
      <c r="Q117" s="189">
        <v>0</v>
      </c>
      <c r="R117" s="189">
        <f>Q117*H117</f>
        <v>0</v>
      </c>
      <c r="S117" s="189">
        <v>0</v>
      </c>
      <c r="T117" s="190">
        <f>S117*H117</f>
        <v>0</v>
      </c>
      <c r="AR117" s="22" t="s">
        <v>462</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462</v>
      </c>
      <c r="BM117" s="22" t="s">
        <v>3349</v>
      </c>
    </row>
    <row r="118" spans="2:65" s="1" customFormat="1" ht="31.5" customHeight="1">
      <c r="B118" s="179"/>
      <c r="C118" s="180" t="s">
        <v>462</v>
      </c>
      <c r="D118" s="180" t="s">
        <v>382</v>
      </c>
      <c r="E118" s="181" t="s">
        <v>2297</v>
      </c>
      <c r="F118" s="182" t="s">
        <v>2924</v>
      </c>
      <c r="G118" s="183" t="s">
        <v>794</v>
      </c>
      <c r="H118" s="216"/>
      <c r="I118" s="185"/>
      <c r="J118" s="186">
        <f>ROUND(I118*H118,2)</f>
        <v>0</v>
      </c>
      <c r="K118" s="182" t="s">
        <v>386</v>
      </c>
      <c r="L118" s="39"/>
      <c r="M118" s="187" t="s">
        <v>5</v>
      </c>
      <c r="N118" s="188" t="s">
        <v>51</v>
      </c>
      <c r="O118" s="40"/>
      <c r="P118" s="189">
        <f>O118*H118</f>
        <v>0</v>
      </c>
      <c r="Q118" s="189">
        <v>0</v>
      </c>
      <c r="R118" s="189">
        <f>Q118*H118</f>
        <v>0</v>
      </c>
      <c r="S118" s="189">
        <v>0</v>
      </c>
      <c r="T118" s="190">
        <f>S118*H118</f>
        <v>0</v>
      </c>
      <c r="AR118" s="22" t="s">
        <v>462</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462</v>
      </c>
      <c r="BM118" s="22" t="s">
        <v>3350</v>
      </c>
    </row>
    <row r="119" spans="2:65" s="1" customFormat="1" ht="121.5">
      <c r="B119" s="39"/>
      <c r="D119" s="196" t="s">
        <v>389</v>
      </c>
      <c r="F119" s="197" t="s">
        <v>1273</v>
      </c>
      <c r="I119" s="194"/>
      <c r="L119" s="39"/>
      <c r="M119" s="221"/>
      <c r="N119" s="218"/>
      <c r="O119" s="218"/>
      <c r="P119" s="218"/>
      <c r="Q119" s="218"/>
      <c r="R119" s="218"/>
      <c r="S119" s="218"/>
      <c r="T119" s="222"/>
      <c r="AT119" s="22" t="s">
        <v>389</v>
      </c>
      <c r="AU119" s="22" t="s">
        <v>89</v>
      </c>
    </row>
    <row r="120" spans="2:65" s="1" customFormat="1" ht="6.95" customHeight="1">
      <c r="B120" s="54"/>
      <c r="C120" s="55"/>
      <c r="D120" s="55"/>
      <c r="E120" s="55"/>
      <c r="F120" s="55"/>
      <c r="G120" s="55"/>
      <c r="H120" s="55"/>
      <c r="I120" s="132"/>
      <c r="J120" s="55"/>
      <c r="K120" s="55"/>
      <c r="L120" s="39"/>
    </row>
  </sheetData>
  <autoFilter ref="C86:K119"/>
  <mergeCells count="12">
    <mergeCell ref="E77:H77"/>
    <mergeCell ref="E79:H79"/>
    <mergeCell ref="E7:H7"/>
    <mergeCell ref="E9:H9"/>
    <mergeCell ref="E11:H11"/>
    <mergeCell ref="E26:H26"/>
    <mergeCell ref="E47:H47"/>
    <mergeCell ref="G1:H1"/>
    <mergeCell ref="L2:V2"/>
    <mergeCell ref="E49:H49"/>
    <mergeCell ref="E51:H51"/>
    <mergeCell ref="E75:H75"/>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5"/>
  <sheetViews>
    <sheetView showGridLines="0" workbookViewId="0">
      <pane ySplit="1" topLeftCell="A12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165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34.5" customHeight="1">
      <c r="B9" s="39"/>
      <c r="C9" s="40"/>
      <c r="D9" s="40"/>
      <c r="E9" s="355" t="s">
        <v>3318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3351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ROUND(SUM(BE89:BE134), 2)</f>
        <v>0</v>
      </c>
      <c r="G32" s="40"/>
      <c r="H32" s="40"/>
      <c r="I32" s="124">
        <v>0.21</v>
      </c>
      <c r="J32" s="123">
        <f>ROUND(ROUND((SUM(BE89:BE134)), 2)*I32, 2)</f>
        <v>0</v>
      </c>
      <c r="K32" s="43"/>
    </row>
    <row r="33" spans="2:11" s="1" customFormat="1" ht="14.45" customHeight="1">
      <c r="B33" s="39"/>
      <c r="C33" s="40"/>
      <c r="D33" s="40"/>
      <c r="E33" s="47" t="s">
        <v>52</v>
      </c>
      <c r="F33" s="123">
        <f>ROUND(SUM(BF89:BF134), 2)</f>
        <v>0</v>
      </c>
      <c r="G33" s="40"/>
      <c r="H33" s="40"/>
      <c r="I33" s="124">
        <v>0.15</v>
      </c>
      <c r="J33" s="123">
        <f>ROUND(ROUND((SUM(BF89:BF134)), 2)*I33, 2)</f>
        <v>0</v>
      </c>
      <c r="K33" s="43"/>
    </row>
    <row r="34" spans="2:11" s="1" customFormat="1" ht="14.45" hidden="1" customHeight="1">
      <c r="B34" s="39"/>
      <c r="C34" s="40"/>
      <c r="D34" s="40"/>
      <c r="E34" s="47" t="s">
        <v>53</v>
      </c>
      <c r="F34" s="123">
        <f>ROUND(SUM(BG89:BG134), 2)</f>
        <v>0</v>
      </c>
      <c r="G34" s="40"/>
      <c r="H34" s="40"/>
      <c r="I34" s="124">
        <v>0.21</v>
      </c>
      <c r="J34" s="123">
        <v>0</v>
      </c>
      <c r="K34" s="43"/>
    </row>
    <row r="35" spans="2:11" s="1" customFormat="1" ht="14.45" hidden="1" customHeight="1">
      <c r="B35" s="39"/>
      <c r="C35" s="40"/>
      <c r="D35" s="40"/>
      <c r="E35" s="47" t="s">
        <v>54</v>
      </c>
      <c r="F35" s="123">
        <f>ROUND(SUM(BH89:BH134), 2)</f>
        <v>0</v>
      </c>
      <c r="G35" s="40"/>
      <c r="H35" s="40"/>
      <c r="I35" s="124">
        <v>0.15</v>
      </c>
      <c r="J35" s="123">
        <v>0</v>
      </c>
      <c r="K35" s="43"/>
    </row>
    <row r="36" spans="2:11" s="1" customFormat="1" ht="14.45" hidden="1" customHeight="1">
      <c r="B36" s="39"/>
      <c r="C36" s="40"/>
      <c r="D36" s="40"/>
      <c r="E36" s="47" t="s">
        <v>55</v>
      </c>
      <c r="F36" s="123">
        <f>ROUND(SUM(BI89:BI134),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34.5" customHeight="1">
      <c r="B49" s="39"/>
      <c r="C49" s="40"/>
      <c r="D49" s="40"/>
      <c r="E49" s="355" t="s">
        <v>3318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SO.05-2 - Stavebně konstrukční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341</v>
      </c>
      <c r="E61" s="143"/>
      <c r="F61" s="143"/>
      <c r="G61" s="143"/>
      <c r="H61" s="143"/>
      <c r="I61" s="144"/>
      <c r="J61" s="145">
        <f>J90</f>
        <v>0</v>
      </c>
      <c r="K61" s="146"/>
    </row>
    <row r="62" spans="2:47" s="9" customFormat="1" ht="19.899999999999999" customHeight="1">
      <c r="B62" s="147"/>
      <c r="C62" s="148"/>
      <c r="D62" s="149" t="s">
        <v>343</v>
      </c>
      <c r="E62" s="150"/>
      <c r="F62" s="150"/>
      <c r="G62" s="150"/>
      <c r="H62" s="150"/>
      <c r="I62" s="151"/>
      <c r="J62" s="152">
        <f>J91</f>
        <v>0</v>
      </c>
      <c r="K62" s="153"/>
    </row>
    <row r="63" spans="2:47" s="9" customFormat="1" ht="19.899999999999999" customHeight="1">
      <c r="B63" s="147"/>
      <c r="C63" s="148"/>
      <c r="D63" s="149" t="s">
        <v>344</v>
      </c>
      <c r="E63" s="150"/>
      <c r="F63" s="150"/>
      <c r="G63" s="150"/>
      <c r="H63" s="150"/>
      <c r="I63" s="151"/>
      <c r="J63" s="152">
        <f>J114</f>
        <v>0</v>
      </c>
      <c r="K63" s="153"/>
    </row>
    <row r="64" spans="2:47" s="9" customFormat="1" ht="19.899999999999999" customHeight="1">
      <c r="B64" s="147"/>
      <c r="C64" s="148"/>
      <c r="D64" s="149" t="s">
        <v>1393</v>
      </c>
      <c r="E64" s="150"/>
      <c r="F64" s="150"/>
      <c r="G64" s="150"/>
      <c r="H64" s="150"/>
      <c r="I64" s="151"/>
      <c r="J64" s="152">
        <f>J121</f>
        <v>0</v>
      </c>
      <c r="K64" s="153"/>
    </row>
    <row r="65" spans="2:12" s="9" customFormat="1" ht="19.899999999999999" customHeight="1">
      <c r="B65" s="147"/>
      <c r="C65" s="148"/>
      <c r="D65" s="149" t="s">
        <v>347</v>
      </c>
      <c r="E65" s="150"/>
      <c r="F65" s="150"/>
      <c r="G65" s="150"/>
      <c r="H65" s="150"/>
      <c r="I65" s="151"/>
      <c r="J65" s="152">
        <f>J126</f>
        <v>0</v>
      </c>
      <c r="K65" s="153"/>
    </row>
    <row r="66" spans="2:12" s="8" customFormat="1" ht="24.95" customHeight="1">
      <c r="B66" s="140"/>
      <c r="C66" s="141"/>
      <c r="D66" s="142" t="s">
        <v>348</v>
      </c>
      <c r="E66" s="143"/>
      <c r="F66" s="143"/>
      <c r="G66" s="143"/>
      <c r="H66" s="143"/>
      <c r="I66" s="144"/>
      <c r="J66" s="145">
        <f>J129</f>
        <v>0</v>
      </c>
      <c r="K66" s="146"/>
    </row>
    <row r="67" spans="2:12" s="9" customFormat="1" ht="19.899999999999999" customHeight="1">
      <c r="B67" s="147"/>
      <c r="C67" s="148"/>
      <c r="D67" s="149" t="s">
        <v>357</v>
      </c>
      <c r="E67" s="150"/>
      <c r="F67" s="150"/>
      <c r="G67" s="150"/>
      <c r="H67" s="150"/>
      <c r="I67" s="151"/>
      <c r="J67" s="152">
        <f>J130</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8" t="str">
        <f>E7</f>
        <v>DATOVÉ CENTRUM - ZELENEČ</v>
      </c>
      <c r="F77" s="359"/>
      <c r="G77" s="359"/>
      <c r="H77" s="359"/>
      <c r="L77" s="39"/>
    </row>
    <row r="78" spans="2:12" ht="15">
      <c r="B78" s="26"/>
      <c r="C78" s="61" t="s">
        <v>331</v>
      </c>
      <c r="L78" s="26"/>
    </row>
    <row r="79" spans="2:12" s="1" customFormat="1" ht="34.5" customHeight="1">
      <c r="B79" s="39"/>
      <c r="E79" s="358" t="s">
        <v>3318</v>
      </c>
      <c r="F79" s="360"/>
      <c r="G79" s="360"/>
      <c r="H79" s="360"/>
      <c r="L79" s="39"/>
    </row>
    <row r="80" spans="2:12" s="1" customFormat="1" ht="14.45" customHeight="1">
      <c r="B80" s="39"/>
      <c r="C80" s="61" t="s">
        <v>333</v>
      </c>
      <c r="L80" s="39"/>
    </row>
    <row r="81" spans="2:65" s="1" customFormat="1" ht="23.25" customHeight="1">
      <c r="B81" s="39"/>
      <c r="E81" s="328" t="str">
        <f>E11</f>
        <v>SO.05-2 - Stavebně konstrukční řešení</v>
      </c>
      <c r="F81" s="360"/>
      <c r="G81" s="360"/>
      <c r="H81" s="360"/>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ht="15">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P90+P129</f>
        <v>0</v>
      </c>
      <c r="Q89" s="66"/>
      <c r="R89" s="162">
        <f>R90+R129</f>
        <v>356.21148368753802</v>
      </c>
      <c r="S89" s="66"/>
      <c r="T89" s="163">
        <f>T90+T129</f>
        <v>0</v>
      </c>
      <c r="AT89" s="22" t="s">
        <v>79</v>
      </c>
      <c r="AU89" s="22" t="s">
        <v>340</v>
      </c>
      <c r="BK89" s="164">
        <f>BK90+BK129</f>
        <v>0</v>
      </c>
    </row>
    <row r="90" spans="2:65" s="11" customFormat="1" ht="37.35" customHeight="1">
      <c r="B90" s="165"/>
      <c r="D90" s="166" t="s">
        <v>79</v>
      </c>
      <c r="E90" s="167" t="s">
        <v>378</v>
      </c>
      <c r="F90" s="167" t="s">
        <v>379</v>
      </c>
      <c r="I90" s="168"/>
      <c r="J90" s="169">
        <f>BK90</f>
        <v>0</v>
      </c>
      <c r="L90" s="165"/>
      <c r="M90" s="170"/>
      <c r="N90" s="171"/>
      <c r="O90" s="171"/>
      <c r="P90" s="172">
        <f>P91+P114+P121+P126</f>
        <v>0</v>
      </c>
      <c r="Q90" s="171"/>
      <c r="R90" s="172">
        <f>R91+R114+R121+R126</f>
        <v>356.21148368753802</v>
      </c>
      <c r="S90" s="171"/>
      <c r="T90" s="173">
        <f>T91+T114+T121+T126</f>
        <v>0</v>
      </c>
      <c r="AR90" s="166" t="s">
        <v>24</v>
      </c>
      <c r="AT90" s="174" t="s">
        <v>79</v>
      </c>
      <c r="AU90" s="174" t="s">
        <v>80</v>
      </c>
      <c r="AY90" s="166" t="s">
        <v>380</v>
      </c>
      <c r="BK90" s="175">
        <f>BK91+BK114+BK121+BK126</f>
        <v>0</v>
      </c>
    </row>
    <row r="91" spans="2:65" s="11" customFormat="1" ht="19.899999999999999" customHeight="1">
      <c r="B91" s="165"/>
      <c r="D91" s="176" t="s">
        <v>79</v>
      </c>
      <c r="E91" s="177" t="s">
        <v>89</v>
      </c>
      <c r="F91" s="177" t="s">
        <v>439</v>
      </c>
      <c r="I91" s="168"/>
      <c r="J91" s="178">
        <f>BK91</f>
        <v>0</v>
      </c>
      <c r="L91" s="165"/>
      <c r="M91" s="170"/>
      <c r="N91" s="171"/>
      <c r="O91" s="171"/>
      <c r="P91" s="172">
        <f>SUM(P92:P113)</f>
        <v>0</v>
      </c>
      <c r="Q91" s="171"/>
      <c r="R91" s="172">
        <f>SUM(R92:R113)</f>
        <v>185.10456122641003</v>
      </c>
      <c r="S91" s="171"/>
      <c r="T91" s="173">
        <f>SUM(T92:T113)</f>
        <v>0</v>
      </c>
      <c r="AR91" s="166" t="s">
        <v>24</v>
      </c>
      <c r="AT91" s="174" t="s">
        <v>79</v>
      </c>
      <c r="AU91" s="174" t="s">
        <v>24</v>
      </c>
      <c r="AY91" s="166" t="s">
        <v>380</v>
      </c>
      <c r="BK91" s="175">
        <f>SUM(BK92:BK113)</f>
        <v>0</v>
      </c>
    </row>
    <row r="92" spans="2:65" s="1" customFormat="1" ht="31.5" customHeight="1">
      <c r="B92" s="179"/>
      <c r="C92" s="180" t="s">
        <v>89</v>
      </c>
      <c r="D92" s="180" t="s">
        <v>382</v>
      </c>
      <c r="E92" s="181" t="s">
        <v>2353</v>
      </c>
      <c r="F92" s="182" t="s">
        <v>2354</v>
      </c>
      <c r="G92" s="183" t="s">
        <v>443</v>
      </c>
      <c r="H92" s="184">
        <v>51</v>
      </c>
      <c r="I92" s="185"/>
      <c r="J92" s="186">
        <f t="shared" ref="J92:J97" si="0">ROUND(I92*H92,2)</f>
        <v>0</v>
      </c>
      <c r="K92" s="182" t="s">
        <v>386</v>
      </c>
      <c r="L92" s="39"/>
      <c r="M92" s="187" t="s">
        <v>5</v>
      </c>
      <c r="N92" s="188" t="s">
        <v>51</v>
      </c>
      <c r="O92" s="40"/>
      <c r="P92" s="189">
        <f t="shared" ref="P92:P97" si="1">O92*H92</f>
        <v>0</v>
      </c>
      <c r="Q92" s="189">
        <v>3.0639999999999998E-5</v>
      </c>
      <c r="R92" s="189">
        <f t="shared" ref="R92:R97" si="2">Q92*H92</f>
        <v>1.5626399999999999E-3</v>
      </c>
      <c r="S92" s="189">
        <v>0</v>
      </c>
      <c r="T92" s="190">
        <f t="shared" ref="T92:T97" si="3">S92*H92</f>
        <v>0</v>
      </c>
      <c r="AR92" s="22" t="s">
        <v>387</v>
      </c>
      <c r="AT92" s="22" t="s">
        <v>382</v>
      </c>
      <c r="AU92" s="22" t="s">
        <v>89</v>
      </c>
      <c r="AY92" s="22" t="s">
        <v>380</v>
      </c>
      <c r="BE92" s="191">
        <f t="shared" ref="BE92:BE97" si="4">IF(N92="základní",J92,0)</f>
        <v>0</v>
      </c>
      <c r="BF92" s="191">
        <f t="shared" ref="BF92:BF97" si="5">IF(N92="snížená",J92,0)</f>
        <v>0</v>
      </c>
      <c r="BG92" s="191">
        <f t="shared" ref="BG92:BG97" si="6">IF(N92="zákl. přenesená",J92,0)</f>
        <v>0</v>
      </c>
      <c r="BH92" s="191">
        <f t="shared" ref="BH92:BH97" si="7">IF(N92="sníž. přenesená",J92,0)</f>
        <v>0</v>
      </c>
      <c r="BI92" s="191">
        <f t="shared" ref="BI92:BI97" si="8">IF(N92="nulová",J92,0)</f>
        <v>0</v>
      </c>
      <c r="BJ92" s="22" t="s">
        <v>24</v>
      </c>
      <c r="BK92" s="191">
        <f t="shared" ref="BK92:BK97" si="9">ROUND(I92*H92,2)</f>
        <v>0</v>
      </c>
      <c r="BL92" s="22" t="s">
        <v>387</v>
      </c>
      <c r="BM92" s="22" t="s">
        <v>3352</v>
      </c>
    </row>
    <row r="93" spans="2:65" s="1" customFormat="1" ht="31.5" customHeight="1">
      <c r="B93" s="179"/>
      <c r="C93" s="180" t="s">
        <v>395</v>
      </c>
      <c r="D93" s="180" t="s">
        <v>382</v>
      </c>
      <c r="E93" s="181" t="s">
        <v>1415</v>
      </c>
      <c r="F93" s="182" t="s">
        <v>1416</v>
      </c>
      <c r="G93" s="183" t="s">
        <v>443</v>
      </c>
      <c r="H93" s="184">
        <v>12</v>
      </c>
      <c r="I93" s="185"/>
      <c r="J93" s="186">
        <f t="shared" si="0"/>
        <v>0</v>
      </c>
      <c r="K93" s="182" t="s">
        <v>386</v>
      </c>
      <c r="L93" s="39"/>
      <c r="M93" s="187" t="s">
        <v>5</v>
      </c>
      <c r="N93" s="188" t="s">
        <v>51</v>
      </c>
      <c r="O93" s="40"/>
      <c r="P93" s="189">
        <f t="shared" si="1"/>
        <v>0</v>
      </c>
      <c r="Q93" s="189">
        <v>1.0213E-4</v>
      </c>
      <c r="R93" s="189">
        <f t="shared" si="2"/>
        <v>1.2255600000000001E-3</v>
      </c>
      <c r="S93" s="189">
        <v>0</v>
      </c>
      <c r="T93" s="190">
        <f t="shared" si="3"/>
        <v>0</v>
      </c>
      <c r="AR93" s="22" t="s">
        <v>387</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387</v>
      </c>
      <c r="BM93" s="22" t="s">
        <v>3353</v>
      </c>
    </row>
    <row r="94" spans="2:65" s="1" customFormat="1" ht="31.5" customHeight="1">
      <c r="B94" s="179"/>
      <c r="C94" s="180" t="s">
        <v>387</v>
      </c>
      <c r="D94" s="180" t="s">
        <v>382</v>
      </c>
      <c r="E94" s="181" t="s">
        <v>2947</v>
      </c>
      <c r="F94" s="182" t="s">
        <v>2948</v>
      </c>
      <c r="G94" s="183" t="s">
        <v>443</v>
      </c>
      <c r="H94" s="184">
        <v>26.7</v>
      </c>
      <c r="I94" s="185"/>
      <c r="J94" s="186">
        <f t="shared" si="0"/>
        <v>0</v>
      </c>
      <c r="K94" s="182" t="s">
        <v>386</v>
      </c>
      <c r="L94" s="39"/>
      <c r="M94" s="187" t="s">
        <v>5</v>
      </c>
      <c r="N94" s="188" t="s">
        <v>51</v>
      </c>
      <c r="O94" s="40"/>
      <c r="P94" s="189">
        <f t="shared" si="1"/>
        <v>0</v>
      </c>
      <c r="Q94" s="189">
        <v>1.3666000000000001E-4</v>
      </c>
      <c r="R94" s="189">
        <f t="shared" si="2"/>
        <v>3.6488220000000003E-3</v>
      </c>
      <c r="S94" s="189">
        <v>0</v>
      </c>
      <c r="T94" s="190">
        <f t="shared" si="3"/>
        <v>0</v>
      </c>
      <c r="AR94" s="22" t="s">
        <v>387</v>
      </c>
      <c r="AT94" s="22" t="s">
        <v>382</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387</v>
      </c>
      <c r="BM94" s="22" t="s">
        <v>3354</v>
      </c>
    </row>
    <row r="95" spans="2:65" s="1" customFormat="1" ht="22.5" customHeight="1">
      <c r="B95" s="179"/>
      <c r="C95" s="180" t="s">
        <v>403</v>
      </c>
      <c r="D95" s="180" t="s">
        <v>382</v>
      </c>
      <c r="E95" s="181" t="s">
        <v>3355</v>
      </c>
      <c r="F95" s="182" t="s">
        <v>3356</v>
      </c>
      <c r="G95" s="183" t="s">
        <v>443</v>
      </c>
      <c r="H95" s="184">
        <v>12</v>
      </c>
      <c r="I95" s="185"/>
      <c r="J95" s="186">
        <f t="shared" si="0"/>
        <v>0</v>
      </c>
      <c r="K95" s="182" t="s">
        <v>386</v>
      </c>
      <c r="L95" s="39"/>
      <c r="M95" s="187" t="s">
        <v>5</v>
      </c>
      <c r="N95" s="188" t="s">
        <v>51</v>
      </c>
      <c r="O95" s="40"/>
      <c r="P95" s="189">
        <f t="shared" si="1"/>
        <v>0</v>
      </c>
      <c r="Q95" s="189">
        <v>0</v>
      </c>
      <c r="R95" s="189">
        <f t="shared" si="2"/>
        <v>0</v>
      </c>
      <c r="S95" s="189">
        <v>0</v>
      </c>
      <c r="T95" s="190">
        <f t="shared" si="3"/>
        <v>0</v>
      </c>
      <c r="AR95" s="22" t="s">
        <v>387</v>
      </c>
      <c r="AT95" s="22" t="s">
        <v>382</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387</v>
      </c>
      <c r="BM95" s="22" t="s">
        <v>3357</v>
      </c>
    </row>
    <row r="96" spans="2:65" s="1" customFormat="1" ht="22.5" customHeight="1">
      <c r="B96" s="179"/>
      <c r="C96" s="180" t="s">
        <v>407</v>
      </c>
      <c r="D96" s="180" t="s">
        <v>382</v>
      </c>
      <c r="E96" s="181" t="s">
        <v>3358</v>
      </c>
      <c r="F96" s="182" t="s">
        <v>3359</v>
      </c>
      <c r="G96" s="183" t="s">
        <v>443</v>
      </c>
      <c r="H96" s="184">
        <v>26.7</v>
      </c>
      <c r="I96" s="185"/>
      <c r="J96" s="186">
        <f t="shared" si="0"/>
        <v>0</v>
      </c>
      <c r="K96" s="182" t="s">
        <v>386</v>
      </c>
      <c r="L96" s="39"/>
      <c r="M96" s="187" t="s">
        <v>5</v>
      </c>
      <c r="N96" s="188" t="s">
        <v>51</v>
      </c>
      <c r="O96" s="40"/>
      <c r="P96" s="189">
        <f t="shared" si="1"/>
        <v>0</v>
      </c>
      <c r="Q96" s="189">
        <v>0</v>
      </c>
      <c r="R96" s="189">
        <f t="shared" si="2"/>
        <v>0</v>
      </c>
      <c r="S96" s="189">
        <v>0</v>
      </c>
      <c r="T96" s="190">
        <f t="shared" si="3"/>
        <v>0</v>
      </c>
      <c r="AR96" s="22" t="s">
        <v>387</v>
      </c>
      <c r="AT96" s="22" t="s">
        <v>382</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387</v>
      </c>
      <c r="BM96" s="22" t="s">
        <v>3360</v>
      </c>
    </row>
    <row r="97" spans="2:65" s="1" customFormat="1" ht="44.25" customHeight="1">
      <c r="B97" s="179"/>
      <c r="C97" s="180" t="s">
        <v>412</v>
      </c>
      <c r="D97" s="180" t="s">
        <v>382</v>
      </c>
      <c r="E97" s="181" t="s">
        <v>3361</v>
      </c>
      <c r="F97" s="182" t="s">
        <v>3362</v>
      </c>
      <c r="G97" s="183" t="s">
        <v>443</v>
      </c>
      <c r="H97" s="184">
        <v>51</v>
      </c>
      <c r="I97" s="185"/>
      <c r="J97" s="186">
        <f t="shared" si="0"/>
        <v>0</v>
      </c>
      <c r="K97" s="182" t="s">
        <v>386</v>
      </c>
      <c r="L97" s="39"/>
      <c r="M97" s="187" t="s">
        <v>5</v>
      </c>
      <c r="N97" s="188" t="s">
        <v>51</v>
      </c>
      <c r="O97" s="40"/>
      <c r="P97" s="189">
        <f t="shared" si="1"/>
        <v>0</v>
      </c>
      <c r="Q97" s="189">
        <v>0</v>
      </c>
      <c r="R97" s="189">
        <f t="shared" si="2"/>
        <v>0</v>
      </c>
      <c r="S97" s="189">
        <v>0</v>
      </c>
      <c r="T97" s="190">
        <f t="shared" si="3"/>
        <v>0</v>
      </c>
      <c r="AR97" s="22" t="s">
        <v>387</v>
      </c>
      <c r="AT97" s="22" t="s">
        <v>382</v>
      </c>
      <c r="AU97" s="22" t="s">
        <v>89</v>
      </c>
      <c r="AY97" s="22" t="s">
        <v>380</v>
      </c>
      <c r="BE97" s="191">
        <f t="shared" si="4"/>
        <v>0</v>
      </c>
      <c r="BF97" s="191">
        <f t="shared" si="5"/>
        <v>0</v>
      </c>
      <c r="BG97" s="191">
        <f t="shared" si="6"/>
        <v>0</v>
      </c>
      <c r="BH97" s="191">
        <f t="shared" si="7"/>
        <v>0</v>
      </c>
      <c r="BI97" s="191">
        <f t="shared" si="8"/>
        <v>0</v>
      </c>
      <c r="BJ97" s="22" t="s">
        <v>24</v>
      </c>
      <c r="BK97" s="191">
        <f t="shared" si="9"/>
        <v>0</v>
      </c>
      <c r="BL97" s="22" t="s">
        <v>387</v>
      </c>
      <c r="BM97" s="22" t="s">
        <v>3363</v>
      </c>
    </row>
    <row r="98" spans="2:65" s="1" customFormat="1" ht="135">
      <c r="B98" s="39"/>
      <c r="D98" s="192" t="s">
        <v>389</v>
      </c>
      <c r="F98" s="193" t="s">
        <v>2361</v>
      </c>
      <c r="I98" s="194"/>
      <c r="L98" s="39"/>
      <c r="M98" s="195"/>
      <c r="N98" s="40"/>
      <c r="O98" s="40"/>
      <c r="P98" s="40"/>
      <c r="Q98" s="40"/>
      <c r="R98" s="40"/>
      <c r="S98" s="40"/>
      <c r="T98" s="68"/>
      <c r="AT98" s="22" t="s">
        <v>389</v>
      </c>
      <c r="AU98" s="22" t="s">
        <v>89</v>
      </c>
    </row>
    <row r="99" spans="2:65" s="1" customFormat="1" ht="22.5" customHeight="1">
      <c r="B99" s="179"/>
      <c r="C99" s="206" t="s">
        <v>417</v>
      </c>
      <c r="D99" s="206" t="s">
        <v>456</v>
      </c>
      <c r="E99" s="207" t="s">
        <v>3364</v>
      </c>
      <c r="F99" s="208" t="s">
        <v>3365</v>
      </c>
      <c r="G99" s="209" t="s">
        <v>385</v>
      </c>
      <c r="H99" s="210">
        <v>36.476999999999997</v>
      </c>
      <c r="I99" s="211"/>
      <c r="J99" s="212">
        <f>ROUND(I99*H99,2)</f>
        <v>0</v>
      </c>
      <c r="K99" s="208" t="s">
        <v>386</v>
      </c>
      <c r="L99" s="213"/>
      <c r="M99" s="214" t="s">
        <v>5</v>
      </c>
      <c r="N99" s="215" t="s">
        <v>51</v>
      </c>
      <c r="O99" s="40"/>
      <c r="P99" s="189">
        <f>O99*H99</f>
        <v>0</v>
      </c>
      <c r="Q99" s="189">
        <v>2.4289999999999998</v>
      </c>
      <c r="R99" s="189">
        <f>Q99*H99</f>
        <v>88.602632999999983</v>
      </c>
      <c r="S99" s="189">
        <v>0</v>
      </c>
      <c r="T99" s="190">
        <f>S99*H99</f>
        <v>0</v>
      </c>
      <c r="AR99" s="22" t="s">
        <v>417</v>
      </c>
      <c r="AT99" s="22" t="s">
        <v>456</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3366</v>
      </c>
    </row>
    <row r="100" spans="2:65" s="1" customFormat="1" ht="44.25" customHeight="1">
      <c r="B100" s="179"/>
      <c r="C100" s="180" t="s">
        <v>424</v>
      </c>
      <c r="D100" s="180" t="s">
        <v>382</v>
      </c>
      <c r="E100" s="181" t="s">
        <v>3367</v>
      </c>
      <c r="F100" s="182" t="s">
        <v>3368</v>
      </c>
      <c r="G100" s="183" t="s">
        <v>443</v>
      </c>
      <c r="H100" s="184">
        <v>26.7</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3369</v>
      </c>
    </row>
    <row r="101" spans="2:65" s="1" customFormat="1" ht="135">
      <c r="B101" s="39"/>
      <c r="D101" s="192" t="s">
        <v>389</v>
      </c>
      <c r="F101" s="193" t="s">
        <v>2361</v>
      </c>
      <c r="I101" s="194"/>
      <c r="L101" s="39"/>
      <c r="M101" s="195"/>
      <c r="N101" s="40"/>
      <c r="O101" s="40"/>
      <c r="P101" s="40"/>
      <c r="Q101" s="40"/>
      <c r="R101" s="40"/>
      <c r="S101" s="40"/>
      <c r="T101" s="68"/>
      <c r="AT101" s="22" t="s">
        <v>389</v>
      </c>
      <c r="AU101" s="22" t="s">
        <v>89</v>
      </c>
    </row>
    <row r="102" spans="2:65" s="1" customFormat="1" ht="22.5" customHeight="1">
      <c r="B102" s="179"/>
      <c r="C102" s="180" t="s">
        <v>29</v>
      </c>
      <c r="D102" s="180" t="s">
        <v>382</v>
      </c>
      <c r="E102" s="181" t="s">
        <v>1440</v>
      </c>
      <c r="F102" s="182" t="s">
        <v>1441</v>
      </c>
      <c r="G102" s="183" t="s">
        <v>420</v>
      </c>
      <c r="H102" s="184">
        <v>3.6949999999999998</v>
      </c>
      <c r="I102" s="185"/>
      <c r="J102" s="186">
        <f>ROUND(I102*H102,2)</f>
        <v>0</v>
      </c>
      <c r="K102" s="182" t="s">
        <v>386</v>
      </c>
      <c r="L102" s="39"/>
      <c r="M102" s="187" t="s">
        <v>5</v>
      </c>
      <c r="N102" s="188" t="s">
        <v>51</v>
      </c>
      <c r="O102" s="40"/>
      <c r="P102" s="189">
        <f>O102*H102</f>
        <v>0</v>
      </c>
      <c r="Q102" s="189">
        <v>1.1133176060000001</v>
      </c>
      <c r="R102" s="189">
        <f>Q102*H102</f>
        <v>4.1137085541700005</v>
      </c>
      <c r="S102" s="189">
        <v>0</v>
      </c>
      <c r="T102" s="190">
        <f>S102*H102</f>
        <v>0</v>
      </c>
      <c r="AR102" s="22" t="s">
        <v>387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387</v>
      </c>
      <c r="BM102" s="22" t="s">
        <v>3370</v>
      </c>
    </row>
    <row r="103" spans="2:65" s="1" customFormat="1" ht="54">
      <c r="B103" s="39"/>
      <c r="D103" s="192" t="s">
        <v>389</v>
      </c>
      <c r="F103" s="193" t="s">
        <v>1443</v>
      </c>
      <c r="I103" s="194"/>
      <c r="L103" s="39"/>
      <c r="M103" s="195"/>
      <c r="N103" s="40"/>
      <c r="O103" s="40"/>
      <c r="P103" s="40"/>
      <c r="Q103" s="40"/>
      <c r="R103" s="40"/>
      <c r="S103" s="40"/>
      <c r="T103" s="68"/>
      <c r="AT103" s="22" t="s">
        <v>389</v>
      </c>
      <c r="AU103" s="22" t="s">
        <v>89</v>
      </c>
    </row>
    <row r="104" spans="2:65" s="1" customFormat="1" ht="31.5" customHeight="1">
      <c r="B104" s="179"/>
      <c r="C104" s="180" t="s">
        <v>433</v>
      </c>
      <c r="D104" s="180" t="s">
        <v>382</v>
      </c>
      <c r="E104" s="181" t="s">
        <v>3371</v>
      </c>
      <c r="F104" s="182" t="s">
        <v>3372</v>
      </c>
      <c r="G104" s="183" t="s">
        <v>385</v>
      </c>
      <c r="H104" s="184">
        <v>36.017000000000003</v>
      </c>
      <c r="I104" s="185"/>
      <c r="J104" s="186">
        <f>ROUND(I104*H104,2)</f>
        <v>0</v>
      </c>
      <c r="K104" s="182" t="s">
        <v>386</v>
      </c>
      <c r="L104" s="39"/>
      <c r="M104" s="187" t="s">
        <v>5</v>
      </c>
      <c r="N104" s="188" t="s">
        <v>51</v>
      </c>
      <c r="O104" s="40"/>
      <c r="P104" s="189">
        <f>O104*H104</f>
        <v>0</v>
      </c>
      <c r="Q104" s="189">
        <v>2.45329</v>
      </c>
      <c r="R104" s="189">
        <f>Q104*H104</f>
        <v>88.360145930000002</v>
      </c>
      <c r="S104" s="189">
        <v>0</v>
      </c>
      <c r="T104" s="190">
        <f>S104*H104</f>
        <v>0</v>
      </c>
      <c r="AR104" s="22" t="s">
        <v>387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387</v>
      </c>
      <c r="BM104" s="22" t="s">
        <v>3373</v>
      </c>
    </row>
    <row r="105" spans="2:65" s="1" customFormat="1" ht="94.5">
      <c r="B105" s="39"/>
      <c r="D105" s="192" t="s">
        <v>389</v>
      </c>
      <c r="F105" s="193" t="s">
        <v>1404</v>
      </c>
      <c r="I105" s="194"/>
      <c r="L105" s="39"/>
      <c r="M105" s="195"/>
      <c r="N105" s="40"/>
      <c r="O105" s="40"/>
      <c r="P105" s="40"/>
      <c r="Q105" s="40"/>
      <c r="R105" s="40"/>
      <c r="S105" s="40"/>
      <c r="T105" s="68"/>
      <c r="AT105" s="22" t="s">
        <v>389</v>
      </c>
      <c r="AU105" s="22" t="s">
        <v>89</v>
      </c>
    </row>
    <row r="106" spans="2:65" s="1" customFormat="1" ht="44.25" customHeight="1">
      <c r="B106" s="179"/>
      <c r="C106" s="180" t="s">
        <v>440</v>
      </c>
      <c r="D106" s="180" t="s">
        <v>382</v>
      </c>
      <c r="E106" s="181" t="s">
        <v>1405</v>
      </c>
      <c r="F106" s="182" t="s">
        <v>1406</v>
      </c>
      <c r="G106" s="183" t="s">
        <v>436</v>
      </c>
      <c r="H106" s="184">
        <v>34.74</v>
      </c>
      <c r="I106" s="185"/>
      <c r="J106" s="186">
        <f>ROUND(I106*H106,2)</f>
        <v>0</v>
      </c>
      <c r="K106" s="182" t="s">
        <v>386</v>
      </c>
      <c r="L106" s="39"/>
      <c r="M106" s="187" t="s">
        <v>5</v>
      </c>
      <c r="N106" s="188" t="s">
        <v>51</v>
      </c>
      <c r="O106" s="40"/>
      <c r="P106" s="189">
        <f>O106*H106</f>
        <v>0</v>
      </c>
      <c r="Q106" s="189">
        <v>1.0258999999999999E-3</v>
      </c>
      <c r="R106" s="189">
        <f>Q106*H106</f>
        <v>3.5639766000000003E-2</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3374</v>
      </c>
    </row>
    <row r="107" spans="2:65" s="1" customFormat="1" ht="44.25" customHeight="1">
      <c r="B107" s="179"/>
      <c r="C107" s="180" t="s">
        <v>446</v>
      </c>
      <c r="D107" s="180" t="s">
        <v>382</v>
      </c>
      <c r="E107" s="181" t="s">
        <v>1408</v>
      </c>
      <c r="F107" s="182" t="s">
        <v>1409</v>
      </c>
      <c r="G107" s="183" t="s">
        <v>436</v>
      </c>
      <c r="H107" s="184">
        <v>34.74</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3375</v>
      </c>
    </row>
    <row r="108" spans="2:65" s="1" customFormat="1" ht="22.5" customHeight="1">
      <c r="B108" s="179"/>
      <c r="C108" s="180" t="s">
        <v>451</v>
      </c>
      <c r="D108" s="180" t="s">
        <v>382</v>
      </c>
      <c r="E108" s="181" t="s">
        <v>3376</v>
      </c>
      <c r="F108" s="182" t="s">
        <v>3377</v>
      </c>
      <c r="G108" s="183" t="s">
        <v>420</v>
      </c>
      <c r="H108" s="184">
        <v>3.052</v>
      </c>
      <c r="I108" s="185"/>
      <c r="J108" s="186">
        <f>ROUND(I108*H108,2)</f>
        <v>0</v>
      </c>
      <c r="K108" s="182" t="s">
        <v>386</v>
      </c>
      <c r="L108" s="39"/>
      <c r="M108" s="187" t="s">
        <v>5</v>
      </c>
      <c r="N108" s="188" t="s">
        <v>51</v>
      </c>
      <c r="O108" s="40"/>
      <c r="P108" s="189">
        <f>O108*H108</f>
        <v>0</v>
      </c>
      <c r="Q108" s="189">
        <v>1.06017026</v>
      </c>
      <c r="R108" s="189">
        <f>Q108*H108</f>
        <v>3.2356396335199999</v>
      </c>
      <c r="S108" s="189">
        <v>0</v>
      </c>
      <c r="T108" s="190">
        <f>S108*H108</f>
        <v>0</v>
      </c>
      <c r="AR108" s="22" t="s">
        <v>387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387</v>
      </c>
      <c r="BM108" s="22" t="s">
        <v>3378</v>
      </c>
    </row>
    <row r="109" spans="2:65" s="1" customFormat="1" ht="27">
      <c r="B109" s="39"/>
      <c r="D109" s="192" t="s">
        <v>389</v>
      </c>
      <c r="F109" s="193" t="s">
        <v>1414</v>
      </c>
      <c r="I109" s="194"/>
      <c r="L109" s="39"/>
      <c r="M109" s="195"/>
      <c r="N109" s="40"/>
      <c r="O109" s="40"/>
      <c r="P109" s="40"/>
      <c r="Q109" s="40"/>
      <c r="R109" s="40"/>
      <c r="S109" s="40"/>
      <c r="T109" s="68"/>
      <c r="AT109" s="22" t="s">
        <v>389</v>
      </c>
      <c r="AU109" s="22" t="s">
        <v>89</v>
      </c>
    </row>
    <row r="110" spans="2:65" s="1" customFormat="1" ht="57" customHeight="1">
      <c r="B110" s="179"/>
      <c r="C110" s="180" t="s">
        <v>11</v>
      </c>
      <c r="D110" s="180" t="s">
        <v>382</v>
      </c>
      <c r="E110" s="181" t="s">
        <v>3379</v>
      </c>
      <c r="F110" s="182" t="s">
        <v>3380</v>
      </c>
      <c r="G110" s="183" t="s">
        <v>385</v>
      </c>
      <c r="H110" s="184">
        <v>0.254</v>
      </c>
      <c r="I110" s="185"/>
      <c r="J110" s="186">
        <f>ROUND(I110*H110,2)</f>
        <v>0</v>
      </c>
      <c r="K110" s="182" t="s">
        <v>386</v>
      </c>
      <c r="L110" s="39"/>
      <c r="M110" s="187" t="s">
        <v>5</v>
      </c>
      <c r="N110" s="188" t="s">
        <v>51</v>
      </c>
      <c r="O110" s="40"/>
      <c r="P110" s="189">
        <f>O110*H110</f>
        <v>0</v>
      </c>
      <c r="Q110" s="189">
        <v>2.95416268</v>
      </c>
      <c r="R110" s="189">
        <f>Q110*H110</f>
        <v>0.75035732072000005</v>
      </c>
      <c r="S110" s="189">
        <v>0</v>
      </c>
      <c r="T110" s="190">
        <f>S110*H110</f>
        <v>0</v>
      </c>
      <c r="AR110" s="22" t="s">
        <v>462</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462</v>
      </c>
      <c r="BM110" s="22" t="s">
        <v>3381</v>
      </c>
    </row>
    <row r="111" spans="2:65" s="1" customFormat="1" ht="40.5">
      <c r="B111" s="39"/>
      <c r="D111" s="192" t="s">
        <v>389</v>
      </c>
      <c r="F111" s="193" t="s">
        <v>3382</v>
      </c>
      <c r="I111" s="194"/>
      <c r="L111" s="39"/>
      <c r="M111" s="195"/>
      <c r="N111" s="40"/>
      <c r="O111" s="40"/>
      <c r="P111" s="40"/>
      <c r="Q111" s="40"/>
      <c r="R111" s="40"/>
      <c r="S111" s="40"/>
      <c r="T111" s="68"/>
      <c r="AT111" s="22" t="s">
        <v>389</v>
      </c>
      <c r="AU111" s="22" t="s">
        <v>89</v>
      </c>
    </row>
    <row r="112" spans="2:65" s="1" customFormat="1" ht="22.5" customHeight="1">
      <c r="B112" s="179"/>
      <c r="C112" s="180" t="s">
        <v>462</v>
      </c>
      <c r="D112" s="180" t="s">
        <v>382</v>
      </c>
      <c r="E112" s="181" t="s">
        <v>3383</v>
      </c>
      <c r="F112" s="182" t="s">
        <v>3384</v>
      </c>
      <c r="G112" s="183" t="s">
        <v>714</v>
      </c>
      <c r="H112" s="184">
        <v>8</v>
      </c>
      <c r="I112" s="185"/>
      <c r="J112" s="186">
        <f>ROUND(I112*H112,2)</f>
        <v>0</v>
      </c>
      <c r="K112" s="182" t="s">
        <v>459</v>
      </c>
      <c r="L112" s="39"/>
      <c r="M112" s="187" t="s">
        <v>5</v>
      </c>
      <c r="N112" s="188" t="s">
        <v>51</v>
      </c>
      <c r="O112" s="40"/>
      <c r="P112" s="189">
        <f>O112*H112</f>
        <v>0</v>
      </c>
      <c r="Q112" s="189">
        <v>0</v>
      </c>
      <c r="R112" s="189">
        <f>Q112*H112</f>
        <v>0</v>
      </c>
      <c r="S112" s="189">
        <v>0</v>
      </c>
      <c r="T112" s="190">
        <f>S112*H112</f>
        <v>0</v>
      </c>
      <c r="AR112" s="22" t="s">
        <v>387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387</v>
      </c>
      <c r="BM112" s="22" t="s">
        <v>3385</v>
      </c>
    </row>
    <row r="113" spans="2:65" s="1" customFormat="1" ht="22.5" customHeight="1">
      <c r="B113" s="179"/>
      <c r="C113" s="180" t="s">
        <v>467</v>
      </c>
      <c r="D113" s="180" t="s">
        <v>382</v>
      </c>
      <c r="E113" s="181" t="s">
        <v>3386</v>
      </c>
      <c r="F113" s="182" t="s">
        <v>3387</v>
      </c>
      <c r="G113" s="183" t="s">
        <v>714</v>
      </c>
      <c r="H113" s="184">
        <v>4</v>
      </c>
      <c r="I113" s="185"/>
      <c r="J113" s="186">
        <f>ROUND(I113*H113,2)</f>
        <v>0</v>
      </c>
      <c r="K113" s="182" t="s">
        <v>459</v>
      </c>
      <c r="L113" s="39"/>
      <c r="M113" s="187" t="s">
        <v>5</v>
      </c>
      <c r="N113" s="188" t="s">
        <v>51</v>
      </c>
      <c r="O113" s="40"/>
      <c r="P113" s="189">
        <f>O113*H113</f>
        <v>0</v>
      </c>
      <c r="Q113" s="189">
        <v>0</v>
      </c>
      <c r="R113" s="189">
        <f>Q113*H113</f>
        <v>0</v>
      </c>
      <c r="S113" s="189">
        <v>0</v>
      </c>
      <c r="T113" s="190">
        <f>S113*H113</f>
        <v>0</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3388</v>
      </c>
    </row>
    <row r="114" spans="2:65" s="11" customFormat="1" ht="29.85" customHeight="1">
      <c r="B114" s="165"/>
      <c r="D114" s="176" t="s">
        <v>79</v>
      </c>
      <c r="E114" s="177" t="s">
        <v>395</v>
      </c>
      <c r="F114" s="177" t="s">
        <v>472</v>
      </c>
      <c r="I114" s="168"/>
      <c r="J114" s="178">
        <f>BK114</f>
        <v>0</v>
      </c>
      <c r="L114" s="165"/>
      <c r="M114" s="170"/>
      <c r="N114" s="171"/>
      <c r="O114" s="171"/>
      <c r="P114" s="172">
        <f>SUM(P115:P120)</f>
        <v>0</v>
      </c>
      <c r="Q114" s="171"/>
      <c r="R114" s="172">
        <f>SUM(R115:R120)</f>
        <v>1.2035922611279999</v>
      </c>
      <c r="S114" s="171"/>
      <c r="T114" s="173">
        <f>SUM(T115:T120)</f>
        <v>0</v>
      </c>
      <c r="AR114" s="166" t="s">
        <v>24</v>
      </c>
      <c r="AT114" s="174" t="s">
        <v>79</v>
      </c>
      <c r="AU114" s="174" t="s">
        <v>24</v>
      </c>
      <c r="AY114" s="166" t="s">
        <v>380</v>
      </c>
      <c r="BK114" s="175">
        <f>SUM(BK115:BK120)</f>
        <v>0</v>
      </c>
    </row>
    <row r="115" spans="2:65" s="1" customFormat="1" ht="31.5" customHeight="1">
      <c r="B115" s="179"/>
      <c r="C115" s="180" t="s">
        <v>473</v>
      </c>
      <c r="D115" s="180" t="s">
        <v>382</v>
      </c>
      <c r="E115" s="181" t="s">
        <v>3389</v>
      </c>
      <c r="F115" s="182" t="s">
        <v>3390</v>
      </c>
      <c r="G115" s="183" t="s">
        <v>385</v>
      </c>
      <c r="H115" s="184">
        <v>0.48699999999999999</v>
      </c>
      <c r="I115" s="185"/>
      <c r="J115" s="186">
        <f>ROUND(I115*H115,2)</f>
        <v>0</v>
      </c>
      <c r="K115" s="182" t="s">
        <v>386</v>
      </c>
      <c r="L115" s="39"/>
      <c r="M115" s="187" t="s">
        <v>5</v>
      </c>
      <c r="N115" s="188" t="s">
        <v>51</v>
      </c>
      <c r="O115" s="40"/>
      <c r="P115" s="189">
        <f>O115*H115</f>
        <v>0</v>
      </c>
      <c r="Q115" s="189">
        <v>2.4532922039999998</v>
      </c>
      <c r="R115" s="189">
        <f>Q115*H115</f>
        <v>1.1947533033479998</v>
      </c>
      <c r="S115" s="189">
        <v>0</v>
      </c>
      <c r="T115" s="190">
        <f>S115*H115</f>
        <v>0</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3391</v>
      </c>
    </row>
    <row r="116" spans="2:65" s="1" customFormat="1" ht="94.5">
      <c r="B116" s="39"/>
      <c r="D116" s="192" t="s">
        <v>389</v>
      </c>
      <c r="F116" s="193" t="s">
        <v>3392</v>
      </c>
      <c r="I116" s="194"/>
      <c r="L116" s="39"/>
      <c r="M116" s="195"/>
      <c r="N116" s="40"/>
      <c r="O116" s="40"/>
      <c r="P116" s="40"/>
      <c r="Q116" s="40"/>
      <c r="R116" s="40"/>
      <c r="S116" s="40"/>
      <c r="T116" s="68"/>
      <c r="AT116" s="22" t="s">
        <v>389</v>
      </c>
      <c r="AU116" s="22" t="s">
        <v>89</v>
      </c>
    </row>
    <row r="117" spans="2:65" s="1" customFormat="1" ht="44.25" customHeight="1">
      <c r="B117" s="179"/>
      <c r="C117" s="180" t="s">
        <v>478</v>
      </c>
      <c r="D117" s="180" t="s">
        <v>382</v>
      </c>
      <c r="E117" s="181" t="s">
        <v>3393</v>
      </c>
      <c r="F117" s="182" t="s">
        <v>3394</v>
      </c>
      <c r="G117" s="183" t="s">
        <v>436</v>
      </c>
      <c r="H117" s="184">
        <v>4.7370000000000001</v>
      </c>
      <c r="I117" s="185"/>
      <c r="J117" s="186">
        <f>ROUND(I117*H117,2)</f>
        <v>0</v>
      </c>
      <c r="K117" s="182" t="s">
        <v>386</v>
      </c>
      <c r="L117" s="39"/>
      <c r="M117" s="187" t="s">
        <v>5</v>
      </c>
      <c r="N117" s="188" t="s">
        <v>51</v>
      </c>
      <c r="O117" s="40"/>
      <c r="P117" s="189">
        <f>O117*H117</f>
        <v>0</v>
      </c>
      <c r="Q117" s="189">
        <v>1.86594E-3</v>
      </c>
      <c r="R117" s="189">
        <f>Q117*H117</f>
        <v>8.8389577800000001E-3</v>
      </c>
      <c r="S117" s="189">
        <v>0</v>
      </c>
      <c r="T117" s="190">
        <f>S117*H117</f>
        <v>0</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3395</v>
      </c>
    </row>
    <row r="118" spans="2:65" s="1" customFormat="1" ht="148.5">
      <c r="B118" s="39"/>
      <c r="D118" s="192" t="s">
        <v>389</v>
      </c>
      <c r="F118" s="193" t="s">
        <v>3396</v>
      </c>
      <c r="I118" s="194"/>
      <c r="L118" s="39"/>
      <c r="M118" s="195"/>
      <c r="N118" s="40"/>
      <c r="O118" s="40"/>
      <c r="P118" s="40"/>
      <c r="Q118" s="40"/>
      <c r="R118" s="40"/>
      <c r="S118" s="40"/>
      <c r="T118" s="68"/>
      <c r="AT118" s="22" t="s">
        <v>389</v>
      </c>
      <c r="AU118" s="22" t="s">
        <v>89</v>
      </c>
    </row>
    <row r="119" spans="2:65" s="1" customFormat="1" ht="44.25" customHeight="1">
      <c r="B119" s="179"/>
      <c r="C119" s="180" t="s">
        <v>482</v>
      </c>
      <c r="D119" s="180" t="s">
        <v>382</v>
      </c>
      <c r="E119" s="181" t="s">
        <v>3397</v>
      </c>
      <c r="F119" s="182" t="s">
        <v>3398</v>
      </c>
      <c r="G119" s="183" t="s">
        <v>436</v>
      </c>
      <c r="H119" s="184">
        <v>4.7370000000000001</v>
      </c>
      <c r="I119" s="185"/>
      <c r="J119" s="186">
        <f>ROUND(I119*H119,2)</f>
        <v>0</v>
      </c>
      <c r="K119" s="182" t="s">
        <v>386</v>
      </c>
      <c r="L119" s="39"/>
      <c r="M119" s="187" t="s">
        <v>5</v>
      </c>
      <c r="N119" s="188" t="s">
        <v>51</v>
      </c>
      <c r="O119" s="40"/>
      <c r="P119" s="189">
        <f>O119*H119</f>
        <v>0</v>
      </c>
      <c r="Q119" s="189">
        <v>0</v>
      </c>
      <c r="R119" s="189">
        <f>Q119*H119</f>
        <v>0</v>
      </c>
      <c r="S119" s="189">
        <v>0</v>
      </c>
      <c r="T119" s="190">
        <f>S119*H119</f>
        <v>0</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3399</v>
      </c>
    </row>
    <row r="120" spans="2:65" s="1" customFormat="1" ht="148.5">
      <c r="B120" s="39"/>
      <c r="D120" s="196" t="s">
        <v>389</v>
      </c>
      <c r="F120" s="197" t="s">
        <v>3396</v>
      </c>
      <c r="I120" s="194"/>
      <c r="L120" s="39"/>
      <c r="M120" s="195"/>
      <c r="N120" s="40"/>
      <c r="O120" s="40"/>
      <c r="P120" s="40"/>
      <c r="Q120" s="40"/>
      <c r="R120" s="40"/>
      <c r="S120" s="40"/>
      <c r="T120" s="68"/>
      <c r="AT120" s="22" t="s">
        <v>389</v>
      </c>
      <c r="AU120" s="22" t="s">
        <v>89</v>
      </c>
    </row>
    <row r="121" spans="2:65" s="11" customFormat="1" ht="29.85" customHeight="1">
      <c r="B121" s="165"/>
      <c r="D121" s="176" t="s">
        <v>79</v>
      </c>
      <c r="E121" s="177" t="s">
        <v>407</v>
      </c>
      <c r="F121" s="177" t="s">
        <v>1879</v>
      </c>
      <c r="I121" s="168"/>
      <c r="J121" s="178">
        <f>BK121</f>
        <v>0</v>
      </c>
      <c r="L121" s="165"/>
      <c r="M121" s="170"/>
      <c r="N121" s="171"/>
      <c r="O121" s="171"/>
      <c r="P121" s="172">
        <f>SUM(P122:P125)</f>
        <v>0</v>
      </c>
      <c r="Q121" s="171"/>
      <c r="R121" s="172">
        <f>SUM(R122:R125)</f>
        <v>169.90333020000003</v>
      </c>
      <c r="S121" s="171"/>
      <c r="T121" s="173">
        <f>SUM(T122:T125)</f>
        <v>0</v>
      </c>
      <c r="AR121" s="166" t="s">
        <v>24</v>
      </c>
      <c r="AT121" s="174" t="s">
        <v>79</v>
      </c>
      <c r="AU121" s="174" t="s">
        <v>24</v>
      </c>
      <c r="AY121" s="166" t="s">
        <v>380</v>
      </c>
      <c r="BK121" s="175">
        <f>SUM(BK122:BK125)</f>
        <v>0</v>
      </c>
    </row>
    <row r="122" spans="2:65" s="1" customFormat="1" ht="31.5" customHeight="1">
      <c r="B122" s="179"/>
      <c r="C122" s="180" t="s">
        <v>10</v>
      </c>
      <c r="D122" s="180" t="s">
        <v>382</v>
      </c>
      <c r="E122" s="181" t="s">
        <v>1880</v>
      </c>
      <c r="F122" s="182" t="s">
        <v>1881</v>
      </c>
      <c r="G122" s="183" t="s">
        <v>385</v>
      </c>
      <c r="H122" s="184">
        <v>6.03</v>
      </c>
      <c r="I122" s="185"/>
      <c r="J122" s="186">
        <f>ROUND(I122*H122,2)</f>
        <v>0</v>
      </c>
      <c r="K122" s="182" t="s">
        <v>386</v>
      </c>
      <c r="L122" s="39"/>
      <c r="M122" s="187" t="s">
        <v>5</v>
      </c>
      <c r="N122" s="188" t="s">
        <v>51</v>
      </c>
      <c r="O122" s="40"/>
      <c r="P122" s="189">
        <f>O122*H122</f>
        <v>0</v>
      </c>
      <c r="Q122" s="189">
        <v>2.2563399999999998</v>
      </c>
      <c r="R122" s="189">
        <f>Q122*H122</f>
        <v>13.6057302</v>
      </c>
      <c r="S122" s="189">
        <v>0</v>
      </c>
      <c r="T122" s="190">
        <f>S122*H122</f>
        <v>0</v>
      </c>
      <c r="AR122" s="22" t="s">
        <v>387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387</v>
      </c>
      <c r="BM122" s="22" t="s">
        <v>3400</v>
      </c>
    </row>
    <row r="123" spans="2:65" s="1" customFormat="1" ht="175.5">
      <c r="B123" s="39"/>
      <c r="D123" s="192" t="s">
        <v>389</v>
      </c>
      <c r="F123" s="193" t="s">
        <v>672</v>
      </c>
      <c r="I123" s="194"/>
      <c r="L123" s="39"/>
      <c r="M123" s="195"/>
      <c r="N123" s="40"/>
      <c r="O123" s="40"/>
      <c r="P123" s="40"/>
      <c r="Q123" s="40"/>
      <c r="R123" s="40"/>
      <c r="S123" s="40"/>
      <c r="T123" s="68"/>
      <c r="AT123" s="22" t="s">
        <v>389</v>
      </c>
      <c r="AU123" s="22" t="s">
        <v>89</v>
      </c>
    </row>
    <row r="124" spans="2:65" s="1" customFormat="1" ht="31.5" customHeight="1">
      <c r="B124" s="179"/>
      <c r="C124" s="180" t="s">
        <v>489</v>
      </c>
      <c r="D124" s="180" t="s">
        <v>382</v>
      </c>
      <c r="E124" s="181" t="s">
        <v>3401</v>
      </c>
      <c r="F124" s="182" t="s">
        <v>3402</v>
      </c>
      <c r="G124" s="183" t="s">
        <v>385</v>
      </c>
      <c r="H124" s="184">
        <v>72.36</v>
      </c>
      <c r="I124" s="185"/>
      <c r="J124" s="186">
        <f>ROUND(I124*H124,2)</f>
        <v>0</v>
      </c>
      <c r="K124" s="182" t="s">
        <v>386</v>
      </c>
      <c r="L124" s="39"/>
      <c r="M124" s="187" t="s">
        <v>5</v>
      </c>
      <c r="N124" s="188" t="s">
        <v>51</v>
      </c>
      <c r="O124" s="40"/>
      <c r="P124" s="189">
        <f>O124*H124</f>
        <v>0</v>
      </c>
      <c r="Q124" s="189">
        <v>2.16</v>
      </c>
      <c r="R124" s="189">
        <f>Q124*H124</f>
        <v>156.29760000000002</v>
      </c>
      <c r="S124" s="189">
        <v>0</v>
      </c>
      <c r="T124" s="190">
        <f>S124*H124</f>
        <v>0</v>
      </c>
      <c r="AR124" s="22" t="s">
        <v>387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387</v>
      </c>
      <c r="BM124" s="22" t="s">
        <v>3403</v>
      </c>
    </row>
    <row r="125" spans="2:65" s="1" customFormat="1" ht="40.5">
      <c r="B125" s="39"/>
      <c r="D125" s="196" t="s">
        <v>389</v>
      </c>
      <c r="F125" s="197" t="s">
        <v>3404</v>
      </c>
      <c r="I125" s="194"/>
      <c r="L125" s="39"/>
      <c r="M125" s="195"/>
      <c r="N125" s="40"/>
      <c r="O125" s="40"/>
      <c r="P125" s="40"/>
      <c r="Q125" s="40"/>
      <c r="R125" s="40"/>
      <c r="S125" s="40"/>
      <c r="T125" s="68"/>
      <c r="AT125" s="22" t="s">
        <v>389</v>
      </c>
      <c r="AU125" s="22" t="s">
        <v>89</v>
      </c>
    </row>
    <row r="126" spans="2:65" s="11" customFormat="1" ht="29.85" customHeight="1">
      <c r="B126" s="165"/>
      <c r="D126" s="176" t="s">
        <v>79</v>
      </c>
      <c r="E126" s="177" t="s">
        <v>716</v>
      </c>
      <c r="F126" s="177" t="s">
        <v>717</v>
      </c>
      <c r="I126" s="168"/>
      <c r="J126" s="178">
        <f>BK126</f>
        <v>0</v>
      </c>
      <c r="L126" s="165"/>
      <c r="M126" s="170"/>
      <c r="N126" s="171"/>
      <c r="O126" s="171"/>
      <c r="P126" s="172">
        <f>SUM(P127:P128)</f>
        <v>0</v>
      </c>
      <c r="Q126" s="171"/>
      <c r="R126" s="172">
        <f>SUM(R127:R128)</f>
        <v>0</v>
      </c>
      <c r="S126" s="171"/>
      <c r="T126" s="173">
        <f>SUM(T127:T128)</f>
        <v>0</v>
      </c>
      <c r="AR126" s="166" t="s">
        <v>24</v>
      </c>
      <c r="AT126" s="174" t="s">
        <v>79</v>
      </c>
      <c r="AU126" s="174" t="s">
        <v>24</v>
      </c>
      <c r="AY126" s="166" t="s">
        <v>380</v>
      </c>
      <c r="BK126" s="175">
        <f>SUM(BK127:BK128)</f>
        <v>0</v>
      </c>
    </row>
    <row r="127" spans="2:65" s="1" customFormat="1" ht="44.25" customHeight="1">
      <c r="B127" s="179"/>
      <c r="C127" s="180" t="s">
        <v>494</v>
      </c>
      <c r="D127" s="180" t="s">
        <v>382</v>
      </c>
      <c r="E127" s="181" t="s">
        <v>3405</v>
      </c>
      <c r="F127" s="182" t="s">
        <v>3406</v>
      </c>
      <c r="G127" s="183" t="s">
        <v>420</v>
      </c>
      <c r="H127" s="184">
        <v>355.46100000000001</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3407</v>
      </c>
    </row>
    <row r="128" spans="2:65" s="1" customFormat="1" ht="81">
      <c r="B128" s="39"/>
      <c r="D128" s="196" t="s">
        <v>389</v>
      </c>
      <c r="F128" s="197" t="s">
        <v>722</v>
      </c>
      <c r="I128" s="194"/>
      <c r="L128" s="39"/>
      <c r="M128" s="195"/>
      <c r="N128" s="40"/>
      <c r="O128" s="40"/>
      <c r="P128" s="40"/>
      <c r="Q128" s="40"/>
      <c r="R128" s="40"/>
      <c r="S128" s="40"/>
      <c r="T128" s="68"/>
      <c r="AT128" s="22" t="s">
        <v>389</v>
      </c>
      <c r="AU128" s="22" t="s">
        <v>89</v>
      </c>
    </row>
    <row r="129" spans="2:65" s="11" customFormat="1" ht="37.35" customHeight="1">
      <c r="B129" s="165"/>
      <c r="D129" s="166" t="s">
        <v>79</v>
      </c>
      <c r="E129" s="167" t="s">
        <v>723</v>
      </c>
      <c r="F129" s="167" t="s">
        <v>724</v>
      </c>
      <c r="I129" s="168"/>
      <c r="J129" s="169">
        <f>BK129</f>
        <v>0</v>
      </c>
      <c r="L129" s="165"/>
      <c r="M129" s="170"/>
      <c r="N129" s="171"/>
      <c r="O129" s="171"/>
      <c r="P129" s="172">
        <f>P130</f>
        <v>0</v>
      </c>
      <c r="Q129" s="171"/>
      <c r="R129" s="172">
        <f>R130</f>
        <v>0</v>
      </c>
      <c r="S129" s="171"/>
      <c r="T129" s="173">
        <f>T130</f>
        <v>0</v>
      </c>
      <c r="AR129" s="166" t="s">
        <v>89</v>
      </c>
      <c r="AT129" s="174" t="s">
        <v>79</v>
      </c>
      <c r="AU129" s="174" t="s">
        <v>80</v>
      </c>
      <c r="AY129" s="166" t="s">
        <v>380</v>
      </c>
      <c r="BK129" s="175">
        <f>BK130</f>
        <v>0</v>
      </c>
    </row>
    <row r="130" spans="2:65" s="11" customFormat="1" ht="19.899999999999999" customHeight="1">
      <c r="B130" s="165"/>
      <c r="D130" s="176" t="s">
        <v>79</v>
      </c>
      <c r="E130" s="177" t="s">
        <v>1063</v>
      </c>
      <c r="F130" s="177" t="s">
        <v>1064</v>
      </c>
      <c r="I130" s="168"/>
      <c r="J130" s="178">
        <f>BK130</f>
        <v>0</v>
      </c>
      <c r="L130" s="165"/>
      <c r="M130" s="170"/>
      <c r="N130" s="171"/>
      <c r="O130" s="171"/>
      <c r="P130" s="172">
        <f>SUM(P131:P134)</f>
        <v>0</v>
      </c>
      <c r="Q130" s="171"/>
      <c r="R130" s="172">
        <f>SUM(R131:R134)</f>
        <v>0</v>
      </c>
      <c r="S130" s="171"/>
      <c r="T130" s="173">
        <f>SUM(T131:T134)</f>
        <v>0</v>
      </c>
      <c r="AR130" s="166" t="s">
        <v>89</v>
      </c>
      <c r="AT130" s="174" t="s">
        <v>79</v>
      </c>
      <c r="AU130" s="174" t="s">
        <v>24</v>
      </c>
      <c r="AY130" s="166" t="s">
        <v>380</v>
      </c>
      <c r="BK130" s="175">
        <f>SUM(BK131:BK134)</f>
        <v>0</v>
      </c>
    </row>
    <row r="131" spans="2:65" s="1" customFormat="1" ht="22.5" customHeight="1">
      <c r="B131" s="179"/>
      <c r="C131" s="180" t="s">
        <v>502</v>
      </c>
      <c r="D131" s="180" t="s">
        <v>382</v>
      </c>
      <c r="E131" s="181" t="s">
        <v>3408</v>
      </c>
      <c r="F131" s="182" t="s">
        <v>3409</v>
      </c>
      <c r="G131" s="183" t="s">
        <v>739</v>
      </c>
      <c r="H131" s="184">
        <v>3450</v>
      </c>
      <c r="I131" s="185"/>
      <c r="J131" s="186">
        <f>ROUND(I131*H131,2)</f>
        <v>0</v>
      </c>
      <c r="K131" s="182" t="s">
        <v>459</v>
      </c>
      <c r="L131" s="39"/>
      <c r="M131" s="187" t="s">
        <v>5</v>
      </c>
      <c r="N131" s="188" t="s">
        <v>51</v>
      </c>
      <c r="O131" s="40"/>
      <c r="P131" s="189">
        <f>O131*H131</f>
        <v>0</v>
      </c>
      <c r="Q131" s="189">
        <v>0</v>
      </c>
      <c r="R131" s="189">
        <f>Q131*H131</f>
        <v>0</v>
      </c>
      <c r="S131" s="189">
        <v>0</v>
      </c>
      <c r="T131" s="190">
        <f>S131*H131</f>
        <v>0</v>
      </c>
      <c r="AR131" s="22" t="s">
        <v>462</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462</v>
      </c>
      <c r="BM131" s="22" t="s">
        <v>3410</v>
      </c>
    </row>
    <row r="132" spans="2:65" s="1" customFormat="1" ht="22.5" customHeight="1">
      <c r="B132" s="179"/>
      <c r="C132" s="180" t="s">
        <v>506</v>
      </c>
      <c r="D132" s="180" t="s">
        <v>382</v>
      </c>
      <c r="E132" s="181" t="s">
        <v>3411</v>
      </c>
      <c r="F132" s="182" t="s">
        <v>3412</v>
      </c>
      <c r="G132" s="183" t="s">
        <v>739</v>
      </c>
      <c r="H132" s="184">
        <v>4873</v>
      </c>
      <c r="I132" s="185"/>
      <c r="J132" s="186">
        <f>ROUND(I132*H132,2)</f>
        <v>0</v>
      </c>
      <c r="K132" s="182" t="s">
        <v>459</v>
      </c>
      <c r="L132" s="39"/>
      <c r="M132" s="187" t="s">
        <v>5</v>
      </c>
      <c r="N132" s="188" t="s">
        <v>51</v>
      </c>
      <c r="O132" s="40"/>
      <c r="P132" s="189">
        <f>O132*H132</f>
        <v>0</v>
      </c>
      <c r="Q132" s="189">
        <v>0</v>
      </c>
      <c r="R132" s="189">
        <f>Q132*H132</f>
        <v>0</v>
      </c>
      <c r="S132" s="189">
        <v>0</v>
      </c>
      <c r="T132" s="190">
        <f>S132*H132</f>
        <v>0</v>
      </c>
      <c r="AR132" s="22" t="s">
        <v>462</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462</v>
      </c>
      <c r="BM132" s="22" t="s">
        <v>3413</v>
      </c>
    </row>
    <row r="133" spans="2:65" s="1" customFormat="1" ht="31.5" customHeight="1">
      <c r="B133" s="179"/>
      <c r="C133" s="180" t="s">
        <v>510</v>
      </c>
      <c r="D133" s="180" t="s">
        <v>382</v>
      </c>
      <c r="E133" s="181" t="s">
        <v>2297</v>
      </c>
      <c r="F133" s="182" t="s">
        <v>2924</v>
      </c>
      <c r="G133" s="183" t="s">
        <v>794</v>
      </c>
      <c r="H133" s="216"/>
      <c r="I133" s="185"/>
      <c r="J133" s="186">
        <f>ROUND(I133*H133,2)</f>
        <v>0</v>
      </c>
      <c r="K133" s="182" t="s">
        <v>386</v>
      </c>
      <c r="L133" s="39"/>
      <c r="M133" s="187" t="s">
        <v>5</v>
      </c>
      <c r="N133" s="188" t="s">
        <v>51</v>
      </c>
      <c r="O133" s="40"/>
      <c r="P133" s="189">
        <f>O133*H133</f>
        <v>0</v>
      </c>
      <c r="Q133" s="189">
        <v>0</v>
      </c>
      <c r="R133" s="189">
        <f>Q133*H133</f>
        <v>0</v>
      </c>
      <c r="S133" s="189">
        <v>0</v>
      </c>
      <c r="T133" s="190">
        <f>S133*H133</f>
        <v>0</v>
      </c>
      <c r="AR133" s="22" t="s">
        <v>462</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462</v>
      </c>
      <c r="BM133" s="22" t="s">
        <v>3414</v>
      </c>
    </row>
    <row r="134" spans="2:65" s="1" customFormat="1" ht="121.5">
      <c r="B134" s="39"/>
      <c r="D134" s="196" t="s">
        <v>389</v>
      </c>
      <c r="F134" s="197" t="s">
        <v>1273</v>
      </c>
      <c r="I134" s="194"/>
      <c r="L134" s="39"/>
      <c r="M134" s="221"/>
      <c r="N134" s="218"/>
      <c r="O134" s="218"/>
      <c r="P134" s="218"/>
      <c r="Q134" s="218"/>
      <c r="R134" s="218"/>
      <c r="S134" s="218"/>
      <c r="T134" s="222"/>
      <c r="AT134" s="22" t="s">
        <v>389</v>
      </c>
      <c r="AU134" s="22" t="s">
        <v>89</v>
      </c>
    </row>
    <row r="135" spans="2:65" s="1" customFormat="1" ht="6.95" customHeight="1">
      <c r="B135" s="54"/>
      <c r="C135" s="55"/>
      <c r="D135" s="55"/>
      <c r="E135" s="55"/>
      <c r="F135" s="55"/>
      <c r="G135" s="55"/>
      <c r="H135" s="55"/>
      <c r="I135" s="132"/>
      <c r="J135" s="55"/>
      <c r="K135" s="55"/>
      <c r="L135" s="39"/>
    </row>
  </sheetData>
  <autoFilter ref="C88:K134"/>
  <mergeCells count="12">
    <mergeCell ref="E79:H79"/>
    <mergeCell ref="E81:H81"/>
    <mergeCell ref="E7:H7"/>
    <mergeCell ref="E9:H9"/>
    <mergeCell ref="E11:H11"/>
    <mergeCell ref="E26:H26"/>
    <mergeCell ref="E47:H47"/>
    <mergeCell ref="G1:H1"/>
    <mergeCell ref="L2:V2"/>
    <mergeCell ref="E49:H49"/>
    <mergeCell ref="E51:H51"/>
    <mergeCell ref="E77:H7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168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34.5" customHeight="1">
      <c r="B9" s="39"/>
      <c r="C9" s="40"/>
      <c r="D9" s="40"/>
      <c r="E9" s="355" t="s">
        <v>3318</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3415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34.5" customHeight="1">
      <c r="B49" s="39"/>
      <c r="C49" s="40"/>
      <c r="D49" s="40"/>
      <c r="E49" s="355" t="s">
        <v>3318</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SO.05-3 - Požátně bezpečnostní řešení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346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34.5" customHeight="1">
      <c r="B74" s="39"/>
      <c r="E74" s="358" t="s">
        <v>3318</v>
      </c>
      <c r="F74" s="360"/>
      <c r="G74" s="360"/>
      <c r="H74" s="360"/>
      <c r="L74" s="39"/>
    </row>
    <row r="75" spans="2:12" s="1" customFormat="1" ht="14.45" customHeight="1">
      <c r="B75" s="39"/>
      <c r="C75" s="61" t="s">
        <v>333</v>
      </c>
      <c r="L75" s="39"/>
    </row>
    <row r="76" spans="2:12" s="1" customFormat="1" ht="23.25" customHeight="1">
      <c r="B76" s="39"/>
      <c r="E76" s="328" t="str">
        <f>E11</f>
        <v>SO.05-3 - Požátně bezpečnostní řešení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424</v>
      </c>
      <c r="F86" s="177" t="s">
        <v>686</v>
      </c>
      <c r="I86" s="168"/>
      <c r="J86" s="178">
        <f>BK86</f>
        <v>0</v>
      </c>
      <c r="L86" s="165"/>
      <c r="M86" s="170"/>
      <c r="N86" s="171"/>
      <c r="O86" s="171"/>
      <c r="P86" s="172">
        <f>P87</f>
        <v>0</v>
      </c>
      <c r="Q86" s="171"/>
      <c r="R86" s="172">
        <f>R87</f>
        <v>0</v>
      </c>
      <c r="S86" s="171"/>
      <c r="T86" s="173">
        <f>T87</f>
        <v>0</v>
      </c>
      <c r="AR86" s="166" t="s">
        <v>24</v>
      </c>
      <c r="AT86" s="174" t="s">
        <v>79</v>
      </c>
      <c r="AU86" s="174" t="s">
        <v>24</v>
      </c>
      <c r="AY86" s="166" t="s">
        <v>380</v>
      </c>
      <c r="BK86" s="175">
        <f>BK87</f>
        <v>0</v>
      </c>
    </row>
    <row r="87" spans="2:65" s="1" customFormat="1" ht="22.5" customHeight="1">
      <c r="B87" s="179"/>
      <c r="C87" s="180" t="s">
        <v>24</v>
      </c>
      <c r="D87" s="180" t="s">
        <v>382</v>
      </c>
      <c r="E87" s="181" t="s">
        <v>3416</v>
      </c>
      <c r="F87" s="182" t="s">
        <v>3417</v>
      </c>
      <c r="G87" s="183" t="s">
        <v>714</v>
      </c>
      <c r="H87" s="184">
        <v>5</v>
      </c>
      <c r="I87" s="185"/>
      <c r="J87" s="186">
        <f>ROUND(I87*H87,2)</f>
        <v>0</v>
      </c>
      <c r="K87" s="182" t="s">
        <v>5</v>
      </c>
      <c r="L87" s="39"/>
      <c r="M87" s="187" t="s">
        <v>5</v>
      </c>
      <c r="N87" s="217" t="s">
        <v>51</v>
      </c>
      <c r="O87" s="218"/>
      <c r="P87" s="219">
        <f>O87*H87</f>
        <v>0</v>
      </c>
      <c r="Q87" s="219">
        <v>0</v>
      </c>
      <c r="R87" s="219">
        <f>Q87*H87</f>
        <v>0</v>
      </c>
      <c r="S87" s="219">
        <v>0</v>
      </c>
      <c r="T87" s="22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3418</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56"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171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3419</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ROUND(SUM(BE77:BE79), 2)</f>
        <v>0</v>
      </c>
      <c r="G30" s="40"/>
      <c r="H30" s="40"/>
      <c r="I30" s="124">
        <v>0.21</v>
      </c>
      <c r="J30" s="123">
        <f>ROUND(ROUND((SUM(BE77:BE79)), 2)*I30, 2)</f>
        <v>0</v>
      </c>
      <c r="K30" s="43"/>
    </row>
    <row r="31" spans="2:11" s="1" customFormat="1" ht="14.45" customHeight="1">
      <c r="B31" s="39"/>
      <c r="C31" s="40"/>
      <c r="D31" s="40"/>
      <c r="E31" s="47" t="s">
        <v>52</v>
      </c>
      <c r="F31" s="123">
        <f>ROUND(SUM(BF77:BF79), 2)</f>
        <v>0</v>
      </c>
      <c r="G31" s="40"/>
      <c r="H31" s="40"/>
      <c r="I31" s="124">
        <v>0.15</v>
      </c>
      <c r="J31" s="123">
        <f>ROUND(ROUND((SUM(BF77:BF79)), 2)*I31, 2)</f>
        <v>0</v>
      </c>
      <c r="K31" s="43"/>
    </row>
    <row r="32" spans="2:11" s="1" customFormat="1" ht="14.45" hidden="1" customHeight="1">
      <c r="B32" s="39"/>
      <c r="C32" s="40"/>
      <c r="D32" s="40"/>
      <c r="E32" s="47" t="s">
        <v>53</v>
      </c>
      <c r="F32" s="123">
        <f>ROUND(SUM(BG77:BG79), 2)</f>
        <v>0</v>
      </c>
      <c r="G32" s="40"/>
      <c r="H32" s="40"/>
      <c r="I32" s="124">
        <v>0.21</v>
      </c>
      <c r="J32" s="123">
        <v>0</v>
      </c>
      <c r="K32" s="43"/>
    </row>
    <row r="33" spans="2:11" s="1" customFormat="1" ht="14.45" hidden="1" customHeight="1">
      <c r="B33" s="39"/>
      <c r="C33" s="40"/>
      <c r="D33" s="40"/>
      <c r="E33" s="47" t="s">
        <v>54</v>
      </c>
      <c r="F33" s="123">
        <f>ROUND(SUM(BH77:BH79), 2)</f>
        <v>0</v>
      </c>
      <c r="G33" s="40"/>
      <c r="H33" s="40"/>
      <c r="I33" s="124">
        <v>0.15</v>
      </c>
      <c r="J33" s="123">
        <v>0</v>
      </c>
      <c r="K33" s="43"/>
    </row>
    <row r="34" spans="2:11" s="1" customFormat="1" ht="14.45" hidden="1" customHeight="1">
      <c r="B34" s="39"/>
      <c r="C34" s="40"/>
      <c r="D34" s="40"/>
      <c r="E34" s="47" t="s">
        <v>55</v>
      </c>
      <c r="F34" s="123">
        <f>ROUND(SUM(BI77:BI79),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13 - Sadové úpravy, izolační zeleň, ČTÚ</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3420</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8" t="str">
        <f>E7</f>
        <v>DATOVÉ CENTRUM - ZELENEČ</v>
      </c>
      <c r="F67" s="359"/>
      <c r="G67" s="359"/>
      <c r="H67" s="359"/>
      <c r="L67" s="39"/>
    </row>
    <row r="68" spans="2:65" s="1" customFormat="1" ht="14.45" customHeight="1">
      <c r="B68" s="39"/>
      <c r="C68" s="61" t="s">
        <v>331</v>
      </c>
      <c r="L68" s="39"/>
    </row>
    <row r="69" spans="2:65" s="1" customFormat="1" ht="23.25" customHeight="1">
      <c r="B69" s="39"/>
      <c r="E69" s="328" t="str">
        <f>E9</f>
        <v>SO 13 - Sadové úpravy, izolační zeleň, ČTÚ</v>
      </c>
      <c r="F69" s="360"/>
      <c r="G69" s="360"/>
      <c r="H69" s="360"/>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ht="15">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378</v>
      </c>
      <c r="F78" s="231" t="s">
        <v>3421</v>
      </c>
      <c r="I78" s="168"/>
      <c r="J78" s="232">
        <f>BK78</f>
        <v>0</v>
      </c>
      <c r="L78" s="165"/>
      <c r="M78" s="170"/>
      <c r="N78" s="171"/>
      <c r="O78" s="171"/>
      <c r="P78" s="172">
        <f>P79</f>
        <v>0</v>
      </c>
      <c r="Q78" s="171"/>
      <c r="R78" s="172">
        <f>R79</f>
        <v>0</v>
      </c>
      <c r="S78" s="171"/>
      <c r="T78" s="173">
        <f>T79</f>
        <v>0</v>
      </c>
      <c r="AR78" s="166" t="s">
        <v>24</v>
      </c>
      <c r="AT78" s="174" t="s">
        <v>79</v>
      </c>
      <c r="AU78" s="174" t="s">
        <v>80</v>
      </c>
      <c r="AY78" s="166" t="s">
        <v>380</v>
      </c>
      <c r="BK78" s="175">
        <f>BK79</f>
        <v>0</v>
      </c>
    </row>
    <row r="79" spans="2:65" s="1" customFormat="1" ht="22.5" customHeight="1">
      <c r="B79" s="179"/>
      <c r="C79" s="180" t="s">
        <v>24</v>
      </c>
      <c r="D79" s="180" t="s">
        <v>382</v>
      </c>
      <c r="E79" s="181" t="s">
        <v>24</v>
      </c>
      <c r="F79" s="182" t="s">
        <v>3422</v>
      </c>
      <c r="G79" s="183" t="s">
        <v>709</v>
      </c>
      <c r="H79" s="184">
        <v>1</v>
      </c>
      <c r="I79" s="185"/>
      <c r="J79" s="186">
        <f>ROUND(I79*H79,2)</f>
        <v>0</v>
      </c>
      <c r="K79" s="182" t="s">
        <v>5</v>
      </c>
      <c r="L79" s="39"/>
      <c r="M79" s="187" t="s">
        <v>5</v>
      </c>
      <c r="N79" s="217" t="s">
        <v>51</v>
      </c>
      <c r="O79" s="218"/>
      <c r="P79" s="219">
        <f>O79*H79</f>
        <v>0</v>
      </c>
      <c r="Q79" s="219">
        <v>0</v>
      </c>
      <c r="R79" s="219">
        <f>Q79*H79</f>
        <v>0</v>
      </c>
      <c r="S79" s="219">
        <v>0</v>
      </c>
      <c r="T79" s="220">
        <f>S79*H79</f>
        <v>0</v>
      </c>
      <c r="AR79" s="22" t="s">
        <v>387</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387</v>
      </c>
      <c r="BM79" s="22" t="s">
        <v>3423</v>
      </c>
    </row>
    <row r="80" spans="2:65" s="1" customFormat="1" ht="6.95" customHeight="1">
      <c r="B80" s="54"/>
      <c r="C80" s="55"/>
      <c r="D80" s="55"/>
      <c r="E80" s="55"/>
      <c r="F80" s="55"/>
      <c r="G80" s="55"/>
      <c r="H80" s="55"/>
      <c r="I80" s="132"/>
      <c r="J80" s="55"/>
      <c r="K80" s="55"/>
      <c r="L80" s="39"/>
    </row>
  </sheetData>
  <autoFilter ref="C76:K79"/>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174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3424</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175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ROUND(J82,2)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ROUND(SUM(BE82:BE129), 2)</f>
        <v>0</v>
      </c>
      <c r="G30" s="40"/>
      <c r="H30" s="40"/>
      <c r="I30" s="124">
        <v>0.21</v>
      </c>
      <c r="J30" s="123">
        <f>ROUND(ROUND((SUM(BE82:BE129)), 2)*I30, 2)</f>
        <v>0</v>
      </c>
      <c r="K30" s="43"/>
    </row>
    <row r="31" spans="2:11" s="1" customFormat="1" ht="14.45" customHeight="1">
      <c r="B31" s="39"/>
      <c r="C31" s="40"/>
      <c r="D31" s="40"/>
      <c r="E31" s="47" t="s">
        <v>52</v>
      </c>
      <c r="F31" s="123">
        <f>ROUND(SUM(BF82:BF129), 2)</f>
        <v>0</v>
      </c>
      <c r="G31" s="40"/>
      <c r="H31" s="40"/>
      <c r="I31" s="124">
        <v>0.15</v>
      </c>
      <c r="J31" s="123">
        <f>ROUND(ROUND((SUM(BF82:BF129)), 2)*I31, 2)</f>
        <v>0</v>
      </c>
      <c r="K31" s="43"/>
    </row>
    <row r="32" spans="2:11" s="1" customFormat="1" ht="14.45" hidden="1" customHeight="1">
      <c r="B32" s="39"/>
      <c r="C32" s="40"/>
      <c r="D32" s="40"/>
      <c r="E32" s="47" t="s">
        <v>53</v>
      </c>
      <c r="F32" s="123">
        <f>ROUND(SUM(BG82:BG129), 2)</f>
        <v>0</v>
      </c>
      <c r="G32" s="40"/>
      <c r="H32" s="40"/>
      <c r="I32" s="124">
        <v>0.21</v>
      </c>
      <c r="J32" s="123">
        <v>0</v>
      </c>
      <c r="K32" s="43"/>
    </row>
    <row r="33" spans="2:11" s="1" customFormat="1" ht="14.45" hidden="1" customHeight="1">
      <c r="B33" s="39"/>
      <c r="C33" s="40"/>
      <c r="D33" s="40"/>
      <c r="E33" s="47" t="s">
        <v>54</v>
      </c>
      <c r="F33" s="123">
        <f>ROUND(SUM(BH82:BH129), 2)</f>
        <v>0</v>
      </c>
      <c r="G33" s="40"/>
      <c r="H33" s="40"/>
      <c r="I33" s="124">
        <v>0.15</v>
      </c>
      <c r="J33" s="123">
        <v>0</v>
      </c>
      <c r="K33" s="43"/>
    </row>
    <row r="34" spans="2:11" s="1" customFormat="1" ht="14.45" hidden="1" customHeight="1">
      <c r="B34" s="39"/>
      <c r="C34" s="40"/>
      <c r="D34" s="40"/>
      <c r="E34" s="47" t="s">
        <v>55</v>
      </c>
      <c r="F34" s="123">
        <f>ROUND(SUM(BI82:BI129),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14 - Oplocení - vntřní + oprava vnějšího</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J82</f>
        <v>0</v>
      </c>
      <c r="K56" s="43"/>
      <c r="AU56" s="22" t="s">
        <v>340</v>
      </c>
    </row>
    <row r="57" spans="2:47" s="8" customFormat="1" ht="24.95" customHeight="1">
      <c r="B57" s="140"/>
      <c r="C57" s="141"/>
      <c r="D57" s="142" t="s">
        <v>341</v>
      </c>
      <c r="E57" s="143"/>
      <c r="F57" s="143"/>
      <c r="G57" s="143"/>
      <c r="H57" s="143"/>
      <c r="I57" s="144"/>
      <c r="J57" s="145">
        <f>J83</f>
        <v>0</v>
      </c>
      <c r="K57" s="146"/>
    </row>
    <row r="58" spans="2:47" s="9" customFormat="1" ht="19.899999999999999" customHeight="1">
      <c r="B58" s="147"/>
      <c r="C58" s="148"/>
      <c r="D58" s="149" t="s">
        <v>342</v>
      </c>
      <c r="E58" s="150"/>
      <c r="F58" s="150"/>
      <c r="G58" s="150"/>
      <c r="H58" s="150"/>
      <c r="I58" s="151"/>
      <c r="J58" s="152">
        <f>J84</f>
        <v>0</v>
      </c>
      <c r="K58" s="153"/>
    </row>
    <row r="59" spans="2:47" s="9" customFormat="1" ht="19.899999999999999" customHeight="1">
      <c r="B59" s="147"/>
      <c r="C59" s="148"/>
      <c r="D59" s="149" t="s">
        <v>344</v>
      </c>
      <c r="E59" s="150"/>
      <c r="F59" s="150"/>
      <c r="G59" s="150"/>
      <c r="H59" s="150"/>
      <c r="I59" s="151"/>
      <c r="J59" s="152">
        <f>J102</f>
        <v>0</v>
      </c>
      <c r="K59" s="153"/>
    </row>
    <row r="60" spans="2:47" s="9" customFormat="1" ht="19.899999999999999" customHeight="1">
      <c r="B60" s="147"/>
      <c r="C60" s="148"/>
      <c r="D60" s="149" t="s">
        <v>347</v>
      </c>
      <c r="E60" s="150"/>
      <c r="F60" s="150"/>
      <c r="G60" s="150"/>
      <c r="H60" s="150"/>
      <c r="I60" s="151"/>
      <c r="J60" s="152">
        <f>J105</f>
        <v>0</v>
      </c>
      <c r="K60" s="153"/>
    </row>
    <row r="61" spans="2:47" s="8" customFormat="1" ht="24.95" customHeight="1">
      <c r="B61" s="140"/>
      <c r="C61" s="141"/>
      <c r="D61" s="142" t="s">
        <v>348</v>
      </c>
      <c r="E61" s="143"/>
      <c r="F61" s="143"/>
      <c r="G61" s="143"/>
      <c r="H61" s="143"/>
      <c r="I61" s="144"/>
      <c r="J61" s="145">
        <f>J108</f>
        <v>0</v>
      </c>
      <c r="K61" s="146"/>
    </row>
    <row r="62" spans="2:47" s="9" customFormat="1" ht="19.899999999999999" customHeight="1">
      <c r="B62" s="147"/>
      <c r="C62" s="148"/>
      <c r="D62" s="149" t="s">
        <v>357</v>
      </c>
      <c r="E62" s="150"/>
      <c r="F62" s="150"/>
      <c r="G62" s="150"/>
      <c r="H62" s="150"/>
      <c r="I62" s="151"/>
      <c r="J62" s="152">
        <f>J109</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s="1" customFormat="1" ht="14.45" customHeight="1">
      <c r="B73" s="39"/>
      <c r="C73" s="61" t="s">
        <v>331</v>
      </c>
      <c r="L73" s="39"/>
    </row>
    <row r="74" spans="2:12" s="1" customFormat="1" ht="23.25" customHeight="1">
      <c r="B74" s="39"/>
      <c r="E74" s="328" t="str">
        <f>E9</f>
        <v>SO 14 - Oplocení - vntřní + oprava vnějšího</v>
      </c>
      <c r="F74" s="360"/>
      <c r="G74" s="360"/>
      <c r="H74" s="360"/>
      <c r="L74" s="39"/>
    </row>
    <row r="75" spans="2:12" s="1" customFormat="1" ht="6.95" customHeight="1">
      <c r="B75" s="39"/>
      <c r="L75" s="39"/>
    </row>
    <row r="76" spans="2:12" s="1" customFormat="1" ht="18" customHeight="1">
      <c r="B76" s="39"/>
      <c r="C76" s="61" t="s">
        <v>25</v>
      </c>
      <c r="F76" s="154" t="str">
        <f>F12</f>
        <v>obec ZELENEČ, Čsl. Armády čp. 435</v>
      </c>
      <c r="I76" s="155" t="s">
        <v>27</v>
      </c>
      <c r="J76" s="65" t="str">
        <f>IF(J12="","",J12)</f>
        <v>3.11.2016</v>
      </c>
      <c r="L76" s="39"/>
    </row>
    <row r="77" spans="2:12" s="1" customFormat="1" ht="6.95" customHeight="1">
      <c r="B77" s="39"/>
      <c r="L77" s="39"/>
    </row>
    <row r="78" spans="2:12" s="1" customFormat="1" ht="15">
      <c r="B78" s="39"/>
      <c r="C78" s="61" t="s">
        <v>31</v>
      </c>
      <c r="F78" s="154" t="str">
        <f>E15</f>
        <v>Státní pokladna Centrum sdílených služeb, s.p.</v>
      </c>
      <c r="I78" s="155" t="s">
        <v>39</v>
      </c>
      <c r="J78" s="154" t="str">
        <f>E21</f>
        <v>Atelier A4 s.r.o.</v>
      </c>
      <c r="L78" s="39"/>
    </row>
    <row r="79" spans="2:12" s="1" customFormat="1" ht="14.45" customHeight="1">
      <c r="B79" s="39"/>
      <c r="C79" s="61" t="s">
        <v>37</v>
      </c>
      <c r="F79" s="154" t="str">
        <f>IF(E18="","",E18)</f>
        <v/>
      </c>
      <c r="L79" s="39"/>
    </row>
    <row r="80" spans="2:12" s="1" customFormat="1" ht="10.35" customHeight="1">
      <c r="B80" s="39"/>
      <c r="L80" s="39"/>
    </row>
    <row r="81" spans="2:65" s="10" customFormat="1" ht="29.25" customHeight="1">
      <c r="B81" s="156"/>
      <c r="C81" s="157" t="s">
        <v>365</v>
      </c>
      <c r="D81" s="158" t="s">
        <v>65</v>
      </c>
      <c r="E81" s="158" t="s">
        <v>61</v>
      </c>
      <c r="F81" s="158" t="s">
        <v>366</v>
      </c>
      <c r="G81" s="158" t="s">
        <v>367</v>
      </c>
      <c r="H81" s="158" t="s">
        <v>368</v>
      </c>
      <c r="I81" s="159" t="s">
        <v>369</v>
      </c>
      <c r="J81" s="158" t="s">
        <v>338</v>
      </c>
      <c r="K81" s="160" t="s">
        <v>370</v>
      </c>
      <c r="L81" s="156"/>
      <c r="M81" s="71" t="s">
        <v>371</v>
      </c>
      <c r="N81" s="72" t="s">
        <v>50</v>
      </c>
      <c r="O81" s="72" t="s">
        <v>372</v>
      </c>
      <c r="P81" s="72" t="s">
        <v>373</v>
      </c>
      <c r="Q81" s="72" t="s">
        <v>374</v>
      </c>
      <c r="R81" s="72" t="s">
        <v>375</v>
      </c>
      <c r="S81" s="72" t="s">
        <v>376</v>
      </c>
      <c r="T81" s="73" t="s">
        <v>377</v>
      </c>
    </row>
    <row r="82" spans="2:65" s="1" customFormat="1" ht="29.25" customHeight="1">
      <c r="B82" s="39"/>
      <c r="C82" s="75" t="s">
        <v>339</v>
      </c>
      <c r="J82" s="161">
        <f>BK82</f>
        <v>0</v>
      </c>
      <c r="L82" s="39"/>
      <c r="M82" s="74"/>
      <c r="N82" s="66"/>
      <c r="O82" s="66"/>
      <c r="P82" s="162">
        <f>P83+P108</f>
        <v>0</v>
      </c>
      <c r="Q82" s="66"/>
      <c r="R82" s="162">
        <f>R83+R108</f>
        <v>153.37677599999998</v>
      </c>
      <c r="S82" s="66"/>
      <c r="T82" s="163">
        <f>T83+T108</f>
        <v>0</v>
      </c>
      <c r="AT82" s="22" t="s">
        <v>79</v>
      </c>
      <c r="AU82" s="22" t="s">
        <v>340</v>
      </c>
      <c r="BK82" s="164">
        <f>BK83+BK108</f>
        <v>0</v>
      </c>
    </row>
    <row r="83" spans="2:65" s="11" customFormat="1" ht="37.35" customHeight="1">
      <c r="B83" s="165"/>
      <c r="D83" s="166" t="s">
        <v>79</v>
      </c>
      <c r="E83" s="167" t="s">
        <v>378</v>
      </c>
      <c r="F83" s="167" t="s">
        <v>379</v>
      </c>
      <c r="I83" s="168"/>
      <c r="J83" s="169">
        <f>BK83</f>
        <v>0</v>
      </c>
      <c r="L83" s="165"/>
      <c r="M83" s="170"/>
      <c r="N83" s="171"/>
      <c r="O83" s="171"/>
      <c r="P83" s="172">
        <f>P84+P102+P105</f>
        <v>0</v>
      </c>
      <c r="Q83" s="171"/>
      <c r="R83" s="172">
        <f>R84+R102+R105</f>
        <v>153.37677599999998</v>
      </c>
      <c r="S83" s="171"/>
      <c r="T83" s="173">
        <f>T84+T102+T105</f>
        <v>0</v>
      </c>
      <c r="AR83" s="166" t="s">
        <v>24</v>
      </c>
      <c r="AT83" s="174" t="s">
        <v>79</v>
      </c>
      <c r="AU83" s="174" t="s">
        <v>80</v>
      </c>
      <c r="AY83" s="166" t="s">
        <v>380</v>
      </c>
      <c r="BK83" s="175">
        <f>BK84+BK102+BK105</f>
        <v>0</v>
      </c>
    </row>
    <row r="84" spans="2:65" s="11" customFormat="1" ht="19.899999999999999" customHeight="1">
      <c r="B84" s="165"/>
      <c r="D84" s="176" t="s">
        <v>79</v>
      </c>
      <c r="E84" s="177" t="s">
        <v>24</v>
      </c>
      <c r="F84" s="177" t="s">
        <v>381</v>
      </c>
      <c r="I84" s="168"/>
      <c r="J84" s="178">
        <f>BK84</f>
        <v>0</v>
      </c>
      <c r="L84" s="165"/>
      <c r="M84" s="170"/>
      <c r="N84" s="171"/>
      <c r="O84" s="171"/>
      <c r="P84" s="172">
        <f>SUM(P85:P101)</f>
        <v>0</v>
      </c>
      <c r="Q84" s="171"/>
      <c r="R84" s="172">
        <f>SUM(R85:R101)</f>
        <v>0</v>
      </c>
      <c r="S84" s="171"/>
      <c r="T84" s="173">
        <f>SUM(T85:T101)</f>
        <v>0</v>
      </c>
      <c r="AR84" s="166" t="s">
        <v>24</v>
      </c>
      <c r="AT84" s="174" t="s">
        <v>79</v>
      </c>
      <c r="AU84" s="174" t="s">
        <v>24</v>
      </c>
      <c r="AY84" s="166" t="s">
        <v>380</v>
      </c>
      <c r="BK84" s="175">
        <f>SUM(BK85:BK101)</f>
        <v>0</v>
      </c>
    </row>
    <row r="85" spans="2:65" s="1" customFormat="1" ht="31.5" customHeight="1">
      <c r="B85" s="179"/>
      <c r="C85" s="180" t="s">
        <v>24</v>
      </c>
      <c r="D85" s="180" t="s">
        <v>382</v>
      </c>
      <c r="E85" s="181" t="s">
        <v>3425</v>
      </c>
      <c r="F85" s="182" t="s">
        <v>3426</v>
      </c>
      <c r="G85" s="183" t="s">
        <v>385</v>
      </c>
      <c r="H85" s="184">
        <v>41.116999999999997</v>
      </c>
      <c r="I85" s="185"/>
      <c r="J85" s="186">
        <f>ROUND(I85*H85,2)</f>
        <v>0</v>
      </c>
      <c r="K85" s="182" t="s">
        <v>386</v>
      </c>
      <c r="L85" s="39"/>
      <c r="M85" s="187" t="s">
        <v>5</v>
      </c>
      <c r="N85" s="188" t="s">
        <v>51</v>
      </c>
      <c r="O85" s="40"/>
      <c r="P85" s="189">
        <f>O85*H85</f>
        <v>0</v>
      </c>
      <c r="Q85" s="189">
        <v>0</v>
      </c>
      <c r="R85" s="189">
        <f>Q85*H85</f>
        <v>0</v>
      </c>
      <c r="S85" s="189">
        <v>0</v>
      </c>
      <c r="T85" s="190">
        <f>S85*H85</f>
        <v>0</v>
      </c>
      <c r="AR85" s="22" t="s">
        <v>387</v>
      </c>
      <c r="AT85" s="22" t="s">
        <v>382</v>
      </c>
      <c r="AU85" s="22" t="s">
        <v>89</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387</v>
      </c>
      <c r="BM85" s="22" t="s">
        <v>3427</v>
      </c>
    </row>
    <row r="86" spans="2:65" s="1" customFormat="1" ht="229.5">
      <c r="B86" s="39"/>
      <c r="D86" s="192" t="s">
        <v>389</v>
      </c>
      <c r="F86" s="193" t="s">
        <v>390</v>
      </c>
      <c r="I86" s="194"/>
      <c r="L86" s="39"/>
      <c r="M86" s="195"/>
      <c r="N86" s="40"/>
      <c r="O86" s="40"/>
      <c r="P86" s="40"/>
      <c r="Q86" s="40"/>
      <c r="R86" s="40"/>
      <c r="S86" s="40"/>
      <c r="T86" s="68"/>
      <c r="AT86" s="22" t="s">
        <v>389</v>
      </c>
      <c r="AU86" s="22" t="s">
        <v>89</v>
      </c>
    </row>
    <row r="87" spans="2:65" s="1" customFormat="1" ht="44.25" customHeight="1">
      <c r="B87" s="179"/>
      <c r="C87" s="180" t="s">
        <v>89</v>
      </c>
      <c r="D87" s="180" t="s">
        <v>382</v>
      </c>
      <c r="E87" s="181" t="s">
        <v>3428</v>
      </c>
      <c r="F87" s="182" t="s">
        <v>3429</v>
      </c>
      <c r="G87" s="183" t="s">
        <v>385</v>
      </c>
      <c r="H87" s="184">
        <v>82.233000000000004</v>
      </c>
      <c r="I87" s="185"/>
      <c r="J87" s="186">
        <f>ROUND(I87*H87,2)</f>
        <v>0</v>
      </c>
      <c r="K87" s="182" t="s">
        <v>1438</v>
      </c>
      <c r="L87" s="39"/>
      <c r="M87" s="187" t="s">
        <v>5</v>
      </c>
      <c r="N87" s="188" t="s">
        <v>51</v>
      </c>
      <c r="O87" s="40"/>
      <c r="P87" s="189">
        <f>O87*H87</f>
        <v>0</v>
      </c>
      <c r="Q87" s="189">
        <v>0</v>
      </c>
      <c r="R87" s="189">
        <f>Q87*H87</f>
        <v>0</v>
      </c>
      <c r="S87" s="189">
        <v>0</v>
      </c>
      <c r="T87" s="190">
        <f>S87*H87</f>
        <v>0</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3430</v>
      </c>
    </row>
    <row r="88" spans="2:65" s="1" customFormat="1" ht="44.25" customHeight="1">
      <c r="B88" s="179"/>
      <c r="C88" s="180" t="s">
        <v>395</v>
      </c>
      <c r="D88" s="180" t="s">
        <v>382</v>
      </c>
      <c r="E88" s="181" t="s">
        <v>3431</v>
      </c>
      <c r="F88" s="182" t="s">
        <v>3432</v>
      </c>
      <c r="G88" s="183" t="s">
        <v>385</v>
      </c>
      <c r="H88" s="184">
        <v>82.233000000000004</v>
      </c>
      <c r="I88" s="185"/>
      <c r="J88" s="186">
        <f>ROUND(I88*H88,2)</f>
        <v>0</v>
      </c>
      <c r="K88" s="182" t="s">
        <v>1438</v>
      </c>
      <c r="L88" s="39"/>
      <c r="M88" s="187" t="s">
        <v>5</v>
      </c>
      <c r="N88" s="188" t="s">
        <v>51</v>
      </c>
      <c r="O88" s="40"/>
      <c r="P88" s="189">
        <f>O88*H88</f>
        <v>0</v>
      </c>
      <c r="Q88" s="189">
        <v>0</v>
      </c>
      <c r="R88" s="189">
        <f>Q88*H88</f>
        <v>0</v>
      </c>
      <c r="S88" s="189">
        <v>0</v>
      </c>
      <c r="T88" s="190">
        <f>S88*H88</f>
        <v>0</v>
      </c>
      <c r="AR88" s="22" t="s">
        <v>387</v>
      </c>
      <c r="AT88" s="22" t="s">
        <v>382</v>
      </c>
      <c r="AU88" s="22" t="s">
        <v>89</v>
      </c>
      <c r="AY88" s="22" t="s">
        <v>380</v>
      </c>
      <c r="BE88" s="191">
        <f>IF(N88="základní",J88,0)</f>
        <v>0</v>
      </c>
      <c r="BF88" s="191">
        <f>IF(N88="snížená",J88,0)</f>
        <v>0</v>
      </c>
      <c r="BG88" s="191">
        <f>IF(N88="zákl. přenesená",J88,0)</f>
        <v>0</v>
      </c>
      <c r="BH88" s="191">
        <f>IF(N88="sníž. přenesená",J88,0)</f>
        <v>0</v>
      </c>
      <c r="BI88" s="191">
        <f>IF(N88="nulová",J88,0)</f>
        <v>0</v>
      </c>
      <c r="BJ88" s="22" t="s">
        <v>24</v>
      </c>
      <c r="BK88" s="191">
        <f>ROUND(I88*H88,2)</f>
        <v>0</v>
      </c>
      <c r="BL88" s="22" t="s">
        <v>387</v>
      </c>
      <c r="BM88" s="22" t="s">
        <v>3433</v>
      </c>
    </row>
    <row r="89" spans="2:65" s="1" customFormat="1" ht="44.25" customHeight="1">
      <c r="B89" s="179"/>
      <c r="C89" s="180" t="s">
        <v>387</v>
      </c>
      <c r="D89" s="180" t="s">
        <v>382</v>
      </c>
      <c r="E89" s="181" t="s">
        <v>3434</v>
      </c>
      <c r="F89" s="182" t="s">
        <v>3435</v>
      </c>
      <c r="G89" s="183" t="s">
        <v>385</v>
      </c>
      <c r="H89" s="184">
        <v>106.176</v>
      </c>
      <c r="I89" s="185"/>
      <c r="J89" s="186">
        <f>ROUND(I89*H89,2)</f>
        <v>0</v>
      </c>
      <c r="K89" s="182" t="s">
        <v>386</v>
      </c>
      <c r="L89" s="39"/>
      <c r="M89" s="187" t="s">
        <v>5</v>
      </c>
      <c r="N89" s="188" t="s">
        <v>51</v>
      </c>
      <c r="O89" s="40"/>
      <c r="P89" s="189">
        <f>O89*H89</f>
        <v>0</v>
      </c>
      <c r="Q89" s="189">
        <v>0</v>
      </c>
      <c r="R89" s="189">
        <f>Q89*H89</f>
        <v>0</v>
      </c>
      <c r="S89" s="189">
        <v>0</v>
      </c>
      <c r="T89" s="190">
        <f>S89*H89</f>
        <v>0</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3436</v>
      </c>
    </row>
    <row r="90" spans="2:65" s="1" customFormat="1" ht="54">
      <c r="B90" s="39"/>
      <c r="D90" s="192" t="s">
        <v>389</v>
      </c>
      <c r="F90" s="193" t="s">
        <v>3437</v>
      </c>
      <c r="I90" s="194"/>
      <c r="L90" s="39"/>
      <c r="M90" s="195"/>
      <c r="N90" s="40"/>
      <c r="O90" s="40"/>
      <c r="P90" s="40"/>
      <c r="Q90" s="40"/>
      <c r="R90" s="40"/>
      <c r="S90" s="40"/>
      <c r="T90" s="68"/>
      <c r="AT90" s="22" t="s">
        <v>389</v>
      </c>
      <c r="AU90" s="22" t="s">
        <v>89</v>
      </c>
    </row>
    <row r="91" spans="2:65" s="1" customFormat="1" ht="44.25" customHeight="1">
      <c r="B91" s="179"/>
      <c r="C91" s="180" t="s">
        <v>403</v>
      </c>
      <c r="D91" s="180" t="s">
        <v>382</v>
      </c>
      <c r="E91" s="181" t="s">
        <v>408</v>
      </c>
      <c r="F91" s="182" t="s">
        <v>409</v>
      </c>
      <c r="G91" s="183" t="s">
        <v>385</v>
      </c>
      <c r="H91" s="184">
        <v>119.881</v>
      </c>
      <c r="I91" s="185"/>
      <c r="J91" s="186">
        <f>ROUND(I91*H91,2)</f>
        <v>0</v>
      </c>
      <c r="K91" s="182" t="s">
        <v>386</v>
      </c>
      <c r="L91" s="39"/>
      <c r="M91" s="187" t="s">
        <v>5</v>
      </c>
      <c r="N91" s="188" t="s">
        <v>51</v>
      </c>
      <c r="O91" s="40"/>
      <c r="P91" s="189">
        <f>O91*H91</f>
        <v>0</v>
      </c>
      <c r="Q91" s="189">
        <v>0</v>
      </c>
      <c r="R91" s="189">
        <f>Q91*H91</f>
        <v>0</v>
      </c>
      <c r="S91" s="189">
        <v>0</v>
      </c>
      <c r="T91" s="190">
        <f>S91*H91</f>
        <v>0</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3438</v>
      </c>
    </row>
    <row r="92" spans="2:65" s="1" customFormat="1" ht="189">
      <c r="B92" s="39"/>
      <c r="D92" s="192" t="s">
        <v>389</v>
      </c>
      <c r="F92" s="193" t="s">
        <v>411</v>
      </c>
      <c r="I92" s="194"/>
      <c r="L92" s="39"/>
      <c r="M92" s="195"/>
      <c r="N92" s="40"/>
      <c r="O92" s="40"/>
      <c r="P92" s="40"/>
      <c r="Q92" s="40"/>
      <c r="R92" s="40"/>
      <c r="S92" s="40"/>
      <c r="T92" s="68"/>
      <c r="AT92" s="22" t="s">
        <v>389</v>
      </c>
      <c r="AU92" s="22" t="s">
        <v>89</v>
      </c>
    </row>
    <row r="93" spans="2:65" s="1" customFormat="1" ht="22.5" customHeight="1">
      <c r="B93" s="179"/>
      <c r="C93" s="180" t="s">
        <v>407</v>
      </c>
      <c r="D93" s="180" t="s">
        <v>382</v>
      </c>
      <c r="E93" s="181" t="s">
        <v>413</v>
      </c>
      <c r="F93" s="182" t="s">
        <v>414</v>
      </c>
      <c r="G93" s="183" t="s">
        <v>385</v>
      </c>
      <c r="H93" s="184">
        <v>119.881</v>
      </c>
      <c r="I93" s="185"/>
      <c r="J93" s="186">
        <f>ROUND(I93*H93,2)</f>
        <v>0</v>
      </c>
      <c r="K93" s="182" t="s">
        <v>386</v>
      </c>
      <c r="L93" s="39"/>
      <c r="M93" s="187" t="s">
        <v>5</v>
      </c>
      <c r="N93" s="188" t="s">
        <v>51</v>
      </c>
      <c r="O93" s="40"/>
      <c r="P93" s="189">
        <f>O93*H93</f>
        <v>0</v>
      </c>
      <c r="Q93" s="189">
        <v>0</v>
      </c>
      <c r="R93" s="189">
        <f>Q93*H93</f>
        <v>0</v>
      </c>
      <c r="S93" s="189">
        <v>0</v>
      </c>
      <c r="T93" s="190">
        <f>S93*H93</f>
        <v>0</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3439</v>
      </c>
    </row>
    <row r="94" spans="2:65" s="1" customFormat="1" ht="297">
      <c r="B94" s="39"/>
      <c r="D94" s="192" t="s">
        <v>389</v>
      </c>
      <c r="F94" s="193" t="s">
        <v>416</v>
      </c>
      <c r="I94" s="194"/>
      <c r="L94" s="39"/>
      <c r="M94" s="195"/>
      <c r="N94" s="40"/>
      <c r="O94" s="40"/>
      <c r="P94" s="40"/>
      <c r="Q94" s="40"/>
      <c r="R94" s="40"/>
      <c r="S94" s="40"/>
      <c r="T94" s="68"/>
      <c r="AT94" s="22" t="s">
        <v>389</v>
      </c>
      <c r="AU94" s="22" t="s">
        <v>89</v>
      </c>
    </row>
    <row r="95" spans="2:65" s="1" customFormat="1" ht="22.5" customHeight="1">
      <c r="B95" s="179"/>
      <c r="C95" s="180" t="s">
        <v>412</v>
      </c>
      <c r="D95" s="180" t="s">
        <v>382</v>
      </c>
      <c r="E95" s="181" t="s">
        <v>418</v>
      </c>
      <c r="F95" s="182" t="s">
        <v>419</v>
      </c>
      <c r="G95" s="183" t="s">
        <v>420</v>
      </c>
      <c r="H95" s="184">
        <v>215.786</v>
      </c>
      <c r="I95" s="185"/>
      <c r="J95" s="186">
        <f>ROUND(I95*H95,2)</f>
        <v>0</v>
      </c>
      <c r="K95" s="182" t="s">
        <v>386</v>
      </c>
      <c r="L95" s="39"/>
      <c r="M95" s="187" t="s">
        <v>5</v>
      </c>
      <c r="N95" s="188" t="s">
        <v>51</v>
      </c>
      <c r="O95" s="40"/>
      <c r="P95" s="189">
        <f>O95*H95</f>
        <v>0</v>
      </c>
      <c r="Q95" s="189">
        <v>0</v>
      </c>
      <c r="R95" s="189">
        <f>Q95*H95</f>
        <v>0</v>
      </c>
      <c r="S95" s="189">
        <v>0</v>
      </c>
      <c r="T95" s="190">
        <f>S95*H95</f>
        <v>0</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3440</v>
      </c>
    </row>
    <row r="96" spans="2:65" s="1" customFormat="1" ht="297">
      <c r="B96" s="39"/>
      <c r="D96" s="196" t="s">
        <v>389</v>
      </c>
      <c r="F96" s="197" t="s">
        <v>416</v>
      </c>
      <c r="I96" s="194"/>
      <c r="L96" s="39"/>
      <c r="M96" s="195"/>
      <c r="N96" s="40"/>
      <c r="O96" s="40"/>
      <c r="P96" s="40"/>
      <c r="Q96" s="40"/>
      <c r="R96" s="40"/>
      <c r="S96" s="40"/>
      <c r="T96" s="68"/>
      <c r="AT96" s="22" t="s">
        <v>389</v>
      </c>
      <c r="AU96" s="22" t="s">
        <v>89</v>
      </c>
    </row>
    <row r="97" spans="2:65" s="12" customFormat="1">
      <c r="B97" s="198"/>
      <c r="D97" s="192" t="s">
        <v>422</v>
      </c>
      <c r="F97" s="199" t="s">
        <v>3441</v>
      </c>
      <c r="H97" s="200">
        <v>215.786</v>
      </c>
      <c r="I97" s="201"/>
      <c r="L97" s="198"/>
      <c r="M97" s="202"/>
      <c r="N97" s="203"/>
      <c r="O97" s="203"/>
      <c r="P97" s="203"/>
      <c r="Q97" s="203"/>
      <c r="R97" s="203"/>
      <c r="S97" s="203"/>
      <c r="T97" s="204"/>
      <c r="AT97" s="205" t="s">
        <v>422</v>
      </c>
      <c r="AU97" s="205" t="s">
        <v>89</v>
      </c>
      <c r="AV97" s="12" t="s">
        <v>89</v>
      </c>
      <c r="AW97" s="12" t="s">
        <v>6</v>
      </c>
      <c r="AX97" s="12" t="s">
        <v>24</v>
      </c>
      <c r="AY97" s="205" t="s">
        <v>380</v>
      </c>
    </row>
    <row r="98" spans="2:65" s="1" customFormat="1" ht="31.5" customHeight="1">
      <c r="B98" s="179"/>
      <c r="C98" s="180" t="s">
        <v>417</v>
      </c>
      <c r="D98" s="180" t="s">
        <v>382</v>
      </c>
      <c r="E98" s="181" t="s">
        <v>3327</v>
      </c>
      <c r="F98" s="182" t="s">
        <v>3328</v>
      </c>
      <c r="G98" s="183" t="s">
        <v>385</v>
      </c>
      <c r="H98" s="184">
        <v>68.528000000000006</v>
      </c>
      <c r="I98" s="185"/>
      <c r="J98" s="186">
        <f>ROUND(I98*H98,2)</f>
        <v>0</v>
      </c>
      <c r="K98" s="182" t="s">
        <v>386</v>
      </c>
      <c r="L98" s="39"/>
      <c r="M98" s="187" t="s">
        <v>5</v>
      </c>
      <c r="N98" s="188" t="s">
        <v>51</v>
      </c>
      <c r="O98" s="40"/>
      <c r="P98" s="189">
        <f>O98*H98</f>
        <v>0</v>
      </c>
      <c r="Q98" s="189">
        <v>0</v>
      </c>
      <c r="R98" s="189">
        <f>Q98*H98</f>
        <v>0</v>
      </c>
      <c r="S98" s="189">
        <v>0</v>
      </c>
      <c r="T98" s="190">
        <f>S98*H98</f>
        <v>0</v>
      </c>
      <c r="AR98" s="22" t="s">
        <v>387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387</v>
      </c>
      <c r="BM98" s="22" t="s">
        <v>3442</v>
      </c>
    </row>
    <row r="99" spans="2:65" s="1" customFormat="1" ht="409.5">
      <c r="B99" s="39"/>
      <c r="D99" s="192" t="s">
        <v>389</v>
      </c>
      <c r="F99" s="193" t="s">
        <v>428</v>
      </c>
      <c r="I99" s="194"/>
      <c r="L99" s="39"/>
      <c r="M99" s="195"/>
      <c r="N99" s="40"/>
      <c r="O99" s="40"/>
      <c r="P99" s="40"/>
      <c r="Q99" s="40"/>
      <c r="R99" s="40"/>
      <c r="S99" s="40"/>
      <c r="T99" s="68"/>
      <c r="AT99" s="22" t="s">
        <v>389</v>
      </c>
      <c r="AU99" s="22" t="s">
        <v>89</v>
      </c>
    </row>
    <row r="100" spans="2:65" s="1" customFormat="1" ht="31.5" customHeight="1">
      <c r="B100" s="179"/>
      <c r="C100" s="180" t="s">
        <v>424</v>
      </c>
      <c r="D100" s="180" t="s">
        <v>382</v>
      </c>
      <c r="E100" s="181" t="s">
        <v>2646</v>
      </c>
      <c r="F100" s="182" t="s">
        <v>2647</v>
      </c>
      <c r="G100" s="183" t="s">
        <v>436</v>
      </c>
      <c r="H100" s="184">
        <v>274.11</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387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387</v>
      </c>
      <c r="BM100" s="22" t="s">
        <v>3443</v>
      </c>
    </row>
    <row r="101" spans="2:65" s="1" customFormat="1" ht="121.5">
      <c r="B101" s="39"/>
      <c r="D101" s="196" t="s">
        <v>389</v>
      </c>
      <c r="F101" s="197" t="s">
        <v>438</v>
      </c>
      <c r="I101" s="194"/>
      <c r="L101" s="39"/>
      <c r="M101" s="195"/>
      <c r="N101" s="40"/>
      <c r="O101" s="40"/>
      <c r="P101" s="40"/>
      <c r="Q101" s="40"/>
      <c r="R101" s="40"/>
      <c r="S101" s="40"/>
      <c r="T101" s="68"/>
      <c r="AT101" s="22" t="s">
        <v>389</v>
      </c>
      <c r="AU101" s="22" t="s">
        <v>89</v>
      </c>
    </row>
    <row r="102" spans="2:65" s="11" customFormat="1" ht="29.85" customHeight="1">
      <c r="B102" s="165"/>
      <c r="D102" s="176" t="s">
        <v>79</v>
      </c>
      <c r="E102" s="177" t="s">
        <v>395</v>
      </c>
      <c r="F102" s="177" t="s">
        <v>472</v>
      </c>
      <c r="I102" s="168"/>
      <c r="J102" s="178">
        <f>BK102</f>
        <v>0</v>
      </c>
      <c r="L102" s="165"/>
      <c r="M102" s="170"/>
      <c r="N102" s="171"/>
      <c r="O102" s="171"/>
      <c r="P102" s="172">
        <f>SUM(P103:P104)</f>
        <v>0</v>
      </c>
      <c r="Q102" s="171"/>
      <c r="R102" s="172">
        <f>SUM(R103:R104)</f>
        <v>153.37677599999998</v>
      </c>
      <c r="S102" s="171"/>
      <c r="T102" s="173">
        <f>SUM(T103:T104)</f>
        <v>0</v>
      </c>
      <c r="AR102" s="166" t="s">
        <v>24</v>
      </c>
      <c r="AT102" s="174" t="s">
        <v>79</v>
      </c>
      <c r="AU102" s="174" t="s">
        <v>24</v>
      </c>
      <c r="AY102" s="166" t="s">
        <v>380</v>
      </c>
      <c r="BK102" s="175">
        <f>SUM(BK103:BK104)</f>
        <v>0</v>
      </c>
    </row>
    <row r="103" spans="2:65" s="1" customFormat="1" ht="31.5" customHeight="1">
      <c r="B103" s="179"/>
      <c r="C103" s="180" t="s">
        <v>29</v>
      </c>
      <c r="D103" s="180" t="s">
        <v>382</v>
      </c>
      <c r="E103" s="181" t="s">
        <v>3444</v>
      </c>
      <c r="F103" s="182" t="s">
        <v>3445</v>
      </c>
      <c r="G103" s="183" t="s">
        <v>470</v>
      </c>
      <c r="H103" s="184">
        <v>877</v>
      </c>
      <c r="I103" s="185"/>
      <c r="J103" s="186">
        <f>ROUND(I103*H103,2)</f>
        <v>0</v>
      </c>
      <c r="K103" s="182" t="s">
        <v>386</v>
      </c>
      <c r="L103" s="39"/>
      <c r="M103" s="187" t="s">
        <v>5</v>
      </c>
      <c r="N103" s="188" t="s">
        <v>51</v>
      </c>
      <c r="O103" s="40"/>
      <c r="P103" s="189">
        <f>O103*H103</f>
        <v>0</v>
      </c>
      <c r="Q103" s="189">
        <v>0.17488799999999999</v>
      </c>
      <c r="R103" s="189">
        <f>Q103*H103</f>
        <v>153.37677599999998</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3446</v>
      </c>
    </row>
    <row r="104" spans="2:65" s="1" customFormat="1" ht="67.5">
      <c r="B104" s="39"/>
      <c r="D104" s="196" t="s">
        <v>389</v>
      </c>
      <c r="F104" s="197" t="s">
        <v>3447</v>
      </c>
      <c r="I104" s="194"/>
      <c r="L104" s="39"/>
      <c r="M104" s="195"/>
      <c r="N104" s="40"/>
      <c r="O104" s="40"/>
      <c r="P104" s="40"/>
      <c r="Q104" s="40"/>
      <c r="R104" s="40"/>
      <c r="S104" s="40"/>
      <c r="T104" s="68"/>
      <c r="AT104" s="22" t="s">
        <v>389</v>
      </c>
      <c r="AU104" s="22" t="s">
        <v>89</v>
      </c>
    </row>
    <row r="105" spans="2:65" s="11" customFormat="1" ht="29.85" customHeight="1">
      <c r="B105" s="165"/>
      <c r="D105" s="176" t="s">
        <v>79</v>
      </c>
      <c r="E105" s="177" t="s">
        <v>716</v>
      </c>
      <c r="F105" s="177" t="s">
        <v>717</v>
      </c>
      <c r="I105" s="168"/>
      <c r="J105" s="178">
        <f>BK105</f>
        <v>0</v>
      </c>
      <c r="L105" s="165"/>
      <c r="M105" s="170"/>
      <c r="N105" s="171"/>
      <c r="O105" s="171"/>
      <c r="P105" s="172">
        <f>SUM(P106:P107)</f>
        <v>0</v>
      </c>
      <c r="Q105" s="171"/>
      <c r="R105" s="172">
        <f>SUM(R106:R107)</f>
        <v>0</v>
      </c>
      <c r="S105" s="171"/>
      <c r="T105" s="173">
        <f>SUM(T106:T107)</f>
        <v>0</v>
      </c>
      <c r="AR105" s="166" t="s">
        <v>24</v>
      </c>
      <c r="AT105" s="174" t="s">
        <v>79</v>
      </c>
      <c r="AU105" s="174" t="s">
        <v>24</v>
      </c>
      <c r="AY105" s="166" t="s">
        <v>380</v>
      </c>
      <c r="BK105" s="175">
        <f>SUM(BK106:BK107)</f>
        <v>0</v>
      </c>
    </row>
    <row r="106" spans="2:65" s="1" customFormat="1" ht="44.25" customHeight="1">
      <c r="B106" s="179"/>
      <c r="C106" s="180" t="s">
        <v>433</v>
      </c>
      <c r="D106" s="180" t="s">
        <v>382</v>
      </c>
      <c r="E106" s="181" t="s">
        <v>3448</v>
      </c>
      <c r="F106" s="182" t="s">
        <v>3449</v>
      </c>
      <c r="G106" s="183" t="s">
        <v>420</v>
      </c>
      <c r="H106" s="184">
        <v>153.37700000000001</v>
      </c>
      <c r="I106" s="185"/>
      <c r="J106" s="186">
        <f>ROUND(I106*H106,2)</f>
        <v>0</v>
      </c>
      <c r="K106" s="182" t="s">
        <v>386</v>
      </c>
      <c r="L106" s="39"/>
      <c r="M106" s="187" t="s">
        <v>5</v>
      </c>
      <c r="N106" s="188" t="s">
        <v>51</v>
      </c>
      <c r="O106" s="40"/>
      <c r="P106" s="189">
        <f>O106*H106</f>
        <v>0</v>
      </c>
      <c r="Q106" s="189">
        <v>0</v>
      </c>
      <c r="R106" s="189">
        <f>Q106*H106</f>
        <v>0</v>
      </c>
      <c r="S106" s="189">
        <v>0</v>
      </c>
      <c r="T106" s="190">
        <f>S106*H106</f>
        <v>0</v>
      </c>
      <c r="AR106" s="22" t="s">
        <v>387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387</v>
      </c>
      <c r="BM106" s="22" t="s">
        <v>3450</v>
      </c>
    </row>
    <row r="107" spans="2:65" s="1" customFormat="1" ht="40.5">
      <c r="B107" s="39"/>
      <c r="D107" s="196" t="s">
        <v>389</v>
      </c>
      <c r="F107" s="197" t="s">
        <v>3451</v>
      </c>
      <c r="I107" s="194"/>
      <c r="L107" s="39"/>
      <c r="M107" s="195"/>
      <c r="N107" s="40"/>
      <c r="O107" s="40"/>
      <c r="P107" s="40"/>
      <c r="Q107" s="40"/>
      <c r="R107" s="40"/>
      <c r="S107" s="40"/>
      <c r="T107" s="68"/>
      <c r="AT107" s="22" t="s">
        <v>389</v>
      </c>
      <c r="AU107" s="22" t="s">
        <v>89</v>
      </c>
    </row>
    <row r="108" spans="2:65" s="11" customFormat="1" ht="37.35" customHeight="1">
      <c r="B108" s="165"/>
      <c r="D108" s="166" t="s">
        <v>79</v>
      </c>
      <c r="E108" s="167" t="s">
        <v>723</v>
      </c>
      <c r="F108" s="167" t="s">
        <v>724</v>
      </c>
      <c r="I108" s="168"/>
      <c r="J108" s="169">
        <f>BK108</f>
        <v>0</v>
      </c>
      <c r="L108" s="165"/>
      <c r="M108" s="170"/>
      <c r="N108" s="171"/>
      <c r="O108" s="171"/>
      <c r="P108" s="172">
        <f>P109</f>
        <v>0</v>
      </c>
      <c r="Q108" s="171"/>
      <c r="R108" s="172">
        <f>R109</f>
        <v>0</v>
      </c>
      <c r="S108" s="171"/>
      <c r="T108" s="173">
        <f>T109</f>
        <v>0</v>
      </c>
      <c r="AR108" s="166" t="s">
        <v>89</v>
      </c>
      <c r="AT108" s="174" t="s">
        <v>79</v>
      </c>
      <c r="AU108" s="174" t="s">
        <v>80</v>
      </c>
      <c r="AY108" s="166" t="s">
        <v>380</v>
      </c>
      <c r="BK108" s="175">
        <f>BK109</f>
        <v>0</v>
      </c>
    </row>
    <row r="109" spans="2:65" s="11" customFormat="1" ht="19.899999999999999" customHeight="1">
      <c r="B109" s="165"/>
      <c r="D109" s="176" t="s">
        <v>79</v>
      </c>
      <c r="E109" s="177" t="s">
        <v>1063</v>
      </c>
      <c r="F109" s="177" t="s">
        <v>1064</v>
      </c>
      <c r="I109" s="168"/>
      <c r="J109" s="178">
        <f>BK109</f>
        <v>0</v>
      </c>
      <c r="L109" s="165"/>
      <c r="M109" s="170"/>
      <c r="N109" s="171"/>
      <c r="O109" s="171"/>
      <c r="P109" s="172">
        <f>SUM(P110:P129)</f>
        <v>0</v>
      </c>
      <c r="Q109" s="171"/>
      <c r="R109" s="172">
        <f>SUM(R110:R129)</f>
        <v>0</v>
      </c>
      <c r="S109" s="171"/>
      <c r="T109" s="173">
        <f>SUM(T110:T129)</f>
        <v>0</v>
      </c>
      <c r="AR109" s="166" t="s">
        <v>89</v>
      </c>
      <c r="AT109" s="174" t="s">
        <v>79</v>
      </c>
      <c r="AU109" s="174" t="s">
        <v>24</v>
      </c>
      <c r="AY109" s="166" t="s">
        <v>380</v>
      </c>
      <c r="BK109" s="175">
        <f>SUM(BK110:BK129)</f>
        <v>0</v>
      </c>
    </row>
    <row r="110" spans="2:65" s="1" customFormat="1" ht="22.5" customHeight="1">
      <c r="B110" s="179"/>
      <c r="C110" s="180" t="s">
        <v>440</v>
      </c>
      <c r="D110" s="180" t="s">
        <v>382</v>
      </c>
      <c r="E110" s="181" t="s">
        <v>3452</v>
      </c>
      <c r="F110" s="182" t="s">
        <v>3453</v>
      </c>
      <c r="G110" s="183" t="s">
        <v>714</v>
      </c>
      <c r="H110" s="184">
        <v>1</v>
      </c>
      <c r="I110" s="185"/>
      <c r="J110" s="186">
        <f t="shared" ref="J110:J128" si="0">ROUND(I110*H110,2)</f>
        <v>0</v>
      </c>
      <c r="K110" s="182" t="s">
        <v>459</v>
      </c>
      <c r="L110" s="39"/>
      <c r="M110" s="187" t="s">
        <v>5</v>
      </c>
      <c r="N110" s="188" t="s">
        <v>51</v>
      </c>
      <c r="O110" s="40"/>
      <c r="P110" s="189">
        <f t="shared" ref="P110:P128" si="1">O110*H110</f>
        <v>0</v>
      </c>
      <c r="Q110" s="189">
        <v>0</v>
      </c>
      <c r="R110" s="189">
        <f t="shared" ref="R110:R128" si="2">Q110*H110</f>
        <v>0</v>
      </c>
      <c r="S110" s="189">
        <v>0</v>
      </c>
      <c r="T110" s="190">
        <f t="shared" ref="T110:T128" si="3">S110*H110</f>
        <v>0</v>
      </c>
      <c r="AR110" s="22" t="s">
        <v>462</v>
      </c>
      <c r="AT110" s="22" t="s">
        <v>382</v>
      </c>
      <c r="AU110" s="22" t="s">
        <v>89</v>
      </c>
      <c r="AY110" s="22" t="s">
        <v>380</v>
      </c>
      <c r="BE110" s="191">
        <f t="shared" ref="BE110:BE128" si="4">IF(N110="základní",J110,0)</f>
        <v>0</v>
      </c>
      <c r="BF110" s="191">
        <f t="shared" ref="BF110:BF128" si="5">IF(N110="snížená",J110,0)</f>
        <v>0</v>
      </c>
      <c r="BG110" s="191">
        <f t="shared" ref="BG110:BG128" si="6">IF(N110="zákl. přenesená",J110,0)</f>
        <v>0</v>
      </c>
      <c r="BH110" s="191">
        <f t="shared" ref="BH110:BH128" si="7">IF(N110="sníž. přenesená",J110,0)</f>
        <v>0</v>
      </c>
      <c r="BI110" s="191">
        <f t="shared" ref="BI110:BI128" si="8">IF(N110="nulová",J110,0)</f>
        <v>0</v>
      </c>
      <c r="BJ110" s="22" t="s">
        <v>24</v>
      </c>
      <c r="BK110" s="191">
        <f t="shared" ref="BK110:BK128" si="9">ROUND(I110*H110,2)</f>
        <v>0</v>
      </c>
      <c r="BL110" s="22" t="s">
        <v>462</v>
      </c>
      <c r="BM110" s="22" t="s">
        <v>3454</v>
      </c>
    </row>
    <row r="111" spans="2:65" s="1" customFormat="1" ht="22.5" customHeight="1">
      <c r="B111" s="179"/>
      <c r="C111" s="180" t="s">
        <v>446</v>
      </c>
      <c r="D111" s="180" t="s">
        <v>382</v>
      </c>
      <c r="E111" s="181" t="s">
        <v>3455</v>
      </c>
      <c r="F111" s="182" t="s">
        <v>3456</v>
      </c>
      <c r="G111" s="183" t="s">
        <v>714</v>
      </c>
      <c r="H111" s="184">
        <v>1</v>
      </c>
      <c r="I111" s="185"/>
      <c r="J111" s="186">
        <f t="shared" si="0"/>
        <v>0</v>
      </c>
      <c r="K111" s="182" t="s">
        <v>459</v>
      </c>
      <c r="L111" s="39"/>
      <c r="M111" s="187" t="s">
        <v>5</v>
      </c>
      <c r="N111" s="188" t="s">
        <v>51</v>
      </c>
      <c r="O111" s="40"/>
      <c r="P111" s="189">
        <f t="shared" si="1"/>
        <v>0</v>
      </c>
      <c r="Q111" s="189">
        <v>0</v>
      </c>
      <c r="R111" s="189">
        <f t="shared" si="2"/>
        <v>0</v>
      </c>
      <c r="S111" s="189">
        <v>0</v>
      </c>
      <c r="T111" s="190">
        <f t="shared" si="3"/>
        <v>0</v>
      </c>
      <c r="AR111" s="22" t="s">
        <v>462</v>
      </c>
      <c r="AT111" s="22" t="s">
        <v>382</v>
      </c>
      <c r="AU111" s="22" t="s">
        <v>89</v>
      </c>
      <c r="AY111" s="22" t="s">
        <v>380</v>
      </c>
      <c r="BE111" s="191">
        <f t="shared" si="4"/>
        <v>0</v>
      </c>
      <c r="BF111" s="191">
        <f t="shared" si="5"/>
        <v>0</v>
      </c>
      <c r="BG111" s="191">
        <f t="shared" si="6"/>
        <v>0</v>
      </c>
      <c r="BH111" s="191">
        <f t="shared" si="7"/>
        <v>0</v>
      </c>
      <c r="BI111" s="191">
        <f t="shared" si="8"/>
        <v>0</v>
      </c>
      <c r="BJ111" s="22" t="s">
        <v>24</v>
      </c>
      <c r="BK111" s="191">
        <f t="shared" si="9"/>
        <v>0</v>
      </c>
      <c r="BL111" s="22" t="s">
        <v>462</v>
      </c>
      <c r="BM111" s="22" t="s">
        <v>3457</v>
      </c>
    </row>
    <row r="112" spans="2:65" s="1" customFormat="1" ht="22.5" customHeight="1">
      <c r="B112" s="179"/>
      <c r="C112" s="180" t="s">
        <v>451</v>
      </c>
      <c r="D112" s="180" t="s">
        <v>382</v>
      </c>
      <c r="E112" s="181" t="s">
        <v>3458</v>
      </c>
      <c r="F112" s="182" t="s">
        <v>3459</v>
      </c>
      <c r="G112" s="183" t="s">
        <v>714</v>
      </c>
      <c r="H112" s="184">
        <v>1</v>
      </c>
      <c r="I112" s="185"/>
      <c r="J112" s="186">
        <f t="shared" si="0"/>
        <v>0</v>
      </c>
      <c r="K112" s="182" t="s">
        <v>459</v>
      </c>
      <c r="L112" s="39"/>
      <c r="M112" s="187" t="s">
        <v>5</v>
      </c>
      <c r="N112" s="188" t="s">
        <v>51</v>
      </c>
      <c r="O112" s="40"/>
      <c r="P112" s="189">
        <f t="shared" si="1"/>
        <v>0</v>
      </c>
      <c r="Q112" s="189">
        <v>0</v>
      </c>
      <c r="R112" s="189">
        <f t="shared" si="2"/>
        <v>0</v>
      </c>
      <c r="S112" s="189">
        <v>0</v>
      </c>
      <c r="T112" s="190">
        <f t="shared" si="3"/>
        <v>0</v>
      </c>
      <c r="AR112" s="22" t="s">
        <v>462</v>
      </c>
      <c r="AT112" s="22" t="s">
        <v>382</v>
      </c>
      <c r="AU112" s="22" t="s">
        <v>89</v>
      </c>
      <c r="AY112" s="22" t="s">
        <v>380</v>
      </c>
      <c r="BE112" s="191">
        <f t="shared" si="4"/>
        <v>0</v>
      </c>
      <c r="BF112" s="191">
        <f t="shared" si="5"/>
        <v>0</v>
      </c>
      <c r="BG112" s="191">
        <f t="shared" si="6"/>
        <v>0</v>
      </c>
      <c r="BH112" s="191">
        <f t="shared" si="7"/>
        <v>0</v>
      </c>
      <c r="BI112" s="191">
        <f t="shared" si="8"/>
        <v>0</v>
      </c>
      <c r="BJ112" s="22" t="s">
        <v>24</v>
      </c>
      <c r="BK112" s="191">
        <f t="shared" si="9"/>
        <v>0</v>
      </c>
      <c r="BL112" s="22" t="s">
        <v>462</v>
      </c>
      <c r="BM112" s="22" t="s">
        <v>3460</v>
      </c>
    </row>
    <row r="113" spans="2:65" s="1" customFormat="1" ht="22.5" customHeight="1">
      <c r="B113" s="179"/>
      <c r="C113" s="180" t="s">
        <v>11</v>
      </c>
      <c r="D113" s="180" t="s">
        <v>382</v>
      </c>
      <c r="E113" s="181" t="s">
        <v>3461</v>
      </c>
      <c r="F113" s="182" t="s">
        <v>3462</v>
      </c>
      <c r="G113" s="183" t="s">
        <v>714</v>
      </c>
      <c r="H113" s="184">
        <v>1</v>
      </c>
      <c r="I113" s="185"/>
      <c r="J113" s="186">
        <f t="shared" si="0"/>
        <v>0</v>
      </c>
      <c r="K113" s="182" t="s">
        <v>459</v>
      </c>
      <c r="L113" s="39"/>
      <c r="M113" s="187" t="s">
        <v>5</v>
      </c>
      <c r="N113" s="188" t="s">
        <v>51</v>
      </c>
      <c r="O113" s="40"/>
      <c r="P113" s="189">
        <f t="shared" si="1"/>
        <v>0</v>
      </c>
      <c r="Q113" s="189">
        <v>0</v>
      </c>
      <c r="R113" s="189">
        <f t="shared" si="2"/>
        <v>0</v>
      </c>
      <c r="S113" s="189">
        <v>0</v>
      </c>
      <c r="T113" s="190">
        <f t="shared" si="3"/>
        <v>0</v>
      </c>
      <c r="AR113" s="22" t="s">
        <v>462</v>
      </c>
      <c r="AT113" s="22" t="s">
        <v>382</v>
      </c>
      <c r="AU113" s="22" t="s">
        <v>89</v>
      </c>
      <c r="AY113" s="22" t="s">
        <v>380</v>
      </c>
      <c r="BE113" s="191">
        <f t="shared" si="4"/>
        <v>0</v>
      </c>
      <c r="BF113" s="191">
        <f t="shared" si="5"/>
        <v>0</v>
      </c>
      <c r="BG113" s="191">
        <f t="shared" si="6"/>
        <v>0</v>
      </c>
      <c r="BH113" s="191">
        <f t="shared" si="7"/>
        <v>0</v>
      </c>
      <c r="BI113" s="191">
        <f t="shared" si="8"/>
        <v>0</v>
      </c>
      <c r="BJ113" s="22" t="s">
        <v>24</v>
      </c>
      <c r="BK113" s="191">
        <f t="shared" si="9"/>
        <v>0</v>
      </c>
      <c r="BL113" s="22" t="s">
        <v>462</v>
      </c>
      <c r="BM113" s="22" t="s">
        <v>3463</v>
      </c>
    </row>
    <row r="114" spans="2:65" s="1" customFormat="1" ht="22.5" customHeight="1">
      <c r="B114" s="179"/>
      <c r="C114" s="180" t="s">
        <v>462</v>
      </c>
      <c r="D114" s="180" t="s">
        <v>382</v>
      </c>
      <c r="E114" s="181" t="s">
        <v>3464</v>
      </c>
      <c r="F114" s="182" t="s">
        <v>3462</v>
      </c>
      <c r="G114" s="183" t="s">
        <v>714</v>
      </c>
      <c r="H114" s="184">
        <v>1</v>
      </c>
      <c r="I114" s="185"/>
      <c r="J114" s="186">
        <f t="shared" si="0"/>
        <v>0</v>
      </c>
      <c r="K114" s="182" t="s">
        <v>459</v>
      </c>
      <c r="L114" s="39"/>
      <c r="M114" s="187" t="s">
        <v>5</v>
      </c>
      <c r="N114" s="188" t="s">
        <v>51</v>
      </c>
      <c r="O114" s="40"/>
      <c r="P114" s="189">
        <f t="shared" si="1"/>
        <v>0</v>
      </c>
      <c r="Q114" s="189">
        <v>0</v>
      </c>
      <c r="R114" s="189">
        <f t="shared" si="2"/>
        <v>0</v>
      </c>
      <c r="S114" s="189">
        <v>0</v>
      </c>
      <c r="T114" s="190">
        <f t="shared" si="3"/>
        <v>0</v>
      </c>
      <c r="AR114" s="22" t="s">
        <v>462</v>
      </c>
      <c r="AT114" s="22" t="s">
        <v>382</v>
      </c>
      <c r="AU114" s="22" t="s">
        <v>89</v>
      </c>
      <c r="AY114" s="22" t="s">
        <v>380</v>
      </c>
      <c r="BE114" s="191">
        <f t="shared" si="4"/>
        <v>0</v>
      </c>
      <c r="BF114" s="191">
        <f t="shared" si="5"/>
        <v>0</v>
      </c>
      <c r="BG114" s="191">
        <f t="shared" si="6"/>
        <v>0</v>
      </c>
      <c r="BH114" s="191">
        <f t="shared" si="7"/>
        <v>0</v>
      </c>
      <c r="BI114" s="191">
        <f t="shared" si="8"/>
        <v>0</v>
      </c>
      <c r="BJ114" s="22" t="s">
        <v>24</v>
      </c>
      <c r="BK114" s="191">
        <f t="shared" si="9"/>
        <v>0</v>
      </c>
      <c r="BL114" s="22" t="s">
        <v>462</v>
      </c>
      <c r="BM114" s="22" t="s">
        <v>3465</v>
      </c>
    </row>
    <row r="115" spans="2:65" s="1" customFormat="1" ht="22.5" customHeight="1">
      <c r="B115" s="179"/>
      <c r="C115" s="180" t="s">
        <v>467</v>
      </c>
      <c r="D115" s="180" t="s">
        <v>382</v>
      </c>
      <c r="E115" s="181" t="s">
        <v>3466</v>
      </c>
      <c r="F115" s="182" t="s">
        <v>3467</v>
      </c>
      <c r="G115" s="183" t="s">
        <v>714</v>
      </c>
      <c r="H115" s="184">
        <v>1</v>
      </c>
      <c r="I115" s="185"/>
      <c r="J115" s="186">
        <f t="shared" si="0"/>
        <v>0</v>
      </c>
      <c r="K115" s="182" t="s">
        <v>459</v>
      </c>
      <c r="L115" s="39"/>
      <c r="M115" s="187" t="s">
        <v>5</v>
      </c>
      <c r="N115" s="188" t="s">
        <v>51</v>
      </c>
      <c r="O115" s="40"/>
      <c r="P115" s="189">
        <f t="shared" si="1"/>
        <v>0</v>
      </c>
      <c r="Q115" s="189">
        <v>0</v>
      </c>
      <c r="R115" s="189">
        <f t="shared" si="2"/>
        <v>0</v>
      </c>
      <c r="S115" s="189">
        <v>0</v>
      </c>
      <c r="T115" s="190">
        <f t="shared" si="3"/>
        <v>0</v>
      </c>
      <c r="AR115" s="22" t="s">
        <v>462</v>
      </c>
      <c r="AT115" s="22" t="s">
        <v>382</v>
      </c>
      <c r="AU115" s="22" t="s">
        <v>89</v>
      </c>
      <c r="AY115" s="22" t="s">
        <v>380</v>
      </c>
      <c r="BE115" s="191">
        <f t="shared" si="4"/>
        <v>0</v>
      </c>
      <c r="BF115" s="191">
        <f t="shared" si="5"/>
        <v>0</v>
      </c>
      <c r="BG115" s="191">
        <f t="shared" si="6"/>
        <v>0</v>
      </c>
      <c r="BH115" s="191">
        <f t="shared" si="7"/>
        <v>0</v>
      </c>
      <c r="BI115" s="191">
        <f t="shared" si="8"/>
        <v>0</v>
      </c>
      <c r="BJ115" s="22" t="s">
        <v>24</v>
      </c>
      <c r="BK115" s="191">
        <f t="shared" si="9"/>
        <v>0</v>
      </c>
      <c r="BL115" s="22" t="s">
        <v>462</v>
      </c>
      <c r="BM115" s="22" t="s">
        <v>3468</v>
      </c>
    </row>
    <row r="116" spans="2:65" s="1" customFormat="1" ht="22.5" customHeight="1">
      <c r="B116" s="179"/>
      <c r="C116" s="180" t="s">
        <v>473</v>
      </c>
      <c r="D116" s="180" t="s">
        <v>382</v>
      </c>
      <c r="E116" s="181" t="s">
        <v>3469</v>
      </c>
      <c r="F116" s="182" t="s">
        <v>3467</v>
      </c>
      <c r="G116" s="183" t="s">
        <v>714</v>
      </c>
      <c r="H116" s="184">
        <v>1</v>
      </c>
      <c r="I116" s="185"/>
      <c r="J116" s="186">
        <f t="shared" si="0"/>
        <v>0</v>
      </c>
      <c r="K116" s="182" t="s">
        <v>459</v>
      </c>
      <c r="L116" s="39"/>
      <c r="M116" s="187" t="s">
        <v>5</v>
      </c>
      <c r="N116" s="188" t="s">
        <v>51</v>
      </c>
      <c r="O116" s="40"/>
      <c r="P116" s="189">
        <f t="shared" si="1"/>
        <v>0</v>
      </c>
      <c r="Q116" s="189">
        <v>0</v>
      </c>
      <c r="R116" s="189">
        <f t="shared" si="2"/>
        <v>0</v>
      </c>
      <c r="S116" s="189">
        <v>0</v>
      </c>
      <c r="T116" s="190">
        <f t="shared" si="3"/>
        <v>0</v>
      </c>
      <c r="AR116" s="22" t="s">
        <v>462</v>
      </c>
      <c r="AT116" s="22" t="s">
        <v>382</v>
      </c>
      <c r="AU116" s="22" t="s">
        <v>89</v>
      </c>
      <c r="AY116" s="22" t="s">
        <v>380</v>
      </c>
      <c r="BE116" s="191">
        <f t="shared" si="4"/>
        <v>0</v>
      </c>
      <c r="BF116" s="191">
        <f t="shared" si="5"/>
        <v>0</v>
      </c>
      <c r="BG116" s="191">
        <f t="shared" si="6"/>
        <v>0</v>
      </c>
      <c r="BH116" s="191">
        <f t="shared" si="7"/>
        <v>0</v>
      </c>
      <c r="BI116" s="191">
        <f t="shared" si="8"/>
        <v>0</v>
      </c>
      <c r="BJ116" s="22" t="s">
        <v>24</v>
      </c>
      <c r="BK116" s="191">
        <f t="shared" si="9"/>
        <v>0</v>
      </c>
      <c r="BL116" s="22" t="s">
        <v>462</v>
      </c>
      <c r="BM116" s="22" t="s">
        <v>3470</v>
      </c>
    </row>
    <row r="117" spans="2:65" s="1" customFormat="1" ht="22.5" customHeight="1">
      <c r="B117" s="179"/>
      <c r="C117" s="180" t="s">
        <v>478</v>
      </c>
      <c r="D117" s="180" t="s">
        <v>382</v>
      </c>
      <c r="E117" s="181" t="s">
        <v>3471</v>
      </c>
      <c r="F117" s="182" t="s">
        <v>3472</v>
      </c>
      <c r="G117" s="183" t="s">
        <v>714</v>
      </c>
      <c r="H117" s="184">
        <v>1</v>
      </c>
      <c r="I117" s="185"/>
      <c r="J117" s="186">
        <f t="shared" si="0"/>
        <v>0</v>
      </c>
      <c r="K117" s="182" t="s">
        <v>459</v>
      </c>
      <c r="L117" s="39"/>
      <c r="M117" s="187" t="s">
        <v>5</v>
      </c>
      <c r="N117" s="188" t="s">
        <v>51</v>
      </c>
      <c r="O117" s="40"/>
      <c r="P117" s="189">
        <f t="shared" si="1"/>
        <v>0</v>
      </c>
      <c r="Q117" s="189">
        <v>0</v>
      </c>
      <c r="R117" s="189">
        <f t="shared" si="2"/>
        <v>0</v>
      </c>
      <c r="S117" s="189">
        <v>0</v>
      </c>
      <c r="T117" s="190">
        <f t="shared" si="3"/>
        <v>0</v>
      </c>
      <c r="AR117" s="22" t="s">
        <v>462</v>
      </c>
      <c r="AT117" s="22" t="s">
        <v>382</v>
      </c>
      <c r="AU117" s="22" t="s">
        <v>89</v>
      </c>
      <c r="AY117" s="22" t="s">
        <v>380</v>
      </c>
      <c r="BE117" s="191">
        <f t="shared" si="4"/>
        <v>0</v>
      </c>
      <c r="BF117" s="191">
        <f t="shared" si="5"/>
        <v>0</v>
      </c>
      <c r="BG117" s="191">
        <f t="shared" si="6"/>
        <v>0</v>
      </c>
      <c r="BH117" s="191">
        <f t="shared" si="7"/>
        <v>0</v>
      </c>
      <c r="BI117" s="191">
        <f t="shared" si="8"/>
        <v>0</v>
      </c>
      <c r="BJ117" s="22" t="s">
        <v>24</v>
      </c>
      <c r="BK117" s="191">
        <f t="shared" si="9"/>
        <v>0</v>
      </c>
      <c r="BL117" s="22" t="s">
        <v>462</v>
      </c>
      <c r="BM117" s="22" t="s">
        <v>3473</v>
      </c>
    </row>
    <row r="118" spans="2:65" s="1" customFormat="1" ht="22.5" customHeight="1">
      <c r="B118" s="179"/>
      <c r="C118" s="180" t="s">
        <v>482</v>
      </c>
      <c r="D118" s="180" t="s">
        <v>382</v>
      </c>
      <c r="E118" s="181" t="s">
        <v>3474</v>
      </c>
      <c r="F118" s="182" t="s">
        <v>3472</v>
      </c>
      <c r="G118" s="183" t="s">
        <v>714</v>
      </c>
      <c r="H118" s="184">
        <v>1</v>
      </c>
      <c r="I118" s="185"/>
      <c r="J118" s="186">
        <f t="shared" si="0"/>
        <v>0</v>
      </c>
      <c r="K118" s="182" t="s">
        <v>459</v>
      </c>
      <c r="L118" s="39"/>
      <c r="M118" s="187" t="s">
        <v>5</v>
      </c>
      <c r="N118" s="188" t="s">
        <v>51</v>
      </c>
      <c r="O118" s="40"/>
      <c r="P118" s="189">
        <f t="shared" si="1"/>
        <v>0</v>
      </c>
      <c r="Q118" s="189">
        <v>0</v>
      </c>
      <c r="R118" s="189">
        <f t="shared" si="2"/>
        <v>0</v>
      </c>
      <c r="S118" s="189">
        <v>0</v>
      </c>
      <c r="T118" s="190">
        <f t="shared" si="3"/>
        <v>0</v>
      </c>
      <c r="AR118" s="22" t="s">
        <v>462</v>
      </c>
      <c r="AT118" s="22" t="s">
        <v>382</v>
      </c>
      <c r="AU118" s="22" t="s">
        <v>89</v>
      </c>
      <c r="AY118" s="22" t="s">
        <v>380</v>
      </c>
      <c r="BE118" s="191">
        <f t="shared" si="4"/>
        <v>0</v>
      </c>
      <c r="BF118" s="191">
        <f t="shared" si="5"/>
        <v>0</v>
      </c>
      <c r="BG118" s="191">
        <f t="shared" si="6"/>
        <v>0</v>
      </c>
      <c r="BH118" s="191">
        <f t="shared" si="7"/>
        <v>0</v>
      </c>
      <c r="BI118" s="191">
        <f t="shared" si="8"/>
        <v>0</v>
      </c>
      <c r="BJ118" s="22" t="s">
        <v>24</v>
      </c>
      <c r="BK118" s="191">
        <f t="shared" si="9"/>
        <v>0</v>
      </c>
      <c r="BL118" s="22" t="s">
        <v>462</v>
      </c>
      <c r="BM118" s="22" t="s">
        <v>3475</v>
      </c>
    </row>
    <row r="119" spans="2:65" s="1" customFormat="1" ht="22.5" customHeight="1">
      <c r="B119" s="179"/>
      <c r="C119" s="180" t="s">
        <v>10</v>
      </c>
      <c r="D119" s="180" t="s">
        <v>382</v>
      </c>
      <c r="E119" s="181" t="s">
        <v>3476</v>
      </c>
      <c r="F119" s="182" t="s">
        <v>3477</v>
      </c>
      <c r="G119" s="183" t="s">
        <v>714</v>
      </c>
      <c r="H119" s="184">
        <v>1</v>
      </c>
      <c r="I119" s="185"/>
      <c r="J119" s="186">
        <f t="shared" si="0"/>
        <v>0</v>
      </c>
      <c r="K119" s="182" t="s">
        <v>459</v>
      </c>
      <c r="L119" s="39"/>
      <c r="M119" s="187" t="s">
        <v>5</v>
      </c>
      <c r="N119" s="188" t="s">
        <v>51</v>
      </c>
      <c r="O119" s="40"/>
      <c r="P119" s="189">
        <f t="shared" si="1"/>
        <v>0</v>
      </c>
      <c r="Q119" s="189">
        <v>0</v>
      </c>
      <c r="R119" s="189">
        <f t="shared" si="2"/>
        <v>0</v>
      </c>
      <c r="S119" s="189">
        <v>0</v>
      </c>
      <c r="T119" s="190">
        <f t="shared" si="3"/>
        <v>0</v>
      </c>
      <c r="AR119" s="22" t="s">
        <v>462</v>
      </c>
      <c r="AT119" s="22" t="s">
        <v>382</v>
      </c>
      <c r="AU119" s="22" t="s">
        <v>89</v>
      </c>
      <c r="AY119" s="22" t="s">
        <v>380</v>
      </c>
      <c r="BE119" s="191">
        <f t="shared" si="4"/>
        <v>0</v>
      </c>
      <c r="BF119" s="191">
        <f t="shared" si="5"/>
        <v>0</v>
      </c>
      <c r="BG119" s="191">
        <f t="shared" si="6"/>
        <v>0</v>
      </c>
      <c r="BH119" s="191">
        <f t="shared" si="7"/>
        <v>0</v>
      </c>
      <c r="BI119" s="191">
        <f t="shared" si="8"/>
        <v>0</v>
      </c>
      <c r="BJ119" s="22" t="s">
        <v>24</v>
      </c>
      <c r="BK119" s="191">
        <f t="shared" si="9"/>
        <v>0</v>
      </c>
      <c r="BL119" s="22" t="s">
        <v>462</v>
      </c>
      <c r="BM119" s="22" t="s">
        <v>3478</v>
      </c>
    </row>
    <row r="120" spans="2:65" s="1" customFormat="1" ht="22.5" customHeight="1">
      <c r="B120" s="179"/>
      <c r="C120" s="180" t="s">
        <v>489</v>
      </c>
      <c r="D120" s="180" t="s">
        <v>382</v>
      </c>
      <c r="E120" s="181" t="s">
        <v>3479</v>
      </c>
      <c r="F120" s="182" t="s">
        <v>3477</v>
      </c>
      <c r="G120" s="183" t="s">
        <v>714</v>
      </c>
      <c r="H120" s="184">
        <v>1</v>
      </c>
      <c r="I120" s="185"/>
      <c r="J120" s="186">
        <f t="shared" si="0"/>
        <v>0</v>
      </c>
      <c r="K120" s="182" t="s">
        <v>459</v>
      </c>
      <c r="L120" s="39"/>
      <c r="M120" s="187" t="s">
        <v>5</v>
      </c>
      <c r="N120" s="188" t="s">
        <v>51</v>
      </c>
      <c r="O120" s="40"/>
      <c r="P120" s="189">
        <f t="shared" si="1"/>
        <v>0</v>
      </c>
      <c r="Q120" s="189">
        <v>0</v>
      </c>
      <c r="R120" s="189">
        <f t="shared" si="2"/>
        <v>0</v>
      </c>
      <c r="S120" s="189">
        <v>0</v>
      </c>
      <c r="T120" s="190">
        <f t="shared" si="3"/>
        <v>0</v>
      </c>
      <c r="AR120" s="22" t="s">
        <v>462</v>
      </c>
      <c r="AT120" s="22" t="s">
        <v>382</v>
      </c>
      <c r="AU120" s="22" t="s">
        <v>89</v>
      </c>
      <c r="AY120" s="22" t="s">
        <v>380</v>
      </c>
      <c r="BE120" s="191">
        <f t="shared" si="4"/>
        <v>0</v>
      </c>
      <c r="BF120" s="191">
        <f t="shared" si="5"/>
        <v>0</v>
      </c>
      <c r="BG120" s="191">
        <f t="shared" si="6"/>
        <v>0</v>
      </c>
      <c r="BH120" s="191">
        <f t="shared" si="7"/>
        <v>0</v>
      </c>
      <c r="BI120" s="191">
        <f t="shared" si="8"/>
        <v>0</v>
      </c>
      <c r="BJ120" s="22" t="s">
        <v>24</v>
      </c>
      <c r="BK120" s="191">
        <f t="shared" si="9"/>
        <v>0</v>
      </c>
      <c r="BL120" s="22" t="s">
        <v>462</v>
      </c>
      <c r="BM120" s="22" t="s">
        <v>3480</v>
      </c>
    </row>
    <row r="121" spans="2:65" s="1" customFormat="1" ht="22.5" customHeight="1">
      <c r="B121" s="179"/>
      <c r="C121" s="180" t="s">
        <v>494</v>
      </c>
      <c r="D121" s="180" t="s">
        <v>382</v>
      </c>
      <c r="E121" s="181" t="s">
        <v>3481</v>
      </c>
      <c r="F121" s="182" t="s">
        <v>3482</v>
      </c>
      <c r="G121" s="183" t="s">
        <v>714</v>
      </c>
      <c r="H121" s="184">
        <v>1</v>
      </c>
      <c r="I121" s="185"/>
      <c r="J121" s="186">
        <f t="shared" si="0"/>
        <v>0</v>
      </c>
      <c r="K121" s="182" t="s">
        <v>459</v>
      </c>
      <c r="L121" s="39"/>
      <c r="M121" s="187" t="s">
        <v>5</v>
      </c>
      <c r="N121" s="188" t="s">
        <v>51</v>
      </c>
      <c r="O121" s="40"/>
      <c r="P121" s="189">
        <f t="shared" si="1"/>
        <v>0</v>
      </c>
      <c r="Q121" s="189">
        <v>0</v>
      </c>
      <c r="R121" s="189">
        <f t="shared" si="2"/>
        <v>0</v>
      </c>
      <c r="S121" s="189">
        <v>0</v>
      </c>
      <c r="T121" s="190">
        <f t="shared" si="3"/>
        <v>0</v>
      </c>
      <c r="AR121" s="22" t="s">
        <v>462</v>
      </c>
      <c r="AT121" s="22" t="s">
        <v>382</v>
      </c>
      <c r="AU121" s="22" t="s">
        <v>89</v>
      </c>
      <c r="AY121" s="22" t="s">
        <v>380</v>
      </c>
      <c r="BE121" s="191">
        <f t="shared" si="4"/>
        <v>0</v>
      </c>
      <c r="BF121" s="191">
        <f t="shared" si="5"/>
        <v>0</v>
      </c>
      <c r="BG121" s="191">
        <f t="shared" si="6"/>
        <v>0</v>
      </c>
      <c r="BH121" s="191">
        <f t="shared" si="7"/>
        <v>0</v>
      </c>
      <c r="BI121" s="191">
        <f t="shared" si="8"/>
        <v>0</v>
      </c>
      <c r="BJ121" s="22" t="s">
        <v>24</v>
      </c>
      <c r="BK121" s="191">
        <f t="shared" si="9"/>
        <v>0</v>
      </c>
      <c r="BL121" s="22" t="s">
        <v>462</v>
      </c>
      <c r="BM121" s="22" t="s">
        <v>3483</v>
      </c>
    </row>
    <row r="122" spans="2:65" s="1" customFormat="1" ht="22.5" customHeight="1">
      <c r="B122" s="179"/>
      <c r="C122" s="180" t="s">
        <v>498</v>
      </c>
      <c r="D122" s="180" t="s">
        <v>382</v>
      </c>
      <c r="E122" s="181" t="s">
        <v>3484</v>
      </c>
      <c r="F122" s="182" t="s">
        <v>3477</v>
      </c>
      <c r="G122" s="183" t="s">
        <v>714</v>
      </c>
      <c r="H122" s="184">
        <v>1</v>
      </c>
      <c r="I122" s="185"/>
      <c r="J122" s="186">
        <f t="shared" si="0"/>
        <v>0</v>
      </c>
      <c r="K122" s="182" t="s">
        <v>459</v>
      </c>
      <c r="L122" s="39"/>
      <c r="M122" s="187" t="s">
        <v>5</v>
      </c>
      <c r="N122" s="188" t="s">
        <v>51</v>
      </c>
      <c r="O122" s="40"/>
      <c r="P122" s="189">
        <f t="shared" si="1"/>
        <v>0</v>
      </c>
      <c r="Q122" s="189">
        <v>0</v>
      </c>
      <c r="R122" s="189">
        <f t="shared" si="2"/>
        <v>0</v>
      </c>
      <c r="S122" s="189">
        <v>0</v>
      </c>
      <c r="T122" s="190">
        <f t="shared" si="3"/>
        <v>0</v>
      </c>
      <c r="AR122" s="22" t="s">
        <v>462</v>
      </c>
      <c r="AT122" s="22" t="s">
        <v>382</v>
      </c>
      <c r="AU122" s="22" t="s">
        <v>89</v>
      </c>
      <c r="AY122" s="22" t="s">
        <v>380</v>
      </c>
      <c r="BE122" s="191">
        <f t="shared" si="4"/>
        <v>0</v>
      </c>
      <c r="BF122" s="191">
        <f t="shared" si="5"/>
        <v>0</v>
      </c>
      <c r="BG122" s="191">
        <f t="shared" si="6"/>
        <v>0</v>
      </c>
      <c r="BH122" s="191">
        <f t="shared" si="7"/>
        <v>0</v>
      </c>
      <c r="BI122" s="191">
        <f t="shared" si="8"/>
        <v>0</v>
      </c>
      <c r="BJ122" s="22" t="s">
        <v>24</v>
      </c>
      <c r="BK122" s="191">
        <f t="shared" si="9"/>
        <v>0</v>
      </c>
      <c r="BL122" s="22" t="s">
        <v>462</v>
      </c>
      <c r="BM122" s="22" t="s">
        <v>3485</v>
      </c>
    </row>
    <row r="123" spans="2:65" s="1" customFormat="1" ht="22.5" customHeight="1">
      <c r="B123" s="179"/>
      <c r="C123" s="180" t="s">
        <v>502</v>
      </c>
      <c r="D123" s="180" t="s">
        <v>382</v>
      </c>
      <c r="E123" s="181" t="s">
        <v>3486</v>
      </c>
      <c r="F123" s="182" t="s">
        <v>3477</v>
      </c>
      <c r="G123" s="183" t="s">
        <v>714</v>
      </c>
      <c r="H123" s="184">
        <v>1</v>
      </c>
      <c r="I123" s="185"/>
      <c r="J123" s="186">
        <f t="shared" si="0"/>
        <v>0</v>
      </c>
      <c r="K123" s="182" t="s">
        <v>459</v>
      </c>
      <c r="L123" s="39"/>
      <c r="M123" s="187" t="s">
        <v>5</v>
      </c>
      <c r="N123" s="188" t="s">
        <v>51</v>
      </c>
      <c r="O123" s="40"/>
      <c r="P123" s="189">
        <f t="shared" si="1"/>
        <v>0</v>
      </c>
      <c r="Q123" s="189">
        <v>0</v>
      </c>
      <c r="R123" s="189">
        <f t="shared" si="2"/>
        <v>0</v>
      </c>
      <c r="S123" s="189">
        <v>0</v>
      </c>
      <c r="T123" s="190">
        <f t="shared" si="3"/>
        <v>0</v>
      </c>
      <c r="AR123" s="22" t="s">
        <v>462</v>
      </c>
      <c r="AT123" s="22" t="s">
        <v>382</v>
      </c>
      <c r="AU123" s="22" t="s">
        <v>89</v>
      </c>
      <c r="AY123" s="22" t="s">
        <v>380</v>
      </c>
      <c r="BE123" s="191">
        <f t="shared" si="4"/>
        <v>0</v>
      </c>
      <c r="BF123" s="191">
        <f t="shared" si="5"/>
        <v>0</v>
      </c>
      <c r="BG123" s="191">
        <f t="shared" si="6"/>
        <v>0</v>
      </c>
      <c r="BH123" s="191">
        <f t="shared" si="7"/>
        <v>0</v>
      </c>
      <c r="BI123" s="191">
        <f t="shared" si="8"/>
        <v>0</v>
      </c>
      <c r="BJ123" s="22" t="s">
        <v>24</v>
      </c>
      <c r="BK123" s="191">
        <f t="shared" si="9"/>
        <v>0</v>
      </c>
      <c r="BL123" s="22" t="s">
        <v>462</v>
      </c>
      <c r="BM123" s="22" t="s">
        <v>3487</v>
      </c>
    </row>
    <row r="124" spans="2:65" s="1" customFormat="1" ht="22.5" customHeight="1">
      <c r="B124" s="179"/>
      <c r="C124" s="180" t="s">
        <v>506</v>
      </c>
      <c r="D124" s="180" t="s">
        <v>382</v>
      </c>
      <c r="E124" s="181" t="s">
        <v>3488</v>
      </c>
      <c r="F124" s="182" t="s">
        <v>3489</v>
      </c>
      <c r="G124" s="183" t="s">
        <v>443</v>
      </c>
      <c r="H124" s="184">
        <v>913.7</v>
      </c>
      <c r="I124" s="185"/>
      <c r="J124" s="186">
        <f t="shared" si="0"/>
        <v>0</v>
      </c>
      <c r="K124" s="182" t="s">
        <v>459</v>
      </c>
      <c r="L124" s="39"/>
      <c r="M124" s="187" t="s">
        <v>5</v>
      </c>
      <c r="N124" s="188" t="s">
        <v>51</v>
      </c>
      <c r="O124" s="40"/>
      <c r="P124" s="189">
        <f t="shared" si="1"/>
        <v>0</v>
      </c>
      <c r="Q124" s="189">
        <v>0</v>
      </c>
      <c r="R124" s="189">
        <f t="shared" si="2"/>
        <v>0</v>
      </c>
      <c r="S124" s="189">
        <v>0</v>
      </c>
      <c r="T124" s="190">
        <f t="shared" si="3"/>
        <v>0</v>
      </c>
      <c r="AR124" s="22" t="s">
        <v>462</v>
      </c>
      <c r="AT124" s="22" t="s">
        <v>382</v>
      </c>
      <c r="AU124" s="22" t="s">
        <v>89</v>
      </c>
      <c r="AY124" s="22" t="s">
        <v>380</v>
      </c>
      <c r="BE124" s="191">
        <f t="shared" si="4"/>
        <v>0</v>
      </c>
      <c r="BF124" s="191">
        <f t="shared" si="5"/>
        <v>0</v>
      </c>
      <c r="BG124" s="191">
        <f t="shared" si="6"/>
        <v>0</v>
      </c>
      <c r="BH124" s="191">
        <f t="shared" si="7"/>
        <v>0</v>
      </c>
      <c r="BI124" s="191">
        <f t="shared" si="8"/>
        <v>0</v>
      </c>
      <c r="BJ124" s="22" t="s">
        <v>24</v>
      </c>
      <c r="BK124" s="191">
        <f t="shared" si="9"/>
        <v>0</v>
      </c>
      <c r="BL124" s="22" t="s">
        <v>462</v>
      </c>
      <c r="BM124" s="22" t="s">
        <v>3490</v>
      </c>
    </row>
    <row r="125" spans="2:65" s="1" customFormat="1" ht="22.5" customHeight="1">
      <c r="B125" s="179"/>
      <c r="C125" s="180" t="s">
        <v>510</v>
      </c>
      <c r="D125" s="180" t="s">
        <v>382</v>
      </c>
      <c r="E125" s="181" t="s">
        <v>3491</v>
      </c>
      <c r="F125" s="182" t="s">
        <v>3492</v>
      </c>
      <c r="G125" s="183" t="s">
        <v>443</v>
      </c>
      <c r="H125" s="184">
        <v>1165.5</v>
      </c>
      <c r="I125" s="185"/>
      <c r="J125" s="186">
        <f t="shared" si="0"/>
        <v>0</v>
      </c>
      <c r="K125" s="182" t="s">
        <v>459</v>
      </c>
      <c r="L125" s="39"/>
      <c r="M125" s="187" t="s">
        <v>5</v>
      </c>
      <c r="N125" s="188" t="s">
        <v>51</v>
      </c>
      <c r="O125" s="40"/>
      <c r="P125" s="189">
        <f t="shared" si="1"/>
        <v>0</v>
      </c>
      <c r="Q125" s="189">
        <v>0</v>
      </c>
      <c r="R125" s="189">
        <f t="shared" si="2"/>
        <v>0</v>
      </c>
      <c r="S125" s="189">
        <v>0</v>
      </c>
      <c r="T125" s="190">
        <f t="shared" si="3"/>
        <v>0</v>
      </c>
      <c r="AR125" s="22" t="s">
        <v>462</v>
      </c>
      <c r="AT125" s="22" t="s">
        <v>382</v>
      </c>
      <c r="AU125" s="22" t="s">
        <v>89</v>
      </c>
      <c r="AY125" s="22" t="s">
        <v>380</v>
      </c>
      <c r="BE125" s="191">
        <f t="shared" si="4"/>
        <v>0</v>
      </c>
      <c r="BF125" s="191">
        <f t="shared" si="5"/>
        <v>0</v>
      </c>
      <c r="BG125" s="191">
        <f t="shared" si="6"/>
        <v>0</v>
      </c>
      <c r="BH125" s="191">
        <f t="shared" si="7"/>
        <v>0</v>
      </c>
      <c r="BI125" s="191">
        <f t="shared" si="8"/>
        <v>0</v>
      </c>
      <c r="BJ125" s="22" t="s">
        <v>24</v>
      </c>
      <c r="BK125" s="191">
        <f t="shared" si="9"/>
        <v>0</v>
      </c>
      <c r="BL125" s="22" t="s">
        <v>462</v>
      </c>
      <c r="BM125" s="22" t="s">
        <v>3493</v>
      </c>
    </row>
    <row r="126" spans="2:65" s="1" customFormat="1" ht="22.5" customHeight="1">
      <c r="B126" s="179"/>
      <c r="C126" s="180" t="s">
        <v>514</v>
      </c>
      <c r="D126" s="180" t="s">
        <v>382</v>
      </c>
      <c r="E126" s="181" t="s">
        <v>3494</v>
      </c>
      <c r="F126" s="182" t="s">
        <v>3495</v>
      </c>
      <c r="G126" s="183" t="s">
        <v>714</v>
      </c>
      <c r="H126" s="184">
        <v>1</v>
      </c>
      <c r="I126" s="185"/>
      <c r="J126" s="186">
        <f t="shared" si="0"/>
        <v>0</v>
      </c>
      <c r="K126" s="182" t="s">
        <v>459</v>
      </c>
      <c r="L126" s="39"/>
      <c r="M126" s="187" t="s">
        <v>5</v>
      </c>
      <c r="N126" s="188" t="s">
        <v>51</v>
      </c>
      <c r="O126" s="40"/>
      <c r="P126" s="189">
        <f t="shared" si="1"/>
        <v>0</v>
      </c>
      <c r="Q126" s="189">
        <v>0</v>
      </c>
      <c r="R126" s="189">
        <f t="shared" si="2"/>
        <v>0</v>
      </c>
      <c r="S126" s="189">
        <v>0</v>
      </c>
      <c r="T126" s="190">
        <f t="shared" si="3"/>
        <v>0</v>
      </c>
      <c r="AR126" s="22" t="s">
        <v>462</v>
      </c>
      <c r="AT126" s="22" t="s">
        <v>382</v>
      </c>
      <c r="AU126" s="22" t="s">
        <v>89</v>
      </c>
      <c r="AY126" s="22" t="s">
        <v>380</v>
      </c>
      <c r="BE126" s="191">
        <f t="shared" si="4"/>
        <v>0</v>
      </c>
      <c r="BF126" s="191">
        <f t="shared" si="5"/>
        <v>0</v>
      </c>
      <c r="BG126" s="191">
        <f t="shared" si="6"/>
        <v>0</v>
      </c>
      <c r="BH126" s="191">
        <f t="shared" si="7"/>
        <v>0</v>
      </c>
      <c r="BI126" s="191">
        <f t="shared" si="8"/>
        <v>0</v>
      </c>
      <c r="BJ126" s="22" t="s">
        <v>24</v>
      </c>
      <c r="BK126" s="191">
        <f t="shared" si="9"/>
        <v>0</v>
      </c>
      <c r="BL126" s="22" t="s">
        <v>462</v>
      </c>
      <c r="BM126" s="22" t="s">
        <v>3496</v>
      </c>
    </row>
    <row r="127" spans="2:65" s="1" customFormat="1" ht="22.5" customHeight="1">
      <c r="B127" s="179"/>
      <c r="C127" s="180" t="s">
        <v>518</v>
      </c>
      <c r="D127" s="180" t="s">
        <v>382</v>
      </c>
      <c r="E127" s="181" t="s">
        <v>3497</v>
      </c>
      <c r="F127" s="182" t="s">
        <v>3498</v>
      </c>
      <c r="G127" s="183" t="s">
        <v>443</v>
      </c>
      <c r="H127" s="184">
        <v>23.3</v>
      </c>
      <c r="I127" s="185"/>
      <c r="J127" s="186">
        <f t="shared" si="0"/>
        <v>0</v>
      </c>
      <c r="K127" s="182" t="s">
        <v>459</v>
      </c>
      <c r="L127" s="39"/>
      <c r="M127" s="187" t="s">
        <v>5</v>
      </c>
      <c r="N127" s="188" t="s">
        <v>51</v>
      </c>
      <c r="O127" s="40"/>
      <c r="P127" s="189">
        <f t="shared" si="1"/>
        <v>0</v>
      </c>
      <c r="Q127" s="189">
        <v>0</v>
      </c>
      <c r="R127" s="189">
        <f t="shared" si="2"/>
        <v>0</v>
      </c>
      <c r="S127" s="189">
        <v>0</v>
      </c>
      <c r="T127" s="190">
        <f t="shared" si="3"/>
        <v>0</v>
      </c>
      <c r="AR127" s="22" t="s">
        <v>462</v>
      </c>
      <c r="AT127" s="22" t="s">
        <v>382</v>
      </c>
      <c r="AU127" s="22" t="s">
        <v>89</v>
      </c>
      <c r="AY127" s="22" t="s">
        <v>380</v>
      </c>
      <c r="BE127" s="191">
        <f t="shared" si="4"/>
        <v>0</v>
      </c>
      <c r="BF127" s="191">
        <f t="shared" si="5"/>
        <v>0</v>
      </c>
      <c r="BG127" s="191">
        <f t="shared" si="6"/>
        <v>0</v>
      </c>
      <c r="BH127" s="191">
        <f t="shared" si="7"/>
        <v>0</v>
      </c>
      <c r="BI127" s="191">
        <f t="shared" si="8"/>
        <v>0</v>
      </c>
      <c r="BJ127" s="22" t="s">
        <v>24</v>
      </c>
      <c r="BK127" s="191">
        <f t="shared" si="9"/>
        <v>0</v>
      </c>
      <c r="BL127" s="22" t="s">
        <v>462</v>
      </c>
      <c r="BM127" s="22" t="s">
        <v>3499</v>
      </c>
    </row>
    <row r="128" spans="2:65" s="1" customFormat="1" ht="31.5" customHeight="1">
      <c r="B128" s="179"/>
      <c r="C128" s="180" t="s">
        <v>522</v>
      </c>
      <c r="D128" s="180" t="s">
        <v>382</v>
      </c>
      <c r="E128" s="181" t="s">
        <v>3500</v>
      </c>
      <c r="F128" s="182" t="s">
        <v>3501</v>
      </c>
      <c r="G128" s="183" t="s">
        <v>794</v>
      </c>
      <c r="H128" s="216"/>
      <c r="I128" s="185"/>
      <c r="J128" s="186">
        <f t="shared" si="0"/>
        <v>0</v>
      </c>
      <c r="K128" s="182" t="s">
        <v>386</v>
      </c>
      <c r="L128" s="39"/>
      <c r="M128" s="187" t="s">
        <v>5</v>
      </c>
      <c r="N128" s="188" t="s">
        <v>51</v>
      </c>
      <c r="O128" s="40"/>
      <c r="P128" s="189">
        <f t="shared" si="1"/>
        <v>0</v>
      </c>
      <c r="Q128" s="189">
        <v>0</v>
      </c>
      <c r="R128" s="189">
        <f t="shared" si="2"/>
        <v>0</v>
      </c>
      <c r="S128" s="189">
        <v>0</v>
      </c>
      <c r="T128" s="190">
        <f t="shared" si="3"/>
        <v>0</v>
      </c>
      <c r="AR128" s="22" t="s">
        <v>462</v>
      </c>
      <c r="AT128" s="22" t="s">
        <v>382</v>
      </c>
      <c r="AU128" s="22" t="s">
        <v>89</v>
      </c>
      <c r="AY128" s="22" t="s">
        <v>380</v>
      </c>
      <c r="BE128" s="191">
        <f t="shared" si="4"/>
        <v>0</v>
      </c>
      <c r="BF128" s="191">
        <f t="shared" si="5"/>
        <v>0</v>
      </c>
      <c r="BG128" s="191">
        <f t="shared" si="6"/>
        <v>0</v>
      </c>
      <c r="BH128" s="191">
        <f t="shared" si="7"/>
        <v>0</v>
      </c>
      <c r="BI128" s="191">
        <f t="shared" si="8"/>
        <v>0</v>
      </c>
      <c r="BJ128" s="22" t="s">
        <v>24</v>
      </c>
      <c r="BK128" s="191">
        <f t="shared" si="9"/>
        <v>0</v>
      </c>
      <c r="BL128" s="22" t="s">
        <v>462</v>
      </c>
      <c r="BM128" s="22" t="s">
        <v>3502</v>
      </c>
    </row>
    <row r="129" spans="2:47" s="1" customFormat="1" ht="121.5">
      <c r="B129" s="39"/>
      <c r="D129" s="196" t="s">
        <v>389</v>
      </c>
      <c r="F129" s="197" t="s">
        <v>1273</v>
      </c>
      <c r="I129" s="194"/>
      <c r="L129" s="39"/>
      <c r="M129" s="221"/>
      <c r="N129" s="218"/>
      <c r="O129" s="218"/>
      <c r="P129" s="218"/>
      <c r="Q129" s="218"/>
      <c r="R129" s="218"/>
      <c r="S129" s="218"/>
      <c r="T129" s="222"/>
      <c r="AT129" s="22" t="s">
        <v>389</v>
      </c>
      <c r="AU129" s="22" t="s">
        <v>89</v>
      </c>
    </row>
    <row r="130" spans="2:47" s="1" customFormat="1" ht="6.95" customHeight="1">
      <c r="B130" s="54"/>
      <c r="C130" s="55"/>
      <c r="D130" s="55"/>
      <c r="E130" s="55"/>
      <c r="F130" s="55"/>
      <c r="G130" s="55"/>
      <c r="H130" s="55"/>
      <c r="I130" s="132"/>
      <c r="J130" s="55"/>
      <c r="K130" s="55"/>
      <c r="L130" s="39"/>
    </row>
  </sheetData>
  <autoFilter ref="C81:K129"/>
  <mergeCells count="9">
    <mergeCell ref="E72:H72"/>
    <mergeCell ref="E74:H74"/>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7"/>
  <sheetViews>
    <sheetView showGridLines="0" workbookViewId="0">
      <pane ySplit="1" topLeftCell="A143" activePane="bottomLeft" state="frozen"/>
      <selection pane="bottomLeft" activeCell="H141" sqref="H14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178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3503</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ROUND(J84,2)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ROUND(SUM(BE84:BE176), 2)</f>
        <v>0</v>
      </c>
      <c r="G30" s="40"/>
      <c r="H30" s="40"/>
      <c r="I30" s="124">
        <v>0.21</v>
      </c>
      <c r="J30" s="123">
        <f>ROUND(ROUND((SUM(BE84:BE176)), 2)*I30, 2)</f>
        <v>0</v>
      </c>
      <c r="K30" s="43"/>
    </row>
    <row r="31" spans="2:11" s="1" customFormat="1" ht="14.45" customHeight="1">
      <c r="B31" s="39"/>
      <c r="C31" s="40"/>
      <c r="D31" s="40"/>
      <c r="E31" s="47" t="s">
        <v>52</v>
      </c>
      <c r="F31" s="123">
        <f>ROUND(SUM(BF84:BF176), 2)</f>
        <v>0</v>
      </c>
      <c r="G31" s="40"/>
      <c r="H31" s="40"/>
      <c r="I31" s="124">
        <v>0.15</v>
      </c>
      <c r="J31" s="123">
        <f>ROUND(ROUND((SUM(BF84:BF176)), 2)*I31, 2)</f>
        <v>0</v>
      </c>
      <c r="K31" s="43"/>
    </row>
    <row r="32" spans="2:11" s="1" customFormat="1" ht="14.45" hidden="1" customHeight="1">
      <c r="B32" s="39"/>
      <c r="C32" s="40"/>
      <c r="D32" s="40"/>
      <c r="E32" s="47" t="s">
        <v>53</v>
      </c>
      <c r="F32" s="123">
        <f>ROUND(SUM(BG84:BG176), 2)</f>
        <v>0</v>
      </c>
      <c r="G32" s="40"/>
      <c r="H32" s="40"/>
      <c r="I32" s="124">
        <v>0.21</v>
      </c>
      <c r="J32" s="123">
        <v>0</v>
      </c>
      <c r="K32" s="43"/>
    </row>
    <row r="33" spans="2:11" s="1" customFormat="1" ht="14.45" hidden="1" customHeight="1">
      <c r="B33" s="39"/>
      <c r="C33" s="40"/>
      <c r="D33" s="40"/>
      <c r="E33" s="47" t="s">
        <v>54</v>
      </c>
      <c r="F33" s="123">
        <f>ROUND(SUM(BH84:BH176), 2)</f>
        <v>0</v>
      </c>
      <c r="G33" s="40"/>
      <c r="H33" s="40"/>
      <c r="I33" s="124">
        <v>0.15</v>
      </c>
      <c r="J33" s="123">
        <v>0</v>
      </c>
      <c r="K33" s="43"/>
    </row>
    <row r="34" spans="2:11" s="1" customFormat="1" ht="14.45" hidden="1" customHeight="1">
      <c r="B34" s="39"/>
      <c r="C34" s="40"/>
      <c r="D34" s="40"/>
      <c r="E34" s="47" t="s">
        <v>55</v>
      </c>
      <c r="F34" s="123">
        <f>ROUND(SUM(BI84:BI176),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16 - Bourání objektů</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J84</f>
        <v>0</v>
      </c>
      <c r="K56" s="43"/>
      <c r="AU56" s="22" t="s">
        <v>340</v>
      </c>
    </row>
    <row r="57" spans="2:47" s="8" customFormat="1" ht="24.95" customHeight="1">
      <c r="B57" s="140"/>
      <c r="C57" s="141"/>
      <c r="D57" s="142" t="s">
        <v>341</v>
      </c>
      <c r="E57" s="143"/>
      <c r="F57" s="143"/>
      <c r="G57" s="143"/>
      <c r="H57" s="143"/>
      <c r="I57" s="144"/>
      <c r="J57" s="145">
        <f>J85</f>
        <v>0</v>
      </c>
      <c r="K57" s="146"/>
    </row>
    <row r="58" spans="2:47" s="9" customFormat="1" ht="19.899999999999999" customHeight="1">
      <c r="B58" s="147"/>
      <c r="C58" s="148"/>
      <c r="D58" s="149" t="s">
        <v>342</v>
      </c>
      <c r="E58" s="150"/>
      <c r="F58" s="150"/>
      <c r="G58" s="150"/>
      <c r="H58" s="150"/>
      <c r="I58" s="151"/>
      <c r="J58" s="152">
        <f>J86</f>
        <v>0</v>
      </c>
      <c r="K58" s="153"/>
    </row>
    <row r="59" spans="2:47" s="9" customFormat="1" ht="19.899999999999999" customHeight="1">
      <c r="B59" s="147"/>
      <c r="C59" s="148"/>
      <c r="D59" s="149" t="s">
        <v>346</v>
      </c>
      <c r="E59" s="150"/>
      <c r="F59" s="150"/>
      <c r="G59" s="150"/>
      <c r="H59" s="150"/>
      <c r="I59" s="151"/>
      <c r="J59" s="152">
        <f>J109</f>
        <v>0</v>
      </c>
      <c r="K59" s="153"/>
    </row>
    <row r="60" spans="2:47" s="9" customFormat="1" ht="19.899999999999999" customHeight="1">
      <c r="B60" s="147"/>
      <c r="C60" s="148"/>
      <c r="D60" s="149" t="s">
        <v>3504</v>
      </c>
      <c r="E60" s="150"/>
      <c r="F60" s="150"/>
      <c r="G60" s="150"/>
      <c r="H60" s="150"/>
      <c r="I60" s="151"/>
      <c r="J60" s="152">
        <f>J139</f>
        <v>0</v>
      </c>
      <c r="K60" s="153"/>
    </row>
    <row r="61" spans="2:47" s="8" customFormat="1" ht="24.95" customHeight="1">
      <c r="B61" s="140"/>
      <c r="C61" s="141"/>
      <c r="D61" s="142" t="s">
        <v>348</v>
      </c>
      <c r="E61" s="143"/>
      <c r="F61" s="143"/>
      <c r="G61" s="143"/>
      <c r="H61" s="143"/>
      <c r="I61" s="144"/>
      <c r="J61" s="145">
        <f>J163</f>
        <v>0</v>
      </c>
      <c r="K61" s="146"/>
    </row>
    <row r="62" spans="2:47" s="9" customFormat="1" ht="19.899999999999999" customHeight="1">
      <c r="B62" s="147"/>
      <c r="C62" s="148"/>
      <c r="D62" s="149" t="s">
        <v>350</v>
      </c>
      <c r="E62" s="150"/>
      <c r="F62" s="150"/>
      <c r="G62" s="150"/>
      <c r="H62" s="150"/>
      <c r="I62" s="151"/>
      <c r="J62" s="152">
        <f>J164</f>
        <v>0</v>
      </c>
      <c r="K62" s="153"/>
    </row>
    <row r="63" spans="2:47" s="9" customFormat="1" ht="19.899999999999999" customHeight="1">
      <c r="B63" s="147"/>
      <c r="C63" s="148"/>
      <c r="D63" s="149" t="s">
        <v>355</v>
      </c>
      <c r="E63" s="150"/>
      <c r="F63" s="150"/>
      <c r="G63" s="150"/>
      <c r="H63" s="150"/>
      <c r="I63" s="151"/>
      <c r="J63" s="152">
        <f>J166</f>
        <v>0</v>
      </c>
      <c r="K63" s="153"/>
    </row>
    <row r="64" spans="2:47" s="9" customFormat="1" ht="19.899999999999999" customHeight="1">
      <c r="B64" s="147"/>
      <c r="C64" s="148"/>
      <c r="D64" s="149" t="s">
        <v>3505</v>
      </c>
      <c r="E64" s="150"/>
      <c r="F64" s="150"/>
      <c r="G64" s="150"/>
      <c r="H64" s="150"/>
      <c r="I64" s="151"/>
      <c r="J64" s="152">
        <f>J172</f>
        <v>0</v>
      </c>
      <c r="K64" s="153"/>
    </row>
    <row r="65" spans="2:12" s="1" customFormat="1" ht="21.75" customHeight="1">
      <c r="B65" s="39"/>
      <c r="C65" s="40"/>
      <c r="D65" s="40"/>
      <c r="E65" s="40"/>
      <c r="F65" s="40"/>
      <c r="G65" s="40"/>
      <c r="H65" s="40"/>
      <c r="I65" s="111"/>
      <c r="J65" s="40"/>
      <c r="K65" s="43"/>
    </row>
    <row r="66" spans="2:12" s="1" customFormat="1" ht="6.95" customHeight="1">
      <c r="B66" s="54"/>
      <c r="C66" s="55"/>
      <c r="D66" s="55"/>
      <c r="E66" s="55"/>
      <c r="F66" s="55"/>
      <c r="G66" s="55"/>
      <c r="H66" s="55"/>
      <c r="I66" s="132"/>
      <c r="J66" s="55"/>
      <c r="K66" s="56"/>
    </row>
    <row r="70" spans="2:12" s="1" customFormat="1" ht="6.95" customHeight="1">
      <c r="B70" s="57"/>
      <c r="C70" s="58"/>
      <c r="D70" s="58"/>
      <c r="E70" s="58"/>
      <c r="F70" s="58"/>
      <c r="G70" s="58"/>
      <c r="H70" s="58"/>
      <c r="I70" s="133"/>
      <c r="J70" s="58"/>
      <c r="K70" s="58"/>
      <c r="L70" s="39"/>
    </row>
    <row r="71" spans="2:12" s="1" customFormat="1" ht="36.950000000000003" customHeight="1">
      <c r="B71" s="39"/>
      <c r="C71" s="59" t="s">
        <v>364</v>
      </c>
      <c r="L71" s="39"/>
    </row>
    <row r="72" spans="2:12" s="1" customFormat="1" ht="6.95" customHeight="1">
      <c r="B72" s="39"/>
      <c r="L72" s="39"/>
    </row>
    <row r="73" spans="2:12" s="1" customFormat="1" ht="14.45" customHeight="1">
      <c r="B73" s="39"/>
      <c r="C73" s="61" t="s">
        <v>19</v>
      </c>
      <c r="L73" s="39"/>
    </row>
    <row r="74" spans="2:12" s="1" customFormat="1" ht="22.5" customHeight="1">
      <c r="B74" s="39"/>
      <c r="E74" s="358" t="str">
        <f>E7</f>
        <v>DATOVÉ CENTRUM - ZELENEČ</v>
      </c>
      <c r="F74" s="359"/>
      <c r="G74" s="359"/>
      <c r="H74" s="359"/>
      <c r="L74" s="39"/>
    </row>
    <row r="75" spans="2:12" s="1" customFormat="1" ht="14.45" customHeight="1">
      <c r="B75" s="39"/>
      <c r="C75" s="61" t="s">
        <v>331</v>
      </c>
      <c r="L75" s="39"/>
    </row>
    <row r="76" spans="2:12" s="1" customFormat="1" ht="23.25" customHeight="1">
      <c r="B76" s="39"/>
      <c r="E76" s="328" t="str">
        <f>E9</f>
        <v>SO 16 - Bourání objektů</v>
      </c>
      <c r="F76" s="360"/>
      <c r="G76" s="360"/>
      <c r="H76" s="360"/>
      <c r="L76" s="39"/>
    </row>
    <row r="77" spans="2:12" s="1" customFormat="1" ht="6.95" customHeight="1">
      <c r="B77" s="39"/>
      <c r="L77" s="39"/>
    </row>
    <row r="78" spans="2:12" s="1" customFormat="1" ht="18" customHeight="1">
      <c r="B78" s="39"/>
      <c r="C78" s="61" t="s">
        <v>25</v>
      </c>
      <c r="F78" s="154" t="str">
        <f>F12</f>
        <v>obec ZELENEČ, Čsl. Armády čp. 435</v>
      </c>
      <c r="I78" s="155" t="s">
        <v>27</v>
      </c>
      <c r="J78" s="65" t="str">
        <f>IF(J12="","",J12)</f>
        <v>3.11.2016</v>
      </c>
      <c r="L78" s="39"/>
    </row>
    <row r="79" spans="2:12" s="1" customFormat="1" ht="6.95" customHeight="1">
      <c r="B79" s="39"/>
      <c r="L79" s="39"/>
    </row>
    <row r="80" spans="2:12" s="1" customFormat="1" ht="15">
      <c r="B80" s="39"/>
      <c r="C80" s="61" t="s">
        <v>31</v>
      </c>
      <c r="F80" s="154" t="str">
        <f>E15</f>
        <v>Státní pokladna Centrum sdílených služeb, s.p.</v>
      </c>
      <c r="I80" s="155" t="s">
        <v>39</v>
      </c>
      <c r="J80" s="154" t="str">
        <f>E21</f>
        <v>Atelier A4 s.r.o.</v>
      </c>
      <c r="L80" s="39"/>
    </row>
    <row r="81" spans="2:65" s="1" customFormat="1" ht="14.45" customHeight="1">
      <c r="B81" s="39"/>
      <c r="C81" s="61" t="s">
        <v>37</v>
      </c>
      <c r="F81" s="154" t="str">
        <f>IF(E18="","",E18)</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P85+P163</f>
        <v>0</v>
      </c>
      <c r="Q84" s="66"/>
      <c r="R84" s="162">
        <f>R85+R163</f>
        <v>0</v>
      </c>
      <c r="S84" s="66"/>
      <c r="T84" s="163">
        <f>T85+T163</f>
        <v>3146.3575980099995</v>
      </c>
      <c r="AT84" s="22" t="s">
        <v>79</v>
      </c>
      <c r="AU84" s="22" t="s">
        <v>340</v>
      </c>
      <c r="BK84" s="164">
        <f>BK85+BK163</f>
        <v>0</v>
      </c>
    </row>
    <row r="85" spans="2:65" s="11" customFormat="1" ht="37.35" customHeight="1">
      <c r="B85" s="165"/>
      <c r="D85" s="166" t="s">
        <v>79</v>
      </c>
      <c r="E85" s="167" t="s">
        <v>378</v>
      </c>
      <c r="F85" s="167" t="s">
        <v>379</v>
      </c>
      <c r="I85" s="168"/>
      <c r="J85" s="169">
        <f>BK85</f>
        <v>0</v>
      </c>
      <c r="L85" s="165"/>
      <c r="M85" s="170"/>
      <c r="N85" s="171"/>
      <c r="O85" s="171"/>
      <c r="P85" s="172">
        <f>P86+P109+P139</f>
        <v>0</v>
      </c>
      <c r="Q85" s="171"/>
      <c r="R85" s="172">
        <f>R86+R109+R139</f>
        <v>0</v>
      </c>
      <c r="S85" s="171"/>
      <c r="T85" s="173">
        <f>T86+T109+T139</f>
        <v>3139.8189479999996</v>
      </c>
      <c r="AR85" s="166" t="s">
        <v>24</v>
      </c>
      <c r="AT85" s="174" t="s">
        <v>79</v>
      </c>
      <c r="AU85" s="174" t="s">
        <v>80</v>
      </c>
      <c r="AY85" s="166" t="s">
        <v>380</v>
      </c>
      <c r="BK85" s="175">
        <f>BK86+BK109+BK139</f>
        <v>0</v>
      </c>
    </row>
    <row r="86" spans="2:65" s="11" customFormat="1" ht="19.899999999999999" customHeight="1">
      <c r="B86" s="165"/>
      <c r="D86" s="176" t="s">
        <v>79</v>
      </c>
      <c r="E86" s="177" t="s">
        <v>24</v>
      </c>
      <c r="F86" s="177" t="s">
        <v>381</v>
      </c>
      <c r="I86" s="168"/>
      <c r="J86" s="178">
        <f>BK86</f>
        <v>0</v>
      </c>
      <c r="L86" s="165"/>
      <c r="M86" s="170"/>
      <c r="N86" s="171"/>
      <c r="O86" s="171"/>
      <c r="P86" s="172">
        <f>SUM(P87:P108)</f>
        <v>0</v>
      </c>
      <c r="Q86" s="171"/>
      <c r="R86" s="172">
        <f>SUM(R87:R108)</f>
        <v>0</v>
      </c>
      <c r="S86" s="171"/>
      <c r="T86" s="173">
        <f>SUM(T87:T108)</f>
        <v>2331.4539999999997</v>
      </c>
      <c r="AR86" s="166" t="s">
        <v>24</v>
      </c>
      <c r="AT86" s="174" t="s">
        <v>79</v>
      </c>
      <c r="AU86" s="174" t="s">
        <v>24</v>
      </c>
      <c r="AY86" s="166" t="s">
        <v>380</v>
      </c>
      <c r="BK86" s="175">
        <f>SUM(BK87:BK108)</f>
        <v>0</v>
      </c>
    </row>
    <row r="87" spans="2:65" s="1" customFormat="1" ht="69.75" customHeight="1">
      <c r="B87" s="179"/>
      <c r="C87" s="180" t="s">
        <v>24</v>
      </c>
      <c r="D87" s="180" t="s">
        <v>382</v>
      </c>
      <c r="E87" s="181" t="s">
        <v>3506</v>
      </c>
      <c r="F87" s="182" t="s">
        <v>3507</v>
      </c>
      <c r="G87" s="183" t="s">
        <v>436</v>
      </c>
      <c r="H87" s="184">
        <v>158</v>
      </c>
      <c r="I87" s="185"/>
      <c r="J87" s="186">
        <f>ROUND(I87*H87,2)</f>
        <v>0</v>
      </c>
      <c r="K87" s="182" t="s">
        <v>386</v>
      </c>
      <c r="L87" s="39"/>
      <c r="M87" s="187" t="s">
        <v>5</v>
      </c>
      <c r="N87" s="188" t="s">
        <v>51</v>
      </c>
      <c r="O87" s="40"/>
      <c r="P87" s="189">
        <f>O87*H87</f>
        <v>0</v>
      </c>
      <c r="Q87" s="189">
        <v>0</v>
      </c>
      <c r="R87" s="189">
        <f>Q87*H87</f>
        <v>0</v>
      </c>
      <c r="S87" s="189">
        <v>0.40799999999999997</v>
      </c>
      <c r="T87" s="190">
        <f>S87*H87</f>
        <v>64.463999999999999</v>
      </c>
      <c r="AR87" s="22" t="s">
        <v>387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387</v>
      </c>
      <c r="BM87" s="22" t="s">
        <v>3508</v>
      </c>
    </row>
    <row r="88" spans="2:65" s="1" customFormat="1" ht="175.5">
      <c r="B88" s="39"/>
      <c r="D88" s="192" t="s">
        <v>389</v>
      </c>
      <c r="F88" s="193" t="s">
        <v>3509</v>
      </c>
      <c r="I88" s="194"/>
      <c r="L88" s="39"/>
      <c r="M88" s="195"/>
      <c r="N88" s="40"/>
      <c r="O88" s="40"/>
      <c r="P88" s="40"/>
      <c r="Q88" s="40"/>
      <c r="R88" s="40"/>
      <c r="S88" s="40"/>
      <c r="T88" s="68"/>
      <c r="AT88" s="22" t="s">
        <v>389</v>
      </c>
      <c r="AU88" s="22" t="s">
        <v>89</v>
      </c>
    </row>
    <row r="89" spans="2:65" s="1" customFormat="1" ht="44.25" customHeight="1">
      <c r="B89" s="179"/>
      <c r="C89" s="180" t="s">
        <v>89</v>
      </c>
      <c r="D89" s="180" t="s">
        <v>382</v>
      </c>
      <c r="E89" s="181" t="s">
        <v>3510</v>
      </c>
      <c r="F89" s="182" t="s">
        <v>3511</v>
      </c>
      <c r="G89" s="183" t="s">
        <v>436</v>
      </c>
      <c r="H89" s="184">
        <v>158</v>
      </c>
      <c r="I89" s="185"/>
      <c r="J89" s="186">
        <f>ROUND(I89*H89,2)</f>
        <v>0</v>
      </c>
      <c r="K89" s="182" t="s">
        <v>386</v>
      </c>
      <c r="L89" s="39"/>
      <c r="M89" s="187" t="s">
        <v>5</v>
      </c>
      <c r="N89" s="188" t="s">
        <v>51</v>
      </c>
      <c r="O89" s="40"/>
      <c r="P89" s="189">
        <f>O89*H89</f>
        <v>0</v>
      </c>
      <c r="Q89" s="189">
        <v>0</v>
      </c>
      <c r="R89" s="189">
        <f>Q89*H89</f>
        <v>0</v>
      </c>
      <c r="S89" s="189">
        <v>0.4</v>
      </c>
      <c r="T89" s="190">
        <f>S89*H89</f>
        <v>63.2</v>
      </c>
      <c r="AR89" s="22" t="s">
        <v>387</v>
      </c>
      <c r="AT89" s="22" t="s">
        <v>382</v>
      </c>
      <c r="AU89" s="22" t="s">
        <v>89</v>
      </c>
      <c r="AY89" s="22" t="s">
        <v>380</v>
      </c>
      <c r="BE89" s="191">
        <f>IF(N89="základní",J89,0)</f>
        <v>0</v>
      </c>
      <c r="BF89" s="191">
        <f>IF(N89="snížená",J89,0)</f>
        <v>0</v>
      </c>
      <c r="BG89" s="191">
        <f>IF(N89="zákl. přenesená",J89,0)</f>
        <v>0</v>
      </c>
      <c r="BH89" s="191">
        <f>IF(N89="sníž. přenesená",J89,0)</f>
        <v>0</v>
      </c>
      <c r="BI89" s="191">
        <f>IF(N89="nulová",J89,0)</f>
        <v>0</v>
      </c>
      <c r="BJ89" s="22" t="s">
        <v>24</v>
      </c>
      <c r="BK89" s="191">
        <f>ROUND(I89*H89,2)</f>
        <v>0</v>
      </c>
      <c r="BL89" s="22" t="s">
        <v>387</v>
      </c>
      <c r="BM89" s="22" t="s">
        <v>3512</v>
      </c>
    </row>
    <row r="90" spans="2:65" s="1" customFormat="1" ht="256.5">
      <c r="B90" s="39"/>
      <c r="D90" s="192" t="s">
        <v>389</v>
      </c>
      <c r="F90" s="193" t="s">
        <v>3513</v>
      </c>
      <c r="I90" s="194"/>
      <c r="L90" s="39"/>
      <c r="M90" s="195"/>
      <c r="N90" s="40"/>
      <c r="O90" s="40"/>
      <c r="P90" s="40"/>
      <c r="Q90" s="40"/>
      <c r="R90" s="40"/>
      <c r="S90" s="40"/>
      <c r="T90" s="68"/>
      <c r="AT90" s="22" t="s">
        <v>389</v>
      </c>
      <c r="AU90" s="22" t="s">
        <v>89</v>
      </c>
    </row>
    <row r="91" spans="2:65" s="1" customFormat="1" ht="44.25" customHeight="1">
      <c r="B91" s="179"/>
      <c r="C91" s="180" t="s">
        <v>395</v>
      </c>
      <c r="D91" s="180" t="s">
        <v>382</v>
      </c>
      <c r="E91" s="181" t="s">
        <v>3514</v>
      </c>
      <c r="F91" s="182" t="s">
        <v>3515</v>
      </c>
      <c r="G91" s="183" t="s">
        <v>436</v>
      </c>
      <c r="H91" s="184">
        <v>2835</v>
      </c>
      <c r="I91" s="185"/>
      <c r="J91" s="186">
        <f>ROUND(I91*H91,2)</f>
        <v>0</v>
      </c>
      <c r="K91" s="182" t="s">
        <v>386</v>
      </c>
      <c r="L91" s="39"/>
      <c r="M91" s="187" t="s">
        <v>5</v>
      </c>
      <c r="N91" s="188" t="s">
        <v>51</v>
      </c>
      <c r="O91" s="40"/>
      <c r="P91" s="189">
        <f>O91*H91</f>
        <v>0</v>
      </c>
      <c r="Q91" s="189">
        <v>0</v>
      </c>
      <c r="R91" s="189">
        <f>Q91*H91</f>
        <v>0</v>
      </c>
      <c r="S91" s="189">
        <v>0.4</v>
      </c>
      <c r="T91" s="190">
        <f>S91*H91</f>
        <v>1134</v>
      </c>
      <c r="AR91" s="22" t="s">
        <v>387</v>
      </c>
      <c r="AT91" s="22" t="s">
        <v>382</v>
      </c>
      <c r="AU91" s="22" t="s">
        <v>89</v>
      </c>
      <c r="AY91" s="22" t="s">
        <v>380</v>
      </c>
      <c r="BE91" s="191">
        <f>IF(N91="základní",J91,0)</f>
        <v>0</v>
      </c>
      <c r="BF91" s="191">
        <f>IF(N91="snížená",J91,0)</f>
        <v>0</v>
      </c>
      <c r="BG91" s="191">
        <f>IF(N91="zákl. přenesená",J91,0)</f>
        <v>0</v>
      </c>
      <c r="BH91" s="191">
        <f>IF(N91="sníž. přenesená",J91,0)</f>
        <v>0</v>
      </c>
      <c r="BI91" s="191">
        <f>IF(N91="nulová",J91,0)</f>
        <v>0</v>
      </c>
      <c r="BJ91" s="22" t="s">
        <v>24</v>
      </c>
      <c r="BK91" s="191">
        <f>ROUND(I91*H91,2)</f>
        <v>0</v>
      </c>
      <c r="BL91" s="22" t="s">
        <v>387</v>
      </c>
      <c r="BM91" s="22" t="s">
        <v>3516</v>
      </c>
    </row>
    <row r="92" spans="2:65" s="1" customFormat="1" ht="256.5">
      <c r="B92" s="39"/>
      <c r="D92" s="192" t="s">
        <v>389</v>
      </c>
      <c r="F92" s="193" t="s">
        <v>3513</v>
      </c>
      <c r="I92" s="194"/>
      <c r="L92" s="39"/>
      <c r="M92" s="195"/>
      <c r="N92" s="40"/>
      <c r="O92" s="40"/>
      <c r="P92" s="40"/>
      <c r="Q92" s="40"/>
      <c r="R92" s="40"/>
      <c r="S92" s="40"/>
      <c r="T92" s="68"/>
      <c r="AT92" s="22" t="s">
        <v>389</v>
      </c>
      <c r="AU92" s="22" t="s">
        <v>89</v>
      </c>
    </row>
    <row r="93" spans="2:65" s="1" customFormat="1" ht="44.25" customHeight="1">
      <c r="B93" s="179"/>
      <c r="C93" s="180" t="s">
        <v>387</v>
      </c>
      <c r="D93" s="180" t="s">
        <v>382</v>
      </c>
      <c r="E93" s="181" t="s">
        <v>3517</v>
      </c>
      <c r="F93" s="182" t="s">
        <v>3518</v>
      </c>
      <c r="G93" s="183" t="s">
        <v>436</v>
      </c>
      <c r="H93" s="184">
        <v>1745</v>
      </c>
      <c r="I93" s="185"/>
      <c r="J93" s="186">
        <f>ROUND(I93*H93,2)</f>
        <v>0</v>
      </c>
      <c r="K93" s="182" t="s">
        <v>386</v>
      </c>
      <c r="L93" s="39"/>
      <c r="M93" s="187" t="s">
        <v>5</v>
      </c>
      <c r="N93" s="188" t="s">
        <v>51</v>
      </c>
      <c r="O93" s="40"/>
      <c r="P93" s="189">
        <f>O93*H93</f>
        <v>0</v>
      </c>
      <c r="Q93" s="189">
        <v>0</v>
      </c>
      <c r="R93" s="189">
        <f>Q93*H93</f>
        <v>0</v>
      </c>
      <c r="S93" s="189">
        <v>0.5</v>
      </c>
      <c r="T93" s="190">
        <f>S93*H93</f>
        <v>872.5</v>
      </c>
      <c r="AR93" s="22" t="s">
        <v>387</v>
      </c>
      <c r="AT93" s="22" t="s">
        <v>382</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387</v>
      </c>
      <c r="BM93" s="22" t="s">
        <v>3519</v>
      </c>
    </row>
    <row r="94" spans="2:65" s="1" customFormat="1" ht="256.5">
      <c r="B94" s="39"/>
      <c r="D94" s="192" t="s">
        <v>389</v>
      </c>
      <c r="F94" s="193" t="s">
        <v>3513</v>
      </c>
      <c r="I94" s="194"/>
      <c r="L94" s="39"/>
      <c r="M94" s="195"/>
      <c r="N94" s="40"/>
      <c r="O94" s="40"/>
      <c r="P94" s="40"/>
      <c r="Q94" s="40"/>
      <c r="R94" s="40"/>
      <c r="S94" s="40"/>
      <c r="T94" s="68"/>
      <c r="AT94" s="22" t="s">
        <v>389</v>
      </c>
      <c r="AU94" s="22" t="s">
        <v>89</v>
      </c>
    </row>
    <row r="95" spans="2:65" s="1" customFormat="1" ht="44.25" customHeight="1">
      <c r="B95" s="179"/>
      <c r="C95" s="180" t="s">
        <v>403</v>
      </c>
      <c r="D95" s="180" t="s">
        <v>382</v>
      </c>
      <c r="E95" s="181" t="s">
        <v>3520</v>
      </c>
      <c r="F95" s="182" t="s">
        <v>3521</v>
      </c>
      <c r="G95" s="183" t="s">
        <v>436</v>
      </c>
      <c r="H95" s="184">
        <v>1090</v>
      </c>
      <c r="I95" s="185"/>
      <c r="J95" s="186">
        <f>ROUND(I95*H95,2)</f>
        <v>0</v>
      </c>
      <c r="K95" s="182" t="s">
        <v>386</v>
      </c>
      <c r="L95" s="39"/>
      <c r="M95" s="187" t="s">
        <v>5</v>
      </c>
      <c r="N95" s="188" t="s">
        <v>51</v>
      </c>
      <c r="O95" s="40"/>
      <c r="P95" s="189">
        <f>O95*H95</f>
        <v>0</v>
      </c>
      <c r="Q95" s="189">
        <v>0</v>
      </c>
      <c r="R95" s="189">
        <f>Q95*H95</f>
        <v>0</v>
      </c>
      <c r="S95" s="189">
        <v>0.18099999999999999</v>
      </c>
      <c r="T95" s="190">
        <f>S95*H95</f>
        <v>197.29</v>
      </c>
      <c r="AR95" s="22" t="s">
        <v>387</v>
      </c>
      <c r="AT95" s="22" t="s">
        <v>382</v>
      </c>
      <c r="AU95" s="22" t="s">
        <v>89</v>
      </c>
      <c r="AY95" s="22" t="s">
        <v>380</v>
      </c>
      <c r="BE95" s="191">
        <f>IF(N95="základní",J95,0)</f>
        <v>0</v>
      </c>
      <c r="BF95" s="191">
        <f>IF(N95="snížená",J95,0)</f>
        <v>0</v>
      </c>
      <c r="BG95" s="191">
        <f>IF(N95="zákl. přenesená",J95,0)</f>
        <v>0</v>
      </c>
      <c r="BH95" s="191">
        <f>IF(N95="sníž. přenesená",J95,0)</f>
        <v>0</v>
      </c>
      <c r="BI95" s="191">
        <f>IF(N95="nulová",J95,0)</f>
        <v>0</v>
      </c>
      <c r="BJ95" s="22" t="s">
        <v>24</v>
      </c>
      <c r="BK95" s="191">
        <f>ROUND(I95*H95,2)</f>
        <v>0</v>
      </c>
      <c r="BL95" s="22" t="s">
        <v>387</v>
      </c>
      <c r="BM95" s="22" t="s">
        <v>3522</v>
      </c>
    </row>
    <row r="96" spans="2:65" s="1" customFormat="1" ht="256.5">
      <c r="B96" s="39"/>
      <c r="D96" s="192" t="s">
        <v>389</v>
      </c>
      <c r="F96" s="193" t="s">
        <v>3513</v>
      </c>
      <c r="I96" s="194"/>
      <c r="L96" s="39"/>
      <c r="M96" s="195"/>
      <c r="N96" s="40"/>
      <c r="O96" s="40"/>
      <c r="P96" s="40"/>
      <c r="Q96" s="40"/>
      <c r="R96" s="40"/>
      <c r="S96" s="40"/>
      <c r="T96" s="68"/>
      <c r="AT96" s="22" t="s">
        <v>389</v>
      </c>
      <c r="AU96" s="22" t="s">
        <v>89</v>
      </c>
    </row>
    <row r="97" spans="2:65" s="1" customFormat="1" ht="44.25" customHeight="1">
      <c r="B97" s="179"/>
      <c r="C97" s="180" t="s">
        <v>407</v>
      </c>
      <c r="D97" s="180" t="s">
        <v>382</v>
      </c>
      <c r="E97" s="181" t="s">
        <v>3060</v>
      </c>
      <c r="F97" s="182" t="s">
        <v>3061</v>
      </c>
      <c r="G97" s="183" t="s">
        <v>385</v>
      </c>
      <c r="H97" s="184">
        <v>119.599</v>
      </c>
      <c r="I97" s="185"/>
      <c r="J97" s="186">
        <f>ROUND(I97*H97,2)</f>
        <v>0</v>
      </c>
      <c r="K97" s="182" t="s">
        <v>386</v>
      </c>
      <c r="L97" s="39"/>
      <c r="M97" s="187" t="s">
        <v>5</v>
      </c>
      <c r="N97" s="188" t="s">
        <v>51</v>
      </c>
      <c r="O97" s="40"/>
      <c r="P97" s="189">
        <f>O97*H97</f>
        <v>0</v>
      </c>
      <c r="Q97" s="189">
        <v>0</v>
      </c>
      <c r="R97" s="189">
        <f>Q97*H97</f>
        <v>0</v>
      </c>
      <c r="S97" s="189">
        <v>0</v>
      </c>
      <c r="T97" s="190">
        <f>S97*H97</f>
        <v>0</v>
      </c>
      <c r="AR97" s="22" t="s">
        <v>387</v>
      </c>
      <c r="AT97" s="22" t="s">
        <v>382</v>
      </c>
      <c r="AU97" s="22" t="s">
        <v>89</v>
      </c>
      <c r="AY97" s="22" t="s">
        <v>380</v>
      </c>
      <c r="BE97" s="191">
        <f>IF(N97="základní",J97,0)</f>
        <v>0</v>
      </c>
      <c r="BF97" s="191">
        <f>IF(N97="snížená",J97,0)</f>
        <v>0</v>
      </c>
      <c r="BG97" s="191">
        <f>IF(N97="zákl. přenesená",J97,0)</f>
        <v>0</v>
      </c>
      <c r="BH97" s="191">
        <f>IF(N97="sníž. přenesená",J97,0)</f>
        <v>0</v>
      </c>
      <c r="BI97" s="191">
        <f>IF(N97="nulová",J97,0)</f>
        <v>0</v>
      </c>
      <c r="BJ97" s="22" t="s">
        <v>24</v>
      </c>
      <c r="BK97" s="191">
        <f>ROUND(I97*H97,2)</f>
        <v>0</v>
      </c>
      <c r="BL97" s="22" t="s">
        <v>387</v>
      </c>
      <c r="BM97" s="22" t="s">
        <v>3523</v>
      </c>
    </row>
    <row r="98" spans="2:65" s="1" customFormat="1" ht="229.5">
      <c r="B98" s="39"/>
      <c r="D98" s="192" t="s">
        <v>389</v>
      </c>
      <c r="F98" s="193" t="s">
        <v>390</v>
      </c>
      <c r="I98" s="194"/>
      <c r="L98" s="39"/>
      <c r="M98" s="195"/>
      <c r="N98" s="40"/>
      <c r="O98" s="40"/>
      <c r="P98" s="40"/>
      <c r="Q98" s="40"/>
      <c r="R98" s="40"/>
      <c r="S98" s="40"/>
      <c r="T98" s="68"/>
      <c r="AT98" s="22" t="s">
        <v>389</v>
      </c>
      <c r="AU98" s="22" t="s">
        <v>89</v>
      </c>
    </row>
    <row r="99" spans="2:65" s="1" customFormat="1" ht="31.5" customHeight="1">
      <c r="B99" s="179"/>
      <c r="C99" s="180" t="s">
        <v>412</v>
      </c>
      <c r="D99" s="180" t="s">
        <v>382</v>
      </c>
      <c r="E99" s="181" t="s">
        <v>3524</v>
      </c>
      <c r="F99" s="182" t="s">
        <v>3525</v>
      </c>
      <c r="G99" s="183" t="s">
        <v>385</v>
      </c>
      <c r="H99" s="184">
        <v>91.91</v>
      </c>
      <c r="I99" s="185"/>
      <c r="J99" s="186">
        <f>ROUND(I99*H99,2)</f>
        <v>0</v>
      </c>
      <c r="K99" s="182" t="s">
        <v>386</v>
      </c>
      <c r="L99" s="39"/>
      <c r="M99" s="187" t="s">
        <v>5</v>
      </c>
      <c r="N99" s="188" t="s">
        <v>51</v>
      </c>
      <c r="O99" s="40"/>
      <c r="P99" s="189">
        <f>O99*H99</f>
        <v>0</v>
      </c>
      <c r="Q99" s="189">
        <v>0</v>
      </c>
      <c r="R99" s="189">
        <f>Q99*H99</f>
        <v>0</v>
      </c>
      <c r="S99" s="189">
        <v>0</v>
      </c>
      <c r="T99" s="190">
        <f>S99*H99</f>
        <v>0</v>
      </c>
      <c r="AR99" s="22" t="s">
        <v>387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387</v>
      </c>
      <c r="BM99" s="22" t="s">
        <v>3526</v>
      </c>
    </row>
    <row r="100" spans="2:65" s="1" customFormat="1" ht="94.5">
      <c r="B100" s="39"/>
      <c r="D100" s="192" t="s">
        <v>389</v>
      </c>
      <c r="F100" s="193" t="s">
        <v>2628</v>
      </c>
      <c r="I100" s="194"/>
      <c r="L100" s="39"/>
      <c r="M100" s="195"/>
      <c r="N100" s="40"/>
      <c r="O100" s="40"/>
      <c r="P100" s="40"/>
      <c r="Q100" s="40"/>
      <c r="R100" s="40"/>
      <c r="S100" s="40"/>
      <c r="T100" s="68"/>
      <c r="AT100" s="22" t="s">
        <v>389</v>
      </c>
      <c r="AU100" s="22" t="s">
        <v>89</v>
      </c>
    </row>
    <row r="101" spans="2:65" s="1" customFormat="1" ht="31.5" customHeight="1">
      <c r="B101" s="179"/>
      <c r="C101" s="180" t="s">
        <v>417</v>
      </c>
      <c r="D101" s="180" t="s">
        <v>382</v>
      </c>
      <c r="E101" s="181" t="s">
        <v>3070</v>
      </c>
      <c r="F101" s="182" t="s">
        <v>3071</v>
      </c>
      <c r="G101" s="183" t="s">
        <v>385</v>
      </c>
      <c r="H101" s="184">
        <v>524.94799999999998</v>
      </c>
      <c r="I101" s="185"/>
      <c r="J101" s="186">
        <f>ROUND(I101*H101,2)</f>
        <v>0</v>
      </c>
      <c r="K101" s="182" t="s">
        <v>386</v>
      </c>
      <c r="L101" s="39"/>
      <c r="M101" s="187" t="s">
        <v>5</v>
      </c>
      <c r="N101" s="188" t="s">
        <v>51</v>
      </c>
      <c r="O101" s="40"/>
      <c r="P101" s="189">
        <f>O101*H101</f>
        <v>0</v>
      </c>
      <c r="Q101" s="189">
        <v>0</v>
      </c>
      <c r="R101" s="189">
        <f>Q101*H101</f>
        <v>0</v>
      </c>
      <c r="S101" s="189">
        <v>0</v>
      </c>
      <c r="T101" s="190">
        <f>S101*H101</f>
        <v>0</v>
      </c>
      <c r="AR101" s="22" t="s">
        <v>387</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387</v>
      </c>
      <c r="BM101" s="22" t="s">
        <v>3527</v>
      </c>
    </row>
    <row r="102" spans="2:65" s="1" customFormat="1" ht="94.5">
      <c r="B102" s="39"/>
      <c r="D102" s="192" t="s">
        <v>389</v>
      </c>
      <c r="F102" s="193" t="s">
        <v>3073</v>
      </c>
      <c r="I102" s="194"/>
      <c r="L102" s="39"/>
      <c r="M102" s="195"/>
      <c r="N102" s="40"/>
      <c r="O102" s="40"/>
      <c r="P102" s="40"/>
      <c r="Q102" s="40"/>
      <c r="R102" s="40"/>
      <c r="S102" s="40"/>
      <c r="T102" s="68"/>
      <c r="AT102" s="22" t="s">
        <v>389</v>
      </c>
      <c r="AU102" s="22" t="s">
        <v>89</v>
      </c>
    </row>
    <row r="103" spans="2:65" s="1" customFormat="1" ht="31.5" customHeight="1">
      <c r="B103" s="179"/>
      <c r="C103" s="180" t="s">
        <v>424</v>
      </c>
      <c r="D103" s="180" t="s">
        <v>382</v>
      </c>
      <c r="E103" s="181" t="s">
        <v>3528</v>
      </c>
      <c r="F103" s="182" t="s">
        <v>3529</v>
      </c>
      <c r="G103" s="183" t="s">
        <v>385</v>
      </c>
      <c r="H103" s="184">
        <v>524.94799999999998</v>
      </c>
      <c r="I103" s="185"/>
      <c r="J103" s="186">
        <f>ROUND(I103*H103,2)</f>
        <v>0</v>
      </c>
      <c r="K103" s="182" t="s">
        <v>386</v>
      </c>
      <c r="L103" s="39"/>
      <c r="M103" s="187" t="s">
        <v>5</v>
      </c>
      <c r="N103" s="188" t="s">
        <v>51</v>
      </c>
      <c r="O103" s="40"/>
      <c r="P103" s="189">
        <f>O103*H103</f>
        <v>0</v>
      </c>
      <c r="Q103" s="189">
        <v>0</v>
      </c>
      <c r="R103" s="189">
        <f>Q103*H103</f>
        <v>0</v>
      </c>
      <c r="S103" s="189">
        <v>0</v>
      </c>
      <c r="T103" s="190">
        <f>S103*H103</f>
        <v>0</v>
      </c>
      <c r="AR103" s="22" t="s">
        <v>387</v>
      </c>
      <c r="AT103" s="22" t="s">
        <v>382</v>
      </c>
      <c r="AU103" s="22" t="s">
        <v>89</v>
      </c>
      <c r="AY103" s="22" t="s">
        <v>380</v>
      </c>
      <c r="BE103" s="191">
        <f>IF(N103="základní",J103,0)</f>
        <v>0</v>
      </c>
      <c r="BF103" s="191">
        <f>IF(N103="snížená",J103,0)</f>
        <v>0</v>
      </c>
      <c r="BG103" s="191">
        <f>IF(N103="zákl. přenesená",J103,0)</f>
        <v>0</v>
      </c>
      <c r="BH103" s="191">
        <f>IF(N103="sníž. přenesená",J103,0)</f>
        <v>0</v>
      </c>
      <c r="BI103" s="191">
        <f>IF(N103="nulová",J103,0)</f>
        <v>0</v>
      </c>
      <c r="BJ103" s="22" t="s">
        <v>24</v>
      </c>
      <c r="BK103" s="191">
        <f>ROUND(I103*H103,2)</f>
        <v>0</v>
      </c>
      <c r="BL103" s="22" t="s">
        <v>387</v>
      </c>
      <c r="BM103" s="22" t="s">
        <v>3530</v>
      </c>
    </row>
    <row r="104" spans="2:65" s="1" customFormat="1" ht="94.5">
      <c r="B104" s="39"/>
      <c r="D104" s="192" t="s">
        <v>389</v>
      </c>
      <c r="F104" s="193" t="s">
        <v>3073</v>
      </c>
      <c r="I104" s="194"/>
      <c r="L104" s="39"/>
      <c r="M104" s="195"/>
      <c r="N104" s="40"/>
      <c r="O104" s="40"/>
      <c r="P104" s="40"/>
      <c r="Q104" s="40"/>
      <c r="R104" s="40"/>
      <c r="S104" s="40"/>
      <c r="T104" s="68"/>
      <c r="AT104" s="22" t="s">
        <v>389</v>
      </c>
      <c r="AU104" s="22" t="s">
        <v>89</v>
      </c>
    </row>
    <row r="105" spans="2:65" s="1" customFormat="1" ht="31.5" customHeight="1">
      <c r="B105" s="179"/>
      <c r="C105" s="180" t="s">
        <v>29</v>
      </c>
      <c r="D105" s="180" t="s">
        <v>382</v>
      </c>
      <c r="E105" s="181" t="s">
        <v>3327</v>
      </c>
      <c r="F105" s="182" t="s">
        <v>3328</v>
      </c>
      <c r="G105" s="183" t="s">
        <v>385</v>
      </c>
      <c r="H105" s="184">
        <v>524.94799999999998</v>
      </c>
      <c r="I105" s="185"/>
      <c r="J105" s="186">
        <f>ROUND(I105*H105,2)</f>
        <v>0</v>
      </c>
      <c r="K105" s="182" t="s">
        <v>386</v>
      </c>
      <c r="L105" s="39"/>
      <c r="M105" s="187" t="s">
        <v>5</v>
      </c>
      <c r="N105" s="188" t="s">
        <v>51</v>
      </c>
      <c r="O105" s="40"/>
      <c r="P105" s="189">
        <f>O105*H105</f>
        <v>0</v>
      </c>
      <c r="Q105" s="189">
        <v>0</v>
      </c>
      <c r="R105" s="189">
        <f>Q105*H105</f>
        <v>0</v>
      </c>
      <c r="S105" s="189">
        <v>0</v>
      </c>
      <c r="T105" s="190">
        <f>S105*H105</f>
        <v>0</v>
      </c>
      <c r="AR105" s="22" t="s">
        <v>387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387</v>
      </c>
      <c r="BM105" s="22" t="s">
        <v>3531</v>
      </c>
    </row>
    <row r="106" spans="2:65" s="1" customFormat="1" ht="409.5">
      <c r="B106" s="39"/>
      <c r="D106" s="192" t="s">
        <v>389</v>
      </c>
      <c r="F106" s="193" t="s">
        <v>428</v>
      </c>
      <c r="I106" s="194"/>
      <c r="L106" s="39"/>
      <c r="M106" s="195"/>
      <c r="N106" s="40"/>
      <c r="O106" s="40"/>
      <c r="P106" s="40"/>
      <c r="Q106" s="40"/>
      <c r="R106" s="40"/>
      <c r="S106" s="40"/>
      <c r="T106" s="68"/>
      <c r="AT106" s="22" t="s">
        <v>389</v>
      </c>
      <c r="AU106" s="22" t="s">
        <v>89</v>
      </c>
    </row>
    <row r="107" spans="2:65" s="1" customFormat="1" ht="31.5" customHeight="1">
      <c r="B107" s="179"/>
      <c r="C107" s="180" t="s">
        <v>433</v>
      </c>
      <c r="D107" s="180" t="s">
        <v>382</v>
      </c>
      <c r="E107" s="181" t="s">
        <v>2646</v>
      </c>
      <c r="F107" s="182" t="s">
        <v>2647</v>
      </c>
      <c r="G107" s="183" t="s">
        <v>436</v>
      </c>
      <c r="H107" s="184">
        <v>398.66699999999997</v>
      </c>
      <c r="I107" s="185"/>
      <c r="J107" s="186">
        <f>ROUND(I107*H107,2)</f>
        <v>0</v>
      </c>
      <c r="K107" s="182" t="s">
        <v>386</v>
      </c>
      <c r="L107" s="39"/>
      <c r="M107" s="187" t="s">
        <v>5</v>
      </c>
      <c r="N107" s="188" t="s">
        <v>51</v>
      </c>
      <c r="O107" s="40"/>
      <c r="P107" s="189">
        <f>O107*H107</f>
        <v>0</v>
      </c>
      <c r="Q107" s="189">
        <v>0</v>
      </c>
      <c r="R107" s="189">
        <f>Q107*H107</f>
        <v>0</v>
      </c>
      <c r="S107" s="189">
        <v>0</v>
      </c>
      <c r="T107" s="190">
        <f>S107*H107</f>
        <v>0</v>
      </c>
      <c r="AR107" s="22" t="s">
        <v>387</v>
      </c>
      <c r="AT107" s="22" t="s">
        <v>382</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3532</v>
      </c>
    </row>
    <row r="108" spans="2:65" s="1" customFormat="1" ht="121.5">
      <c r="B108" s="39"/>
      <c r="D108" s="196" t="s">
        <v>389</v>
      </c>
      <c r="F108" s="197" t="s">
        <v>438</v>
      </c>
      <c r="I108" s="194"/>
      <c r="L108" s="39"/>
      <c r="M108" s="195"/>
      <c r="N108" s="40"/>
      <c r="O108" s="40"/>
      <c r="P108" s="40"/>
      <c r="Q108" s="40"/>
      <c r="R108" s="40"/>
      <c r="S108" s="40"/>
      <c r="T108" s="68"/>
      <c r="AT108" s="22" t="s">
        <v>389</v>
      </c>
      <c r="AU108" s="22" t="s">
        <v>89</v>
      </c>
    </row>
    <row r="109" spans="2:65" s="11" customFormat="1" ht="29.85" customHeight="1">
      <c r="B109" s="165"/>
      <c r="D109" s="176" t="s">
        <v>79</v>
      </c>
      <c r="E109" s="177" t="s">
        <v>424</v>
      </c>
      <c r="F109" s="177" t="s">
        <v>686</v>
      </c>
      <c r="I109" s="168"/>
      <c r="J109" s="178">
        <f>BK109</f>
        <v>0</v>
      </c>
      <c r="L109" s="165"/>
      <c r="M109" s="170"/>
      <c r="N109" s="171"/>
      <c r="O109" s="171"/>
      <c r="P109" s="172">
        <f>SUM(P110:P138)</f>
        <v>0</v>
      </c>
      <c r="Q109" s="171"/>
      <c r="R109" s="172">
        <f>SUM(R110:R138)</f>
        <v>0</v>
      </c>
      <c r="S109" s="171"/>
      <c r="T109" s="173">
        <f>SUM(T110:T138)</f>
        <v>808.36494799999991</v>
      </c>
      <c r="AR109" s="166" t="s">
        <v>24</v>
      </c>
      <c r="AT109" s="174" t="s">
        <v>79</v>
      </c>
      <c r="AU109" s="174" t="s">
        <v>24</v>
      </c>
      <c r="AY109" s="166" t="s">
        <v>380</v>
      </c>
      <c r="BK109" s="175">
        <f>SUM(BK110:BK138)</f>
        <v>0</v>
      </c>
    </row>
    <row r="110" spans="2:65" s="1" customFormat="1" ht="22.5" customHeight="1">
      <c r="B110" s="179"/>
      <c r="C110" s="180" t="s">
        <v>440</v>
      </c>
      <c r="D110" s="180" t="s">
        <v>382</v>
      </c>
      <c r="E110" s="181" t="s">
        <v>3533</v>
      </c>
      <c r="F110" s="182" t="s">
        <v>3534</v>
      </c>
      <c r="G110" s="183" t="s">
        <v>470</v>
      </c>
      <c r="H110" s="184">
        <v>50</v>
      </c>
      <c r="I110" s="185"/>
      <c r="J110" s="186">
        <f>ROUND(I110*H110,2)</f>
        <v>0</v>
      </c>
      <c r="K110" s="182" t="s">
        <v>386</v>
      </c>
      <c r="L110" s="39"/>
      <c r="M110" s="187" t="s">
        <v>5</v>
      </c>
      <c r="N110" s="188" t="s">
        <v>51</v>
      </c>
      <c r="O110" s="40"/>
      <c r="P110" s="189">
        <f>O110*H110</f>
        <v>0</v>
      </c>
      <c r="Q110" s="189">
        <v>0</v>
      </c>
      <c r="R110" s="189">
        <f>Q110*H110</f>
        <v>0</v>
      </c>
      <c r="S110" s="189">
        <v>6.8400000000000002E-2</v>
      </c>
      <c r="T110" s="190">
        <f>S110*H110</f>
        <v>3.42</v>
      </c>
      <c r="AR110" s="22" t="s">
        <v>387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387</v>
      </c>
      <c r="BM110" s="22" t="s">
        <v>3535</v>
      </c>
    </row>
    <row r="111" spans="2:65" s="1" customFormat="1" ht="22.5" customHeight="1">
      <c r="B111" s="179"/>
      <c r="C111" s="180" t="s">
        <v>446</v>
      </c>
      <c r="D111" s="180" t="s">
        <v>382</v>
      </c>
      <c r="E111" s="181" t="s">
        <v>3536</v>
      </c>
      <c r="F111" s="182" t="s">
        <v>3537</v>
      </c>
      <c r="G111" s="183" t="s">
        <v>443</v>
      </c>
      <c r="H111" s="184">
        <v>43</v>
      </c>
      <c r="I111" s="185"/>
      <c r="J111" s="186">
        <f>ROUND(I111*H111,2)</f>
        <v>0</v>
      </c>
      <c r="K111" s="182" t="s">
        <v>386</v>
      </c>
      <c r="L111" s="39"/>
      <c r="M111" s="187" t="s">
        <v>5</v>
      </c>
      <c r="N111" s="188" t="s">
        <v>51</v>
      </c>
      <c r="O111" s="40"/>
      <c r="P111" s="189">
        <f>O111*H111</f>
        <v>0</v>
      </c>
      <c r="Q111" s="189">
        <v>0</v>
      </c>
      <c r="R111" s="189">
        <f>Q111*H111</f>
        <v>0</v>
      </c>
      <c r="S111" s="189">
        <v>2.48E-3</v>
      </c>
      <c r="T111" s="190">
        <f>S111*H111</f>
        <v>0.10664</v>
      </c>
      <c r="AR111" s="22" t="s">
        <v>387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387</v>
      </c>
      <c r="BM111" s="22" t="s">
        <v>3538</v>
      </c>
    </row>
    <row r="112" spans="2:65" s="1" customFormat="1" ht="27">
      <c r="B112" s="39"/>
      <c r="D112" s="192" t="s">
        <v>389</v>
      </c>
      <c r="F112" s="193" t="s">
        <v>3539</v>
      </c>
      <c r="I112" s="194"/>
      <c r="L112" s="39"/>
      <c r="M112" s="195"/>
      <c r="N112" s="40"/>
      <c r="O112" s="40"/>
      <c r="P112" s="40"/>
      <c r="Q112" s="40"/>
      <c r="R112" s="40"/>
      <c r="S112" s="40"/>
      <c r="T112" s="68"/>
      <c r="AT112" s="22" t="s">
        <v>389</v>
      </c>
      <c r="AU112" s="22" t="s">
        <v>89</v>
      </c>
    </row>
    <row r="113" spans="2:65" s="1" customFormat="1" ht="22.5" customHeight="1">
      <c r="B113" s="179"/>
      <c r="C113" s="180" t="s">
        <v>451</v>
      </c>
      <c r="D113" s="180" t="s">
        <v>382</v>
      </c>
      <c r="E113" s="181" t="s">
        <v>3540</v>
      </c>
      <c r="F113" s="182" t="s">
        <v>3541</v>
      </c>
      <c r="G113" s="183" t="s">
        <v>443</v>
      </c>
      <c r="H113" s="184">
        <v>43</v>
      </c>
      <c r="I113" s="185"/>
      <c r="J113" s="186">
        <f>ROUND(I113*H113,2)</f>
        <v>0</v>
      </c>
      <c r="K113" s="182" t="s">
        <v>386</v>
      </c>
      <c r="L113" s="39"/>
      <c r="M113" s="187" t="s">
        <v>5</v>
      </c>
      <c r="N113" s="188" t="s">
        <v>51</v>
      </c>
      <c r="O113" s="40"/>
      <c r="P113" s="189">
        <f>O113*H113</f>
        <v>0</v>
      </c>
      <c r="Q113" s="189">
        <v>0</v>
      </c>
      <c r="R113" s="189">
        <f>Q113*H113</f>
        <v>0</v>
      </c>
      <c r="S113" s="189">
        <v>1E-4</v>
      </c>
      <c r="T113" s="190">
        <f>S113*H113</f>
        <v>4.3E-3</v>
      </c>
      <c r="AR113" s="22" t="s">
        <v>387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387</v>
      </c>
      <c r="BM113" s="22" t="s">
        <v>3542</v>
      </c>
    </row>
    <row r="114" spans="2:65" s="1" customFormat="1" ht="27">
      <c r="B114" s="39"/>
      <c r="D114" s="192" t="s">
        <v>389</v>
      </c>
      <c r="F114" s="193" t="s">
        <v>3539</v>
      </c>
      <c r="I114" s="194"/>
      <c r="L114" s="39"/>
      <c r="M114" s="195"/>
      <c r="N114" s="40"/>
      <c r="O114" s="40"/>
      <c r="P114" s="40"/>
      <c r="Q114" s="40"/>
      <c r="R114" s="40"/>
      <c r="S114" s="40"/>
      <c r="T114" s="68"/>
      <c r="AT114" s="22" t="s">
        <v>389</v>
      </c>
      <c r="AU114" s="22" t="s">
        <v>89</v>
      </c>
    </row>
    <row r="115" spans="2:65" s="1" customFormat="1" ht="22.5" customHeight="1">
      <c r="B115" s="179"/>
      <c r="C115" s="180" t="s">
        <v>11</v>
      </c>
      <c r="D115" s="180" t="s">
        <v>382</v>
      </c>
      <c r="E115" s="181" t="s">
        <v>3543</v>
      </c>
      <c r="F115" s="182" t="s">
        <v>3544</v>
      </c>
      <c r="G115" s="183" t="s">
        <v>470</v>
      </c>
      <c r="H115" s="184">
        <v>1</v>
      </c>
      <c r="I115" s="185"/>
      <c r="J115" s="186">
        <f>ROUND(I115*H115,2)</f>
        <v>0</v>
      </c>
      <c r="K115" s="182" t="s">
        <v>386</v>
      </c>
      <c r="L115" s="39"/>
      <c r="M115" s="187" t="s">
        <v>5</v>
      </c>
      <c r="N115" s="188" t="s">
        <v>51</v>
      </c>
      <c r="O115" s="40"/>
      <c r="P115" s="189">
        <f>O115*H115</f>
        <v>0</v>
      </c>
      <c r="Q115" s="189">
        <v>0</v>
      </c>
      <c r="R115" s="189">
        <f>Q115*H115</f>
        <v>0</v>
      </c>
      <c r="S115" s="189">
        <v>0.192</v>
      </c>
      <c r="T115" s="190">
        <f>S115*H115</f>
        <v>0.192</v>
      </c>
      <c r="AR115" s="22" t="s">
        <v>387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387</v>
      </c>
      <c r="BM115" s="22" t="s">
        <v>3545</v>
      </c>
    </row>
    <row r="116" spans="2:65" s="1" customFormat="1" ht="22.5" customHeight="1">
      <c r="B116" s="179"/>
      <c r="C116" s="180" t="s">
        <v>462</v>
      </c>
      <c r="D116" s="180" t="s">
        <v>382</v>
      </c>
      <c r="E116" s="181" t="s">
        <v>3546</v>
      </c>
      <c r="F116" s="182" t="s">
        <v>3547</v>
      </c>
      <c r="G116" s="183" t="s">
        <v>470</v>
      </c>
      <c r="H116" s="184">
        <v>2</v>
      </c>
      <c r="I116" s="185"/>
      <c r="J116" s="186">
        <f>ROUND(I116*H116,2)</f>
        <v>0</v>
      </c>
      <c r="K116" s="182" t="s">
        <v>386</v>
      </c>
      <c r="L116" s="39"/>
      <c r="M116" s="187" t="s">
        <v>5</v>
      </c>
      <c r="N116" s="188" t="s">
        <v>51</v>
      </c>
      <c r="O116" s="40"/>
      <c r="P116" s="189">
        <f>O116*H116</f>
        <v>0</v>
      </c>
      <c r="Q116" s="189">
        <v>0</v>
      </c>
      <c r="R116" s="189">
        <f>Q116*H116</f>
        <v>0</v>
      </c>
      <c r="S116" s="189">
        <v>0.28499999999999998</v>
      </c>
      <c r="T116" s="190">
        <f>S116*H116</f>
        <v>0.56999999999999995</v>
      </c>
      <c r="AR116" s="22" t="s">
        <v>387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387</v>
      </c>
      <c r="BM116" s="22" t="s">
        <v>3548</v>
      </c>
    </row>
    <row r="117" spans="2:65" s="1" customFormat="1" ht="31.5" customHeight="1">
      <c r="B117" s="179"/>
      <c r="C117" s="180" t="s">
        <v>467</v>
      </c>
      <c r="D117" s="180" t="s">
        <v>382</v>
      </c>
      <c r="E117" s="181" t="s">
        <v>3549</v>
      </c>
      <c r="F117" s="182" t="s">
        <v>3550</v>
      </c>
      <c r="G117" s="183" t="s">
        <v>436</v>
      </c>
      <c r="H117" s="184">
        <v>11.782</v>
      </c>
      <c r="I117" s="185"/>
      <c r="J117" s="186">
        <f>ROUND(I117*H117,2)</f>
        <v>0</v>
      </c>
      <c r="K117" s="182" t="s">
        <v>386</v>
      </c>
      <c r="L117" s="39"/>
      <c r="M117" s="187" t="s">
        <v>5</v>
      </c>
      <c r="N117" s="188" t="s">
        <v>51</v>
      </c>
      <c r="O117" s="40"/>
      <c r="P117" s="189">
        <f>O117*H117</f>
        <v>0</v>
      </c>
      <c r="Q117" s="189">
        <v>0</v>
      </c>
      <c r="R117" s="189">
        <f>Q117*H117</f>
        <v>0</v>
      </c>
      <c r="S117" s="189">
        <v>4.8000000000000001E-2</v>
      </c>
      <c r="T117" s="190">
        <f>S117*H117</f>
        <v>0.56553600000000004</v>
      </c>
      <c r="AR117" s="22" t="s">
        <v>387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387</v>
      </c>
      <c r="BM117" s="22" t="s">
        <v>3551</v>
      </c>
    </row>
    <row r="118" spans="2:65" s="1" customFormat="1" ht="27">
      <c r="B118" s="39"/>
      <c r="D118" s="192" t="s">
        <v>389</v>
      </c>
      <c r="F118" s="193" t="s">
        <v>3552</v>
      </c>
      <c r="I118" s="194"/>
      <c r="L118" s="39"/>
      <c r="M118" s="195"/>
      <c r="N118" s="40"/>
      <c r="O118" s="40"/>
      <c r="P118" s="40"/>
      <c r="Q118" s="40"/>
      <c r="R118" s="40"/>
      <c r="S118" s="40"/>
      <c r="T118" s="68"/>
      <c r="AT118" s="22" t="s">
        <v>389</v>
      </c>
      <c r="AU118" s="22" t="s">
        <v>89</v>
      </c>
    </row>
    <row r="119" spans="2:65" s="1" customFormat="1" ht="31.5" customHeight="1">
      <c r="B119" s="179"/>
      <c r="C119" s="180" t="s">
        <v>473</v>
      </c>
      <c r="D119" s="180" t="s">
        <v>382</v>
      </c>
      <c r="E119" s="181" t="s">
        <v>3553</v>
      </c>
      <c r="F119" s="182" t="s">
        <v>3554</v>
      </c>
      <c r="G119" s="183" t="s">
        <v>436</v>
      </c>
      <c r="H119" s="184">
        <v>6.37</v>
      </c>
      <c r="I119" s="185"/>
      <c r="J119" s="186">
        <f>ROUND(I119*H119,2)</f>
        <v>0</v>
      </c>
      <c r="K119" s="182" t="s">
        <v>386</v>
      </c>
      <c r="L119" s="39"/>
      <c r="M119" s="187" t="s">
        <v>5</v>
      </c>
      <c r="N119" s="188" t="s">
        <v>51</v>
      </c>
      <c r="O119" s="40"/>
      <c r="P119" s="189">
        <f>O119*H119</f>
        <v>0</v>
      </c>
      <c r="Q119" s="189">
        <v>0</v>
      </c>
      <c r="R119" s="189">
        <f>Q119*H119</f>
        <v>0</v>
      </c>
      <c r="S119" s="189">
        <v>3.7999999999999999E-2</v>
      </c>
      <c r="T119" s="190">
        <f>S119*H119</f>
        <v>0.24206</v>
      </c>
      <c r="AR119" s="22" t="s">
        <v>387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387</v>
      </c>
      <c r="BM119" s="22" t="s">
        <v>3555</v>
      </c>
    </row>
    <row r="120" spans="2:65" s="1" customFormat="1" ht="27">
      <c r="B120" s="39"/>
      <c r="D120" s="192" t="s">
        <v>389</v>
      </c>
      <c r="F120" s="193" t="s">
        <v>3552</v>
      </c>
      <c r="I120" s="194"/>
      <c r="L120" s="39"/>
      <c r="M120" s="195"/>
      <c r="N120" s="40"/>
      <c r="O120" s="40"/>
      <c r="P120" s="40"/>
      <c r="Q120" s="40"/>
      <c r="R120" s="40"/>
      <c r="S120" s="40"/>
      <c r="T120" s="68"/>
      <c r="AT120" s="22" t="s">
        <v>389</v>
      </c>
      <c r="AU120" s="22" t="s">
        <v>89</v>
      </c>
    </row>
    <row r="121" spans="2:65" s="1" customFormat="1" ht="31.5" customHeight="1">
      <c r="B121" s="179"/>
      <c r="C121" s="180" t="s">
        <v>478</v>
      </c>
      <c r="D121" s="180" t="s">
        <v>382</v>
      </c>
      <c r="E121" s="181" t="s">
        <v>3556</v>
      </c>
      <c r="F121" s="182" t="s">
        <v>3557</v>
      </c>
      <c r="G121" s="183" t="s">
        <v>436</v>
      </c>
      <c r="H121" s="184">
        <v>17.927</v>
      </c>
      <c r="I121" s="185"/>
      <c r="J121" s="186">
        <f>ROUND(I121*H121,2)</f>
        <v>0</v>
      </c>
      <c r="K121" s="182" t="s">
        <v>386</v>
      </c>
      <c r="L121" s="39"/>
      <c r="M121" s="187" t="s">
        <v>5</v>
      </c>
      <c r="N121" s="188" t="s">
        <v>51</v>
      </c>
      <c r="O121" s="40"/>
      <c r="P121" s="189">
        <f>O121*H121</f>
        <v>0</v>
      </c>
      <c r="Q121" s="189">
        <v>0</v>
      </c>
      <c r="R121" s="189">
        <f>Q121*H121</f>
        <v>0</v>
      </c>
      <c r="S121" s="189">
        <v>8.7999999999999995E-2</v>
      </c>
      <c r="T121" s="190">
        <f>S121*H121</f>
        <v>1.5775759999999999</v>
      </c>
      <c r="AR121" s="22" t="s">
        <v>387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387</v>
      </c>
      <c r="BM121" s="22" t="s">
        <v>3558</v>
      </c>
    </row>
    <row r="122" spans="2:65" s="1" customFormat="1" ht="27">
      <c r="B122" s="39"/>
      <c r="D122" s="192" t="s">
        <v>389</v>
      </c>
      <c r="F122" s="193" t="s">
        <v>3552</v>
      </c>
      <c r="I122" s="194"/>
      <c r="L122" s="39"/>
      <c r="M122" s="195"/>
      <c r="N122" s="40"/>
      <c r="O122" s="40"/>
      <c r="P122" s="40"/>
      <c r="Q122" s="40"/>
      <c r="R122" s="40"/>
      <c r="S122" s="40"/>
      <c r="T122" s="68"/>
      <c r="AT122" s="22" t="s">
        <v>389</v>
      </c>
      <c r="AU122" s="22" t="s">
        <v>89</v>
      </c>
    </row>
    <row r="123" spans="2:65" s="1" customFormat="1" ht="31.5" customHeight="1">
      <c r="B123" s="179"/>
      <c r="C123" s="180" t="s">
        <v>482</v>
      </c>
      <c r="D123" s="180" t="s">
        <v>382</v>
      </c>
      <c r="E123" s="181" t="s">
        <v>3559</v>
      </c>
      <c r="F123" s="182" t="s">
        <v>3560</v>
      </c>
      <c r="G123" s="183" t="s">
        <v>436</v>
      </c>
      <c r="H123" s="184">
        <v>4</v>
      </c>
      <c r="I123" s="185"/>
      <c r="J123" s="186">
        <f>ROUND(I123*H123,2)</f>
        <v>0</v>
      </c>
      <c r="K123" s="182" t="s">
        <v>386</v>
      </c>
      <c r="L123" s="39"/>
      <c r="M123" s="187" t="s">
        <v>5</v>
      </c>
      <c r="N123" s="188" t="s">
        <v>51</v>
      </c>
      <c r="O123" s="40"/>
      <c r="P123" s="189">
        <f>O123*H123</f>
        <v>0</v>
      </c>
      <c r="Q123" s="189">
        <v>0</v>
      </c>
      <c r="R123" s="189">
        <f>Q123*H123</f>
        <v>0</v>
      </c>
      <c r="S123" s="189">
        <v>3.4000000000000002E-2</v>
      </c>
      <c r="T123" s="190">
        <f>S123*H123</f>
        <v>0.13600000000000001</v>
      </c>
      <c r="AR123" s="22" t="s">
        <v>387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387</v>
      </c>
      <c r="BM123" s="22" t="s">
        <v>3561</v>
      </c>
    </row>
    <row r="124" spans="2:65" s="1" customFormat="1" ht="40.5">
      <c r="B124" s="39"/>
      <c r="D124" s="192" t="s">
        <v>389</v>
      </c>
      <c r="F124" s="193" t="s">
        <v>3562</v>
      </c>
      <c r="I124" s="194"/>
      <c r="L124" s="39"/>
      <c r="M124" s="195"/>
      <c r="N124" s="40"/>
      <c r="O124" s="40"/>
      <c r="P124" s="40"/>
      <c r="Q124" s="40"/>
      <c r="R124" s="40"/>
      <c r="S124" s="40"/>
      <c r="T124" s="68"/>
      <c r="AT124" s="22" t="s">
        <v>389</v>
      </c>
      <c r="AU124" s="22" t="s">
        <v>89</v>
      </c>
    </row>
    <row r="125" spans="2:65" s="1" customFormat="1" ht="31.5" customHeight="1">
      <c r="B125" s="179"/>
      <c r="C125" s="180" t="s">
        <v>10</v>
      </c>
      <c r="D125" s="180" t="s">
        <v>382</v>
      </c>
      <c r="E125" s="181" t="s">
        <v>3563</v>
      </c>
      <c r="F125" s="182" t="s">
        <v>3564</v>
      </c>
      <c r="G125" s="183" t="s">
        <v>436</v>
      </c>
      <c r="H125" s="184">
        <v>2</v>
      </c>
      <c r="I125" s="185"/>
      <c r="J125" s="186">
        <f>ROUND(I125*H125,2)</f>
        <v>0</v>
      </c>
      <c r="K125" s="182" t="s">
        <v>386</v>
      </c>
      <c r="L125" s="39"/>
      <c r="M125" s="187" t="s">
        <v>5</v>
      </c>
      <c r="N125" s="188" t="s">
        <v>51</v>
      </c>
      <c r="O125" s="40"/>
      <c r="P125" s="189">
        <f>O125*H125</f>
        <v>0</v>
      </c>
      <c r="Q125" s="189">
        <v>0</v>
      </c>
      <c r="R125" s="189">
        <f>Q125*H125</f>
        <v>0</v>
      </c>
      <c r="S125" s="189">
        <v>3.4000000000000002E-2</v>
      </c>
      <c r="T125" s="190">
        <f>S125*H125</f>
        <v>6.8000000000000005E-2</v>
      </c>
      <c r="AR125" s="22" t="s">
        <v>387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387</v>
      </c>
      <c r="BM125" s="22" t="s">
        <v>3565</v>
      </c>
    </row>
    <row r="126" spans="2:65" s="1" customFormat="1" ht="40.5">
      <c r="B126" s="39"/>
      <c r="D126" s="192" t="s">
        <v>389</v>
      </c>
      <c r="F126" s="193" t="s">
        <v>3562</v>
      </c>
      <c r="I126" s="194"/>
      <c r="L126" s="39"/>
      <c r="M126" s="195"/>
      <c r="N126" s="40"/>
      <c r="O126" s="40"/>
      <c r="P126" s="40"/>
      <c r="Q126" s="40"/>
      <c r="R126" s="40"/>
      <c r="S126" s="40"/>
      <c r="T126" s="68"/>
      <c r="AT126" s="22" t="s">
        <v>389</v>
      </c>
      <c r="AU126" s="22" t="s">
        <v>89</v>
      </c>
    </row>
    <row r="127" spans="2:65" s="1" customFormat="1" ht="31.5" customHeight="1">
      <c r="B127" s="179"/>
      <c r="C127" s="180" t="s">
        <v>489</v>
      </c>
      <c r="D127" s="180" t="s">
        <v>382</v>
      </c>
      <c r="E127" s="181" t="s">
        <v>3566</v>
      </c>
      <c r="F127" s="182" t="s">
        <v>3567</v>
      </c>
      <c r="G127" s="183" t="s">
        <v>385</v>
      </c>
      <c r="H127" s="184">
        <v>141.87799999999999</v>
      </c>
      <c r="I127" s="185"/>
      <c r="J127" s="186">
        <f>ROUND(I127*H127,2)</f>
        <v>0</v>
      </c>
      <c r="K127" s="182" t="s">
        <v>386</v>
      </c>
      <c r="L127" s="39"/>
      <c r="M127" s="187" t="s">
        <v>5</v>
      </c>
      <c r="N127" s="188" t="s">
        <v>51</v>
      </c>
      <c r="O127" s="40"/>
      <c r="P127" s="189">
        <f>O127*H127</f>
        <v>0</v>
      </c>
      <c r="Q127" s="189">
        <v>0</v>
      </c>
      <c r="R127" s="189">
        <f>Q127*H127</f>
        <v>0</v>
      </c>
      <c r="S127" s="189">
        <v>0.222</v>
      </c>
      <c r="T127" s="190">
        <f>S127*H127</f>
        <v>31.496915999999999</v>
      </c>
      <c r="AR127" s="22" t="s">
        <v>387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387</v>
      </c>
      <c r="BM127" s="22" t="s">
        <v>3568</v>
      </c>
    </row>
    <row r="128" spans="2:65" s="1" customFormat="1" ht="189">
      <c r="B128" s="39"/>
      <c r="D128" s="192" t="s">
        <v>389</v>
      </c>
      <c r="F128" s="193" t="s">
        <v>3569</v>
      </c>
      <c r="I128" s="194"/>
      <c r="L128" s="39"/>
      <c r="M128" s="195"/>
      <c r="N128" s="40"/>
      <c r="O128" s="40"/>
      <c r="P128" s="40"/>
      <c r="Q128" s="40"/>
      <c r="R128" s="40"/>
      <c r="S128" s="40"/>
      <c r="T128" s="68"/>
      <c r="AT128" s="22" t="s">
        <v>389</v>
      </c>
      <c r="AU128" s="22" t="s">
        <v>89</v>
      </c>
    </row>
    <row r="129" spans="2:65" s="1" customFormat="1" ht="31.5" customHeight="1">
      <c r="B129" s="179"/>
      <c r="C129" s="180" t="s">
        <v>494</v>
      </c>
      <c r="D129" s="180" t="s">
        <v>382</v>
      </c>
      <c r="E129" s="181" t="s">
        <v>3570</v>
      </c>
      <c r="F129" s="182" t="s">
        <v>3571</v>
      </c>
      <c r="G129" s="183" t="s">
        <v>385</v>
      </c>
      <c r="H129" s="184">
        <v>252.99</v>
      </c>
      <c r="I129" s="185"/>
      <c r="J129" s="186">
        <f>ROUND(I129*H129,2)</f>
        <v>0</v>
      </c>
      <c r="K129" s="182" t="s">
        <v>386</v>
      </c>
      <c r="L129" s="39"/>
      <c r="M129" s="187" t="s">
        <v>5</v>
      </c>
      <c r="N129" s="188" t="s">
        <v>51</v>
      </c>
      <c r="O129" s="40"/>
      <c r="P129" s="189">
        <f>O129*H129</f>
        <v>0</v>
      </c>
      <c r="Q129" s="189">
        <v>0</v>
      </c>
      <c r="R129" s="189">
        <f>Q129*H129</f>
        <v>0</v>
      </c>
      <c r="S129" s="189">
        <v>0.16</v>
      </c>
      <c r="T129" s="190">
        <f>S129*H129</f>
        <v>40.478400000000001</v>
      </c>
      <c r="AR129" s="22" t="s">
        <v>387</v>
      </c>
      <c r="AT129" s="22" t="s">
        <v>382</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387</v>
      </c>
      <c r="BM129" s="22" t="s">
        <v>3572</v>
      </c>
    </row>
    <row r="130" spans="2:65" s="1" customFormat="1" ht="189">
      <c r="B130" s="39"/>
      <c r="D130" s="192" t="s">
        <v>389</v>
      </c>
      <c r="F130" s="193" t="s">
        <v>3569</v>
      </c>
      <c r="I130" s="194"/>
      <c r="L130" s="39"/>
      <c r="M130" s="195"/>
      <c r="N130" s="40"/>
      <c r="O130" s="40"/>
      <c r="P130" s="40"/>
      <c r="Q130" s="40"/>
      <c r="R130" s="40"/>
      <c r="S130" s="40"/>
      <c r="T130" s="68"/>
      <c r="AT130" s="22" t="s">
        <v>389</v>
      </c>
      <c r="AU130" s="22" t="s">
        <v>89</v>
      </c>
    </row>
    <row r="131" spans="2:65" s="1" customFormat="1" ht="44.25" customHeight="1">
      <c r="B131" s="179"/>
      <c r="C131" s="180" t="s">
        <v>498</v>
      </c>
      <c r="D131" s="180" t="s">
        <v>382</v>
      </c>
      <c r="E131" s="181" t="s">
        <v>3573</v>
      </c>
      <c r="F131" s="182" t="s">
        <v>3574</v>
      </c>
      <c r="G131" s="183" t="s">
        <v>385</v>
      </c>
      <c r="H131" s="184">
        <v>1555.777</v>
      </c>
      <c r="I131" s="185"/>
      <c r="J131" s="186">
        <f>ROUND(I131*H131,2)</f>
        <v>0</v>
      </c>
      <c r="K131" s="182" t="s">
        <v>386</v>
      </c>
      <c r="L131" s="39"/>
      <c r="M131" s="187" t="s">
        <v>5</v>
      </c>
      <c r="N131" s="188" t="s">
        <v>51</v>
      </c>
      <c r="O131" s="40"/>
      <c r="P131" s="189">
        <f>O131*H131</f>
        <v>0</v>
      </c>
      <c r="Q131" s="189">
        <v>0</v>
      </c>
      <c r="R131" s="189">
        <f>Q131*H131</f>
        <v>0</v>
      </c>
      <c r="S131" s="189">
        <v>0.16</v>
      </c>
      <c r="T131" s="190">
        <f>S131*H131</f>
        <v>248.92432000000002</v>
      </c>
      <c r="AR131" s="22" t="s">
        <v>387</v>
      </c>
      <c r="AT131" s="22" t="s">
        <v>382</v>
      </c>
      <c r="AU131" s="22" t="s">
        <v>89</v>
      </c>
      <c r="AY131" s="22" t="s">
        <v>380</v>
      </c>
      <c r="BE131" s="191">
        <f>IF(N131="základní",J131,0)</f>
        <v>0</v>
      </c>
      <c r="BF131" s="191">
        <f>IF(N131="snížená",J131,0)</f>
        <v>0</v>
      </c>
      <c r="BG131" s="191">
        <f>IF(N131="zákl. přenesená",J131,0)</f>
        <v>0</v>
      </c>
      <c r="BH131" s="191">
        <f>IF(N131="sníž. přenesená",J131,0)</f>
        <v>0</v>
      </c>
      <c r="BI131" s="191">
        <f>IF(N131="nulová",J131,0)</f>
        <v>0</v>
      </c>
      <c r="BJ131" s="22" t="s">
        <v>24</v>
      </c>
      <c r="BK131" s="191">
        <f>ROUND(I131*H131,2)</f>
        <v>0</v>
      </c>
      <c r="BL131" s="22" t="s">
        <v>387</v>
      </c>
      <c r="BM131" s="22" t="s">
        <v>3575</v>
      </c>
    </row>
    <row r="132" spans="2:65" s="1" customFormat="1" ht="175.5">
      <c r="B132" s="39"/>
      <c r="D132" s="192" t="s">
        <v>389</v>
      </c>
      <c r="F132" s="193" t="s">
        <v>3576</v>
      </c>
      <c r="I132" s="194"/>
      <c r="L132" s="39"/>
      <c r="M132" s="195"/>
      <c r="N132" s="40"/>
      <c r="O132" s="40"/>
      <c r="P132" s="40"/>
      <c r="Q132" s="40"/>
      <c r="R132" s="40"/>
      <c r="S132" s="40"/>
      <c r="T132" s="68"/>
      <c r="AT132" s="22" t="s">
        <v>389</v>
      </c>
      <c r="AU132" s="22" t="s">
        <v>89</v>
      </c>
    </row>
    <row r="133" spans="2:65" s="1" customFormat="1" ht="31.5" customHeight="1">
      <c r="B133" s="179"/>
      <c r="C133" s="180" t="s">
        <v>502</v>
      </c>
      <c r="D133" s="180" t="s">
        <v>382</v>
      </c>
      <c r="E133" s="181" t="s">
        <v>3577</v>
      </c>
      <c r="F133" s="182" t="s">
        <v>3578</v>
      </c>
      <c r="G133" s="183" t="s">
        <v>385</v>
      </c>
      <c r="H133" s="184">
        <v>23.952000000000002</v>
      </c>
      <c r="I133" s="185"/>
      <c r="J133" s="186">
        <f>ROUND(I133*H133,2)</f>
        <v>0</v>
      </c>
      <c r="K133" s="182" t="s">
        <v>386</v>
      </c>
      <c r="L133" s="39"/>
      <c r="M133" s="187" t="s">
        <v>5</v>
      </c>
      <c r="N133" s="188" t="s">
        <v>51</v>
      </c>
      <c r="O133" s="40"/>
      <c r="P133" s="189">
        <f>O133*H133</f>
        <v>0</v>
      </c>
      <c r="Q133" s="189">
        <v>0</v>
      </c>
      <c r="R133" s="189">
        <f>Q133*H133</f>
        <v>0</v>
      </c>
      <c r="S133" s="189">
        <v>2.38</v>
      </c>
      <c r="T133" s="190">
        <f>S133*H133</f>
        <v>57.005760000000002</v>
      </c>
      <c r="AR133" s="22" t="s">
        <v>387</v>
      </c>
      <c r="AT133" s="22" t="s">
        <v>382</v>
      </c>
      <c r="AU133" s="22" t="s">
        <v>89</v>
      </c>
      <c r="AY133" s="22" t="s">
        <v>380</v>
      </c>
      <c r="BE133" s="191">
        <f>IF(N133="základní",J133,0)</f>
        <v>0</v>
      </c>
      <c r="BF133" s="191">
        <f>IF(N133="snížená",J133,0)</f>
        <v>0</v>
      </c>
      <c r="BG133" s="191">
        <f>IF(N133="zákl. přenesená",J133,0)</f>
        <v>0</v>
      </c>
      <c r="BH133" s="191">
        <f>IF(N133="sníž. přenesená",J133,0)</f>
        <v>0</v>
      </c>
      <c r="BI133" s="191">
        <f>IF(N133="nulová",J133,0)</f>
        <v>0</v>
      </c>
      <c r="BJ133" s="22" t="s">
        <v>24</v>
      </c>
      <c r="BK133" s="191">
        <f>ROUND(I133*H133,2)</f>
        <v>0</v>
      </c>
      <c r="BL133" s="22" t="s">
        <v>387</v>
      </c>
      <c r="BM133" s="22" t="s">
        <v>3579</v>
      </c>
    </row>
    <row r="134" spans="2:65" s="1" customFormat="1" ht="135">
      <c r="B134" s="39"/>
      <c r="D134" s="192" t="s">
        <v>389</v>
      </c>
      <c r="F134" s="193" t="s">
        <v>3580</v>
      </c>
      <c r="I134" s="194"/>
      <c r="L134" s="39"/>
      <c r="M134" s="195"/>
      <c r="N134" s="40"/>
      <c r="O134" s="40"/>
      <c r="P134" s="40"/>
      <c r="Q134" s="40"/>
      <c r="R134" s="40"/>
      <c r="S134" s="40"/>
      <c r="T134" s="68"/>
      <c r="AT134" s="22" t="s">
        <v>389</v>
      </c>
      <c r="AU134" s="22" t="s">
        <v>89</v>
      </c>
    </row>
    <row r="135" spans="2:65" s="1" customFormat="1" ht="31.5" customHeight="1">
      <c r="B135" s="179"/>
      <c r="C135" s="180" t="s">
        <v>506</v>
      </c>
      <c r="D135" s="180" t="s">
        <v>382</v>
      </c>
      <c r="E135" s="181" t="s">
        <v>3581</v>
      </c>
      <c r="F135" s="182" t="s">
        <v>3582</v>
      </c>
      <c r="G135" s="183" t="s">
        <v>385</v>
      </c>
      <c r="H135" s="184">
        <v>134.93799999999999</v>
      </c>
      <c r="I135" s="185"/>
      <c r="J135" s="186">
        <f>ROUND(I135*H135,2)</f>
        <v>0</v>
      </c>
      <c r="K135" s="182" t="s">
        <v>386</v>
      </c>
      <c r="L135" s="39"/>
      <c r="M135" s="187" t="s">
        <v>5</v>
      </c>
      <c r="N135" s="188" t="s">
        <v>51</v>
      </c>
      <c r="O135" s="40"/>
      <c r="P135" s="189">
        <f>O135*H135</f>
        <v>0</v>
      </c>
      <c r="Q135" s="189">
        <v>0</v>
      </c>
      <c r="R135" s="189">
        <f>Q135*H135</f>
        <v>0</v>
      </c>
      <c r="S135" s="189">
        <v>2.38</v>
      </c>
      <c r="T135" s="190">
        <f>S135*H135</f>
        <v>321.15243999999996</v>
      </c>
      <c r="AR135" s="22" t="s">
        <v>387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387</v>
      </c>
      <c r="BM135" s="22" t="s">
        <v>3583</v>
      </c>
    </row>
    <row r="136" spans="2:65" s="1" customFormat="1" ht="135">
      <c r="B136" s="39"/>
      <c r="D136" s="192" t="s">
        <v>389</v>
      </c>
      <c r="F136" s="193" t="s">
        <v>3580</v>
      </c>
      <c r="I136" s="194"/>
      <c r="L136" s="39"/>
      <c r="M136" s="195"/>
      <c r="N136" s="40"/>
      <c r="O136" s="40"/>
      <c r="P136" s="40"/>
      <c r="Q136" s="40"/>
      <c r="R136" s="40"/>
      <c r="S136" s="40"/>
      <c r="T136" s="68"/>
      <c r="AT136" s="22" t="s">
        <v>389</v>
      </c>
      <c r="AU136" s="22" t="s">
        <v>89</v>
      </c>
    </row>
    <row r="137" spans="2:65" s="1" customFormat="1" ht="31.5" customHeight="1">
      <c r="B137" s="179"/>
      <c r="C137" s="180" t="s">
        <v>510</v>
      </c>
      <c r="D137" s="180" t="s">
        <v>382</v>
      </c>
      <c r="E137" s="181" t="s">
        <v>3584</v>
      </c>
      <c r="F137" s="182" t="s">
        <v>3585</v>
      </c>
      <c r="G137" s="183" t="s">
        <v>385</v>
      </c>
      <c r="H137" s="184">
        <v>42.5</v>
      </c>
      <c r="I137" s="185"/>
      <c r="J137" s="186">
        <f>ROUND(I137*H137,2)</f>
        <v>0</v>
      </c>
      <c r="K137" s="182" t="s">
        <v>386</v>
      </c>
      <c r="L137" s="39"/>
      <c r="M137" s="187" t="s">
        <v>5</v>
      </c>
      <c r="N137" s="188" t="s">
        <v>51</v>
      </c>
      <c r="O137" s="40"/>
      <c r="P137" s="189">
        <f>O137*H137</f>
        <v>0</v>
      </c>
      <c r="Q137" s="189">
        <v>0</v>
      </c>
      <c r="R137" s="189">
        <f>Q137*H137</f>
        <v>0</v>
      </c>
      <c r="S137" s="189">
        <v>2.41</v>
      </c>
      <c r="T137" s="190">
        <f>S137*H137</f>
        <v>102.42500000000001</v>
      </c>
      <c r="AR137" s="22" t="s">
        <v>387</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387</v>
      </c>
      <c r="BM137" s="22" t="s">
        <v>3586</v>
      </c>
    </row>
    <row r="138" spans="2:65" s="1" customFormat="1" ht="135">
      <c r="B138" s="39"/>
      <c r="D138" s="196" t="s">
        <v>389</v>
      </c>
      <c r="F138" s="197" t="s">
        <v>3580</v>
      </c>
      <c r="I138" s="194"/>
      <c r="L138" s="39"/>
      <c r="M138" s="195"/>
      <c r="N138" s="40"/>
      <c r="O138" s="40"/>
      <c r="P138" s="40"/>
      <c r="Q138" s="40"/>
      <c r="R138" s="40"/>
      <c r="S138" s="40"/>
      <c r="T138" s="68"/>
      <c r="AT138" s="22" t="s">
        <v>389</v>
      </c>
      <c r="AU138" s="22" t="s">
        <v>89</v>
      </c>
    </row>
    <row r="139" spans="2:65" s="11" customFormat="1" ht="29.85" customHeight="1">
      <c r="B139" s="165"/>
      <c r="D139" s="176" t="s">
        <v>79</v>
      </c>
      <c r="E139" s="177" t="s">
        <v>3587</v>
      </c>
      <c r="F139" s="177" t="s">
        <v>3588</v>
      </c>
      <c r="I139" s="168"/>
      <c r="J139" s="178">
        <f>BK139</f>
        <v>0</v>
      </c>
      <c r="L139" s="165"/>
      <c r="M139" s="170"/>
      <c r="N139" s="171"/>
      <c r="O139" s="171"/>
      <c r="P139" s="172">
        <f>SUM(P140:P162)</f>
        <v>0</v>
      </c>
      <c r="Q139" s="171"/>
      <c r="R139" s="172">
        <f>SUM(R140:R162)</f>
        <v>0</v>
      </c>
      <c r="S139" s="171"/>
      <c r="T139" s="173">
        <f>SUM(T140:T162)</f>
        <v>0</v>
      </c>
      <c r="AR139" s="166" t="s">
        <v>24</v>
      </c>
      <c r="AT139" s="174" t="s">
        <v>79</v>
      </c>
      <c r="AU139" s="174" t="s">
        <v>24</v>
      </c>
      <c r="AY139" s="166" t="s">
        <v>380</v>
      </c>
      <c r="BK139" s="175">
        <f>SUM(BK140:BK162)</f>
        <v>0</v>
      </c>
    </row>
    <row r="140" spans="2:65" s="1" customFormat="1" ht="31.5" customHeight="1">
      <c r="B140" s="179"/>
      <c r="C140" s="180" t="s">
        <v>514</v>
      </c>
      <c r="D140" s="180" t="s">
        <v>382</v>
      </c>
      <c r="E140" s="181" t="s">
        <v>3589</v>
      </c>
      <c r="F140" s="182" t="s">
        <v>3590</v>
      </c>
      <c r="G140" s="183" t="s">
        <v>420</v>
      </c>
      <c r="H140" s="184">
        <v>3146.3580000000002</v>
      </c>
      <c r="I140" s="185"/>
      <c r="J140" s="186">
        <f>ROUND(I140*H140,2)</f>
        <v>0</v>
      </c>
      <c r="K140" s="182" t="s">
        <v>386</v>
      </c>
      <c r="L140" s="39"/>
      <c r="M140" s="187" t="s">
        <v>5</v>
      </c>
      <c r="N140" s="188" t="s">
        <v>51</v>
      </c>
      <c r="O140" s="40"/>
      <c r="P140" s="189">
        <f>O140*H140</f>
        <v>0</v>
      </c>
      <c r="Q140" s="189">
        <v>0</v>
      </c>
      <c r="R140" s="189">
        <f>Q140*H140</f>
        <v>0</v>
      </c>
      <c r="S140" s="189">
        <v>0</v>
      </c>
      <c r="T140" s="190">
        <f>S140*H140</f>
        <v>0</v>
      </c>
      <c r="AR140" s="22" t="s">
        <v>387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387</v>
      </c>
      <c r="BM140" s="22" t="s">
        <v>3591</v>
      </c>
    </row>
    <row r="141" spans="2:65" s="1" customFormat="1" ht="27">
      <c r="B141" s="39"/>
      <c r="D141" s="192" t="s">
        <v>389</v>
      </c>
      <c r="F141" s="193" t="s">
        <v>3592</v>
      </c>
      <c r="I141" s="194"/>
      <c r="L141" s="39"/>
      <c r="M141" s="195"/>
      <c r="N141" s="40"/>
      <c r="O141" s="40"/>
      <c r="P141" s="40"/>
      <c r="Q141" s="40"/>
      <c r="R141" s="40"/>
      <c r="S141" s="40"/>
      <c r="T141" s="68"/>
      <c r="AT141" s="22" t="s">
        <v>389</v>
      </c>
      <c r="AU141" s="22" t="s">
        <v>89</v>
      </c>
    </row>
    <row r="142" spans="2:65" s="1" customFormat="1" ht="31.5" customHeight="1">
      <c r="B142" s="179"/>
      <c r="C142" s="180" t="s">
        <v>518</v>
      </c>
      <c r="D142" s="180" t="s">
        <v>382</v>
      </c>
      <c r="E142" s="181" t="s">
        <v>3593</v>
      </c>
      <c r="F142" s="182" t="s">
        <v>3594</v>
      </c>
      <c r="G142" s="183" t="s">
        <v>420</v>
      </c>
      <c r="H142" s="184">
        <v>3146.3580000000002</v>
      </c>
      <c r="I142" s="185"/>
      <c r="J142" s="186">
        <f>ROUND(I142*H142,2)</f>
        <v>0</v>
      </c>
      <c r="K142" s="182" t="s">
        <v>386</v>
      </c>
      <c r="L142" s="39"/>
      <c r="M142" s="187" t="s">
        <v>5</v>
      </c>
      <c r="N142" s="188" t="s">
        <v>51</v>
      </c>
      <c r="O142" s="40"/>
      <c r="P142" s="189">
        <f>O142*H142</f>
        <v>0</v>
      </c>
      <c r="Q142" s="189">
        <v>0</v>
      </c>
      <c r="R142" s="189">
        <f>Q142*H142</f>
        <v>0</v>
      </c>
      <c r="S142" s="189">
        <v>0</v>
      </c>
      <c r="T142" s="190">
        <f>S142*H142</f>
        <v>0</v>
      </c>
      <c r="AR142" s="22" t="s">
        <v>387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387</v>
      </c>
      <c r="BM142" s="22" t="s">
        <v>3595</v>
      </c>
    </row>
    <row r="143" spans="2:65" s="1" customFormat="1" ht="27">
      <c r="B143" s="39"/>
      <c r="D143" s="192" t="s">
        <v>389</v>
      </c>
      <c r="F143" s="193" t="s">
        <v>3592</v>
      </c>
      <c r="I143" s="194"/>
      <c r="L143" s="39"/>
      <c r="M143" s="195"/>
      <c r="N143" s="40"/>
      <c r="O143" s="40"/>
      <c r="P143" s="40"/>
      <c r="Q143" s="40"/>
      <c r="R143" s="40"/>
      <c r="S143" s="40"/>
      <c r="T143" s="68"/>
      <c r="AT143" s="22" t="s">
        <v>389</v>
      </c>
      <c r="AU143" s="22" t="s">
        <v>89</v>
      </c>
    </row>
    <row r="144" spans="2:65" s="1" customFormat="1" ht="22.5" customHeight="1">
      <c r="B144" s="179"/>
      <c r="C144" s="180" t="s">
        <v>522</v>
      </c>
      <c r="D144" s="180" t="s">
        <v>382</v>
      </c>
      <c r="E144" s="181" t="s">
        <v>3596</v>
      </c>
      <c r="F144" s="182" t="s">
        <v>3597</v>
      </c>
      <c r="G144" s="183" t="s">
        <v>420</v>
      </c>
      <c r="H144" s="184">
        <v>3146.3580000000002</v>
      </c>
      <c r="I144" s="185"/>
      <c r="J144" s="186">
        <f>ROUND(I144*H144,2)</f>
        <v>0</v>
      </c>
      <c r="K144" s="182" t="s">
        <v>386</v>
      </c>
      <c r="L144" s="39"/>
      <c r="M144" s="187" t="s">
        <v>5</v>
      </c>
      <c r="N144" s="188" t="s">
        <v>51</v>
      </c>
      <c r="O144" s="40"/>
      <c r="P144" s="189">
        <f>O144*H144</f>
        <v>0</v>
      </c>
      <c r="Q144" s="189">
        <v>0</v>
      </c>
      <c r="R144" s="189">
        <f>Q144*H144</f>
        <v>0</v>
      </c>
      <c r="S144" s="189">
        <v>0</v>
      </c>
      <c r="T144" s="190">
        <f>S144*H144</f>
        <v>0</v>
      </c>
      <c r="AR144" s="22" t="s">
        <v>387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387</v>
      </c>
      <c r="BM144" s="22" t="s">
        <v>3598</v>
      </c>
    </row>
    <row r="145" spans="2:65" s="1" customFormat="1" ht="54">
      <c r="B145" s="39"/>
      <c r="D145" s="192" t="s">
        <v>389</v>
      </c>
      <c r="F145" s="193" t="s">
        <v>3599</v>
      </c>
      <c r="I145" s="194"/>
      <c r="L145" s="39"/>
      <c r="M145" s="195"/>
      <c r="N145" s="40"/>
      <c r="O145" s="40"/>
      <c r="P145" s="40"/>
      <c r="Q145" s="40"/>
      <c r="R145" s="40"/>
      <c r="S145" s="40"/>
      <c r="T145" s="68"/>
      <c r="AT145" s="22" t="s">
        <v>389</v>
      </c>
      <c r="AU145" s="22" t="s">
        <v>89</v>
      </c>
    </row>
    <row r="146" spans="2:65" s="1" customFormat="1" ht="22.5" customHeight="1">
      <c r="B146" s="179"/>
      <c r="C146" s="180" t="s">
        <v>526</v>
      </c>
      <c r="D146" s="180" t="s">
        <v>382</v>
      </c>
      <c r="E146" s="181" t="s">
        <v>3600</v>
      </c>
      <c r="F146" s="182" t="s">
        <v>3601</v>
      </c>
      <c r="G146" s="183" t="s">
        <v>420</v>
      </c>
      <c r="H146" s="184">
        <v>1250.6579999999999</v>
      </c>
      <c r="I146" s="185"/>
      <c r="J146" s="186">
        <f>ROUND(I146*H146,2)</f>
        <v>0</v>
      </c>
      <c r="K146" s="182" t="s">
        <v>386</v>
      </c>
      <c r="L146" s="39"/>
      <c r="M146" s="187" t="s">
        <v>5</v>
      </c>
      <c r="N146" s="188" t="s">
        <v>51</v>
      </c>
      <c r="O146" s="40"/>
      <c r="P146" s="189">
        <f>O146*H146</f>
        <v>0</v>
      </c>
      <c r="Q146" s="189">
        <v>0</v>
      </c>
      <c r="R146" s="189">
        <f>Q146*H146</f>
        <v>0</v>
      </c>
      <c r="S146" s="189">
        <v>0</v>
      </c>
      <c r="T146" s="190">
        <f>S146*H146</f>
        <v>0</v>
      </c>
      <c r="AR146" s="22" t="s">
        <v>387</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387</v>
      </c>
      <c r="BM146" s="22" t="s">
        <v>3602</v>
      </c>
    </row>
    <row r="147" spans="2:65" s="1" customFormat="1" ht="67.5">
      <c r="B147" s="39"/>
      <c r="D147" s="192" t="s">
        <v>389</v>
      </c>
      <c r="F147" s="193" t="s">
        <v>3603</v>
      </c>
      <c r="I147" s="194"/>
      <c r="L147" s="39"/>
      <c r="M147" s="195"/>
      <c r="N147" s="40"/>
      <c r="O147" s="40"/>
      <c r="P147" s="40"/>
      <c r="Q147" s="40"/>
      <c r="R147" s="40"/>
      <c r="S147" s="40"/>
      <c r="T147" s="68"/>
      <c r="AT147" s="22" t="s">
        <v>389</v>
      </c>
      <c r="AU147" s="22" t="s">
        <v>89</v>
      </c>
    </row>
    <row r="148" spans="2:65" s="1" customFormat="1" ht="22.5" customHeight="1">
      <c r="B148" s="179"/>
      <c r="C148" s="180" t="s">
        <v>531</v>
      </c>
      <c r="D148" s="180" t="s">
        <v>382</v>
      </c>
      <c r="E148" s="181" t="s">
        <v>3604</v>
      </c>
      <c r="F148" s="182" t="s">
        <v>3605</v>
      </c>
      <c r="G148" s="183" t="s">
        <v>420</v>
      </c>
      <c r="H148" s="184">
        <v>170.309</v>
      </c>
      <c r="I148" s="185"/>
      <c r="J148" s="186">
        <f>ROUND(I148*H148,2)</f>
        <v>0</v>
      </c>
      <c r="K148" s="182" t="s">
        <v>386</v>
      </c>
      <c r="L148" s="39"/>
      <c r="M148" s="187" t="s">
        <v>5</v>
      </c>
      <c r="N148" s="188" t="s">
        <v>51</v>
      </c>
      <c r="O148" s="40"/>
      <c r="P148" s="189">
        <f>O148*H148</f>
        <v>0</v>
      </c>
      <c r="Q148" s="189">
        <v>0</v>
      </c>
      <c r="R148" s="189">
        <f>Q148*H148</f>
        <v>0</v>
      </c>
      <c r="S148" s="189">
        <v>0</v>
      </c>
      <c r="T148" s="190">
        <f>S148*H148</f>
        <v>0</v>
      </c>
      <c r="AR148" s="22" t="s">
        <v>387</v>
      </c>
      <c r="AT148" s="22" t="s">
        <v>382</v>
      </c>
      <c r="AU148" s="22" t="s">
        <v>89</v>
      </c>
      <c r="AY148" s="22" t="s">
        <v>380</v>
      </c>
      <c r="BE148" s="191">
        <f>IF(N148="základní",J148,0)</f>
        <v>0</v>
      </c>
      <c r="BF148" s="191">
        <f>IF(N148="snížená",J148,0)</f>
        <v>0</v>
      </c>
      <c r="BG148" s="191">
        <f>IF(N148="zákl. přenesená",J148,0)</f>
        <v>0</v>
      </c>
      <c r="BH148" s="191">
        <f>IF(N148="sníž. přenesená",J148,0)</f>
        <v>0</v>
      </c>
      <c r="BI148" s="191">
        <f>IF(N148="nulová",J148,0)</f>
        <v>0</v>
      </c>
      <c r="BJ148" s="22" t="s">
        <v>24</v>
      </c>
      <c r="BK148" s="191">
        <f>ROUND(I148*H148,2)</f>
        <v>0</v>
      </c>
      <c r="BL148" s="22" t="s">
        <v>387</v>
      </c>
      <c r="BM148" s="22" t="s">
        <v>3606</v>
      </c>
    </row>
    <row r="149" spans="2:65" s="1" customFormat="1" ht="67.5">
      <c r="B149" s="39"/>
      <c r="D149" s="192" t="s">
        <v>389</v>
      </c>
      <c r="F149" s="193" t="s">
        <v>3603</v>
      </c>
      <c r="I149" s="194"/>
      <c r="L149" s="39"/>
      <c r="M149" s="195"/>
      <c r="N149" s="40"/>
      <c r="O149" s="40"/>
      <c r="P149" s="40"/>
      <c r="Q149" s="40"/>
      <c r="R149" s="40"/>
      <c r="S149" s="40"/>
      <c r="T149" s="68"/>
      <c r="AT149" s="22" t="s">
        <v>389</v>
      </c>
      <c r="AU149" s="22" t="s">
        <v>89</v>
      </c>
    </row>
    <row r="150" spans="2:65" s="1" customFormat="1" ht="22.5" customHeight="1">
      <c r="B150" s="179"/>
      <c r="C150" s="180" t="s">
        <v>537</v>
      </c>
      <c r="D150" s="180" t="s">
        <v>382</v>
      </c>
      <c r="E150" s="181" t="s">
        <v>3607</v>
      </c>
      <c r="F150" s="182" t="s">
        <v>3608</v>
      </c>
      <c r="G150" s="183" t="s">
        <v>420</v>
      </c>
      <c r="H150" s="184">
        <v>289.40300000000002</v>
      </c>
      <c r="I150" s="185"/>
      <c r="J150" s="186">
        <f>ROUND(I150*H150,2)</f>
        <v>0</v>
      </c>
      <c r="K150" s="182" t="s">
        <v>386</v>
      </c>
      <c r="L150" s="39"/>
      <c r="M150" s="187" t="s">
        <v>5</v>
      </c>
      <c r="N150" s="188" t="s">
        <v>51</v>
      </c>
      <c r="O150" s="40"/>
      <c r="P150" s="189">
        <f>O150*H150</f>
        <v>0</v>
      </c>
      <c r="Q150" s="189">
        <v>0</v>
      </c>
      <c r="R150" s="189">
        <f>Q150*H150</f>
        <v>0</v>
      </c>
      <c r="S150" s="189">
        <v>0</v>
      </c>
      <c r="T150" s="190">
        <f>S150*H150</f>
        <v>0</v>
      </c>
      <c r="AR150" s="22" t="s">
        <v>387</v>
      </c>
      <c r="AT150" s="22" t="s">
        <v>382</v>
      </c>
      <c r="AU150" s="22" t="s">
        <v>89</v>
      </c>
      <c r="AY150" s="22" t="s">
        <v>380</v>
      </c>
      <c r="BE150" s="191">
        <f>IF(N150="základní",J150,0)</f>
        <v>0</v>
      </c>
      <c r="BF150" s="191">
        <f>IF(N150="snížená",J150,0)</f>
        <v>0</v>
      </c>
      <c r="BG150" s="191">
        <f>IF(N150="zákl. přenesená",J150,0)</f>
        <v>0</v>
      </c>
      <c r="BH150" s="191">
        <f>IF(N150="sníž. přenesená",J150,0)</f>
        <v>0</v>
      </c>
      <c r="BI150" s="191">
        <f>IF(N150="nulová",J150,0)</f>
        <v>0</v>
      </c>
      <c r="BJ150" s="22" t="s">
        <v>24</v>
      </c>
      <c r="BK150" s="191">
        <f>ROUND(I150*H150,2)</f>
        <v>0</v>
      </c>
      <c r="BL150" s="22" t="s">
        <v>387</v>
      </c>
      <c r="BM150" s="22" t="s">
        <v>3609</v>
      </c>
    </row>
    <row r="151" spans="2:65" s="1" customFormat="1" ht="67.5">
      <c r="B151" s="39"/>
      <c r="D151" s="192" t="s">
        <v>389</v>
      </c>
      <c r="F151" s="193" t="s">
        <v>3603</v>
      </c>
      <c r="I151" s="194"/>
      <c r="L151" s="39"/>
      <c r="M151" s="195"/>
      <c r="N151" s="40"/>
      <c r="O151" s="40"/>
      <c r="P151" s="40"/>
      <c r="Q151" s="40"/>
      <c r="R151" s="40"/>
      <c r="S151" s="40"/>
      <c r="T151" s="68"/>
      <c r="AT151" s="22" t="s">
        <v>389</v>
      </c>
      <c r="AU151" s="22" t="s">
        <v>89</v>
      </c>
    </row>
    <row r="152" spans="2:65" s="1" customFormat="1" ht="22.5" customHeight="1">
      <c r="B152" s="179"/>
      <c r="C152" s="180" t="s">
        <v>542</v>
      </c>
      <c r="D152" s="180" t="s">
        <v>382</v>
      </c>
      <c r="E152" s="181" t="s">
        <v>3610</v>
      </c>
      <c r="F152" s="182" t="s">
        <v>3611</v>
      </c>
      <c r="G152" s="183" t="s">
        <v>420</v>
      </c>
      <c r="H152" s="184">
        <v>33.881999999999998</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387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387</v>
      </c>
      <c r="BM152" s="22" t="s">
        <v>3612</v>
      </c>
    </row>
    <row r="153" spans="2:65" s="1" customFormat="1" ht="67.5">
      <c r="B153" s="39"/>
      <c r="D153" s="192" t="s">
        <v>389</v>
      </c>
      <c r="F153" s="193" t="s">
        <v>3603</v>
      </c>
      <c r="I153" s="194"/>
      <c r="L153" s="39"/>
      <c r="M153" s="195"/>
      <c r="N153" s="40"/>
      <c r="O153" s="40"/>
      <c r="P153" s="40"/>
      <c r="Q153" s="40"/>
      <c r="R153" s="40"/>
      <c r="S153" s="40"/>
      <c r="T153" s="68"/>
      <c r="AT153" s="22" t="s">
        <v>389</v>
      </c>
      <c r="AU153" s="22" t="s">
        <v>89</v>
      </c>
    </row>
    <row r="154" spans="2:65" s="1" customFormat="1" ht="22.5" customHeight="1">
      <c r="B154" s="179"/>
      <c r="C154" s="180" t="s">
        <v>546</v>
      </c>
      <c r="D154" s="180" t="s">
        <v>382</v>
      </c>
      <c r="E154" s="181" t="s">
        <v>3613</v>
      </c>
      <c r="F154" s="182" t="s">
        <v>3614</v>
      </c>
      <c r="G154" s="183" t="s">
        <v>420</v>
      </c>
      <c r="H154" s="184">
        <v>2.9449999999999998</v>
      </c>
      <c r="I154" s="185"/>
      <c r="J154" s="186">
        <f>ROUND(I154*H154,2)</f>
        <v>0</v>
      </c>
      <c r="K154" s="182" t="s">
        <v>386</v>
      </c>
      <c r="L154" s="39"/>
      <c r="M154" s="187" t="s">
        <v>5</v>
      </c>
      <c r="N154" s="188" t="s">
        <v>51</v>
      </c>
      <c r="O154" s="40"/>
      <c r="P154" s="189">
        <f>O154*H154</f>
        <v>0</v>
      </c>
      <c r="Q154" s="189">
        <v>0</v>
      </c>
      <c r="R154" s="189">
        <f>Q154*H154</f>
        <v>0</v>
      </c>
      <c r="S154" s="189">
        <v>0</v>
      </c>
      <c r="T154" s="190">
        <f>S154*H154</f>
        <v>0</v>
      </c>
      <c r="AR154" s="22" t="s">
        <v>387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387</v>
      </c>
      <c r="BM154" s="22" t="s">
        <v>3615</v>
      </c>
    </row>
    <row r="155" spans="2:65" s="1" customFormat="1" ht="67.5">
      <c r="B155" s="39"/>
      <c r="D155" s="192" t="s">
        <v>389</v>
      </c>
      <c r="F155" s="193" t="s">
        <v>3603</v>
      </c>
      <c r="I155" s="194"/>
      <c r="L155" s="39"/>
      <c r="M155" s="195"/>
      <c r="N155" s="40"/>
      <c r="O155" s="40"/>
      <c r="P155" s="40"/>
      <c r="Q155" s="40"/>
      <c r="R155" s="40"/>
      <c r="S155" s="40"/>
      <c r="T155" s="68"/>
      <c r="AT155" s="22" t="s">
        <v>389</v>
      </c>
      <c r="AU155" s="22" t="s">
        <v>89</v>
      </c>
    </row>
    <row r="156" spans="2:65" s="1" customFormat="1" ht="22.5" customHeight="1">
      <c r="B156" s="179"/>
      <c r="C156" s="180" t="s">
        <v>550</v>
      </c>
      <c r="D156" s="180" t="s">
        <v>382</v>
      </c>
      <c r="E156" s="181" t="s">
        <v>3616</v>
      </c>
      <c r="F156" s="182" t="s">
        <v>3617</v>
      </c>
      <c r="G156" s="183" t="s">
        <v>420</v>
      </c>
      <c r="H156" s="184">
        <v>2.6379999999999999</v>
      </c>
      <c r="I156" s="185"/>
      <c r="J156" s="186">
        <f>ROUND(I156*H156,2)</f>
        <v>0</v>
      </c>
      <c r="K156" s="182" t="s">
        <v>386</v>
      </c>
      <c r="L156" s="39"/>
      <c r="M156" s="187" t="s">
        <v>5</v>
      </c>
      <c r="N156" s="188" t="s">
        <v>51</v>
      </c>
      <c r="O156" s="40"/>
      <c r="P156" s="189">
        <f>O156*H156</f>
        <v>0</v>
      </c>
      <c r="Q156" s="189">
        <v>0</v>
      </c>
      <c r="R156" s="189">
        <f>Q156*H156</f>
        <v>0</v>
      </c>
      <c r="S156" s="189">
        <v>0</v>
      </c>
      <c r="T156" s="190">
        <f>S156*H156</f>
        <v>0</v>
      </c>
      <c r="AR156" s="22" t="s">
        <v>387</v>
      </c>
      <c r="AT156" s="22" t="s">
        <v>382</v>
      </c>
      <c r="AU156" s="22" t="s">
        <v>89</v>
      </c>
      <c r="AY156" s="22" t="s">
        <v>380</v>
      </c>
      <c r="BE156" s="191">
        <f>IF(N156="základní",J156,0)</f>
        <v>0</v>
      </c>
      <c r="BF156" s="191">
        <f>IF(N156="snížená",J156,0)</f>
        <v>0</v>
      </c>
      <c r="BG156" s="191">
        <f>IF(N156="zákl. přenesená",J156,0)</f>
        <v>0</v>
      </c>
      <c r="BH156" s="191">
        <f>IF(N156="sníž. přenesená",J156,0)</f>
        <v>0</v>
      </c>
      <c r="BI156" s="191">
        <f>IF(N156="nulová",J156,0)</f>
        <v>0</v>
      </c>
      <c r="BJ156" s="22" t="s">
        <v>24</v>
      </c>
      <c r="BK156" s="191">
        <f>ROUND(I156*H156,2)</f>
        <v>0</v>
      </c>
      <c r="BL156" s="22" t="s">
        <v>387</v>
      </c>
      <c r="BM156" s="22" t="s">
        <v>3618</v>
      </c>
    </row>
    <row r="157" spans="2:65" s="1" customFormat="1" ht="67.5">
      <c r="B157" s="39"/>
      <c r="D157" s="192" t="s">
        <v>389</v>
      </c>
      <c r="F157" s="193" t="s">
        <v>3603</v>
      </c>
      <c r="I157" s="194"/>
      <c r="L157" s="39"/>
      <c r="M157" s="195"/>
      <c r="N157" s="40"/>
      <c r="O157" s="40"/>
      <c r="P157" s="40"/>
      <c r="Q157" s="40"/>
      <c r="R157" s="40"/>
      <c r="S157" s="40"/>
      <c r="T157" s="68"/>
      <c r="AT157" s="22" t="s">
        <v>389</v>
      </c>
      <c r="AU157" s="22" t="s">
        <v>89</v>
      </c>
    </row>
    <row r="158" spans="2:65" s="1" customFormat="1" ht="22.5" customHeight="1">
      <c r="B158" s="179"/>
      <c r="C158" s="180" t="s">
        <v>554</v>
      </c>
      <c r="D158" s="180" t="s">
        <v>382</v>
      </c>
      <c r="E158" s="181" t="s">
        <v>3619</v>
      </c>
      <c r="F158" s="182" t="s">
        <v>3620</v>
      </c>
      <c r="G158" s="183" t="s">
        <v>420</v>
      </c>
      <c r="H158" s="184">
        <v>197.29</v>
      </c>
      <c r="I158" s="185"/>
      <c r="J158" s="186">
        <f>ROUND(I158*H158,2)</f>
        <v>0</v>
      </c>
      <c r="K158" s="182" t="s">
        <v>386</v>
      </c>
      <c r="L158" s="39"/>
      <c r="M158" s="187" t="s">
        <v>5</v>
      </c>
      <c r="N158" s="188" t="s">
        <v>51</v>
      </c>
      <c r="O158" s="40"/>
      <c r="P158" s="189">
        <f>O158*H158</f>
        <v>0</v>
      </c>
      <c r="Q158" s="189">
        <v>0</v>
      </c>
      <c r="R158" s="189">
        <f>Q158*H158</f>
        <v>0</v>
      </c>
      <c r="S158" s="189">
        <v>0</v>
      </c>
      <c r="T158" s="190">
        <f>S158*H158</f>
        <v>0</v>
      </c>
      <c r="AR158" s="22" t="s">
        <v>387</v>
      </c>
      <c r="AT158" s="22" t="s">
        <v>382</v>
      </c>
      <c r="AU158" s="22" t="s">
        <v>89</v>
      </c>
      <c r="AY158" s="22" t="s">
        <v>380</v>
      </c>
      <c r="BE158" s="191">
        <f>IF(N158="základní",J158,0)</f>
        <v>0</v>
      </c>
      <c r="BF158" s="191">
        <f>IF(N158="snížená",J158,0)</f>
        <v>0</v>
      </c>
      <c r="BG158" s="191">
        <f>IF(N158="zákl. přenesená",J158,0)</f>
        <v>0</v>
      </c>
      <c r="BH158" s="191">
        <f>IF(N158="sníž. přenesená",J158,0)</f>
        <v>0</v>
      </c>
      <c r="BI158" s="191">
        <f>IF(N158="nulová",J158,0)</f>
        <v>0</v>
      </c>
      <c r="BJ158" s="22" t="s">
        <v>24</v>
      </c>
      <c r="BK158" s="191">
        <f>ROUND(I158*H158,2)</f>
        <v>0</v>
      </c>
      <c r="BL158" s="22" t="s">
        <v>387</v>
      </c>
      <c r="BM158" s="22" t="s">
        <v>3621</v>
      </c>
    </row>
    <row r="159" spans="2:65" s="1" customFormat="1" ht="67.5">
      <c r="B159" s="39"/>
      <c r="D159" s="192" t="s">
        <v>389</v>
      </c>
      <c r="F159" s="193" t="s">
        <v>3622</v>
      </c>
      <c r="I159" s="194"/>
      <c r="L159" s="39"/>
      <c r="M159" s="195"/>
      <c r="N159" s="40"/>
      <c r="O159" s="40"/>
      <c r="P159" s="40"/>
      <c r="Q159" s="40"/>
      <c r="R159" s="40"/>
      <c r="S159" s="40"/>
      <c r="T159" s="68"/>
      <c r="AT159" s="22" t="s">
        <v>389</v>
      </c>
      <c r="AU159" s="22" t="s">
        <v>89</v>
      </c>
    </row>
    <row r="160" spans="2:65" s="1" customFormat="1" ht="22.5" customHeight="1">
      <c r="B160" s="179"/>
      <c r="C160" s="180" t="s">
        <v>558</v>
      </c>
      <c r="D160" s="180" t="s">
        <v>382</v>
      </c>
      <c r="E160" s="181" t="s">
        <v>3623</v>
      </c>
      <c r="F160" s="182" t="s">
        <v>3624</v>
      </c>
      <c r="G160" s="183" t="s">
        <v>420</v>
      </c>
      <c r="H160" s="184">
        <v>1197.2</v>
      </c>
      <c r="I160" s="185"/>
      <c r="J160" s="186">
        <f>ROUND(I160*H160,2)</f>
        <v>0</v>
      </c>
      <c r="K160" s="182" t="s">
        <v>386</v>
      </c>
      <c r="L160" s="39"/>
      <c r="M160" s="187" t="s">
        <v>5</v>
      </c>
      <c r="N160" s="188" t="s">
        <v>51</v>
      </c>
      <c r="O160" s="40"/>
      <c r="P160" s="189">
        <f>O160*H160</f>
        <v>0</v>
      </c>
      <c r="Q160" s="189">
        <v>0</v>
      </c>
      <c r="R160" s="189">
        <f>Q160*H160</f>
        <v>0</v>
      </c>
      <c r="S160" s="189">
        <v>0</v>
      </c>
      <c r="T160" s="190">
        <f>S160*H160</f>
        <v>0</v>
      </c>
      <c r="AR160" s="22" t="s">
        <v>387</v>
      </c>
      <c r="AT160" s="22" t="s">
        <v>382</v>
      </c>
      <c r="AU160" s="22" t="s">
        <v>89</v>
      </c>
      <c r="AY160" s="22" t="s">
        <v>380</v>
      </c>
      <c r="BE160" s="191">
        <f>IF(N160="základní",J160,0)</f>
        <v>0</v>
      </c>
      <c r="BF160" s="191">
        <f>IF(N160="snížená",J160,0)</f>
        <v>0</v>
      </c>
      <c r="BG160" s="191">
        <f>IF(N160="zákl. přenesená",J160,0)</f>
        <v>0</v>
      </c>
      <c r="BH160" s="191">
        <f>IF(N160="sníž. přenesená",J160,0)</f>
        <v>0</v>
      </c>
      <c r="BI160" s="191">
        <f>IF(N160="nulová",J160,0)</f>
        <v>0</v>
      </c>
      <c r="BJ160" s="22" t="s">
        <v>24</v>
      </c>
      <c r="BK160" s="191">
        <f>ROUND(I160*H160,2)</f>
        <v>0</v>
      </c>
      <c r="BL160" s="22" t="s">
        <v>387</v>
      </c>
      <c r="BM160" s="22" t="s">
        <v>3625</v>
      </c>
    </row>
    <row r="161" spans="2:65" s="1" customFormat="1" ht="67.5">
      <c r="B161" s="39"/>
      <c r="D161" s="192" t="s">
        <v>389</v>
      </c>
      <c r="F161" s="193" t="s">
        <v>3622</v>
      </c>
      <c r="I161" s="194"/>
      <c r="L161" s="39"/>
      <c r="M161" s="195"/>
      <c r="N161" s="40"/>
      <c r="O161" s="40"/>
      <c r="P161" s="40"/>
      <c r="Q161" s="40"/>
      <c r="R161" s="40"/>
      <c r="S161" s="40"/>
      <c r="T161" s="68"/>
      <c r="AT161" s="22" t="s">
        <v>389</v>
      </c>
      <c r="AU161" s="22" t="s">
        <v>89</v>
      </c>
    </row>
    <row r="162" spans="2:65" s="1" customFormat="1" ht="22.5" customHeight="1">
      <c r="B162" s="179"/>
      <c r="C162" s="180" t="s">
        <v>563</v>
      </c>
      <c r="D162" s="180" t="s">
        <v>382</v>
      </c>
      <c r="E162" s="181" t="s">
        <v>3626</v>
      </c>
      <c r="F162" s="182" t="s">
        <v>3627</v>
      </c>
      <c r="G162" s="183" t="s">
        <v>420</v>
      </c>
      <c r="H162" s="184">
        <v>2.0329999999999999</v>
      </c>
      <c r="I162" s="185"/>
      <c r="J162" s="186">
        <f>ROUND(I162*H162,2)</f>
        <v>0</v>
      </c>
      <c r="K162" s="182" t="s">
        <v>5</v>
      </c>
      <c r="L162" s="39"/>
      <c r="M162" s="187" t="s">
        <v>5</v>
      </c>
      <c r="N162" s="188" t="s">
        <v>51</v>
      </c>
      <c r="O162" s="40"/>
      <c r="P162" s="189">
        <f>O162*H162</f>
        <v>0</v>
      </c>
      <c r="Q162" s="189">
        <v>0</v>
      </c>
      <c r="R162" s="189">
        <f>Q162*H162</f>
        <v>0</v>
      </c>
      <c r="S162" s="189">
        <v>0</v>
      </c>
      <c r="T162" s="190">
        <f>S162*H162</f>
        <v>0</v>
      </c>
      <c r="AR162" s="22" t="s">
        <v>387</v>
      </c>
      <c r="AT162" s="22" t="s">
        <v>382</v>
      </c>
      <c r="AU162" s="22" t="s">
        <v>89</v>
      </c>
      <c r="AY162" s="22" t="s">
        <v>380</v>
      </c>
      <c r="BE162" s="191">
        <f>IF(N162="základní",J162,0)</f>
        <v>0</v>
      </c>
      <c r="BF162" s="191">
        <f>IF(N162="snížená",J162,0)</f>
        <v>0</v>
      </c>
      <c r="BG162" s="191">
        <f>IF(N162="zákl. přenesená",J162,0)</f>
        <v>0</v>
      </c>
      <c r="BH162" s="191">
        <f>IF(N162="sníž. přenesená",J162,0)</f>
        <v>0</v>
      </c>
      <c r="BI162" s="191">
        <f>IF(N162="nulová",J162,0)</f>
        <v>0</v>
      </c>
      <c r="BJ162" s="22" t="s">
        <v>24</v>
      </c>
      <c r="BK162" s="191">
        <f>ROUND(I162*H162,2)</f>
        <v>0</v>
      </c>
      <c r="BL162" s="22" t="s">
        <v>387</v>
      </c>
      <c r="BM162" s="22" t="s">
        <v>3628</v>
      </c>
    </row>
    <row r="163" spans="2:65" s="11" customFormat="1" ht="37.35" customHeight="1">
      <c r="B163" s="165"/>
      <c r="D163" s="166" t="s">
        <v>79</v>
      </c>
      <c r="E163" s="167" t="s">
        <v>723</v>
      </c>
      <c r="F163" s="167" t="s">
        <v>724</v>
      </c>
      <c r="I163" s="168"/>
      <c r="J163" s="169">
        <f>BK163</f>
        <v>0</v>
      </c>
      <c r="L163" s="165"/>
      <c r="M163" s="170"/>
      <c r="N163" s="171"/>
      <c r="O163" s="171"/>
      <c r="P163" s="172">
        <f>P164+P166+P172</f>
        <v>0</v>
      </c>
      <c r="Q163" s="171"/>
      <c r="R163" s="172">
        <f>R164+R166+R172</f>
        <v>0</v>
      </c>
      <c r="S163" s="171"/>
      <c r="T163" s="173">
        <f>T164+T166+T172</f>
        <v>6.5386500099999996</v>
      </c>
      <c r="AR163" s="166" t="s">
        <v>89</v>
      </c>
      <c r="AT163" s="174" t="s">
        <v>79</v>
      </c>
      <c r="AU163" s="174" t="s">
        <v>80</v>
      </c>
      <c r="AY163" s="166" t="s">
        <v>380</v>
      </c>
      <c r="BK163" s="175">
        <f>BK164+BK166+BK172</f>
        <v>0</v>
      </c>
    </row>
    <row r="164" spans="2:65" s="11" customFormat="1" ht="19.899999999999999" customHeight="1">
      <c r="B164" s="165"/>
      <c r="D164" s="176" t="s">
        <v>79</v>
      </c>
      <c r="E164" s="177" t="s">
        <v>797</v>
      </c>
      <c r="F164" s="177" t="s">
        <v>798</v>
      </c>
      <c r="I164" s="168"/>
      <c r="J164" s="178">
        <f>BK164</f>
        <v>0</v>
      </c>
      <c r="L164" s="165"/>
      <c r="M164" s="170"/>
      <c r="N164" s="171"/>
      <c r="O164" s="171"/>
      <c r="P164" s="172">
        <f>P165</f>
        <v>0</v>
      </c>
      <c r="Q164" s="171"/>
      <c r="R164" s="172">
        <f>R165</f>
        <v>0</v>
      </c>
      <c r="S164" s="171"/>
      <c r="T164" s="173">
        <f>T165</f>
        <v>2.9449200000000002</v>
      </c>
      <c r="AR164" s="166" t="s">
        <v>89</v>
      </c>
      <c r="AT164" s="174" t="s">
        <v>79</v>
      </c>
      <c r="AU164" s="174" t="s">
        <v>24</v>
      </c>
      <c r="AY164" s="166" t="s">
        <v>380</v>
      </c>
      <c r="BK164" s="175">
        <f>BK165</f>
        <v>0</v>
      </c>
    </row>
    <row r="165" spans="2:65" s="1" customFormat="1" ht="22.5" customHeight="1">
      <c r="B165" s="179"/>
      <c r="C165" s="180" t="s">
        <v>567</v>
      </c>
      <c r="D165" s="180" t="s">
        <v>382</v>
      </c>
      <c r="E165" s="181" t="s">
        <v>3629</v>
      </c>
      <c r="F165" s="182" t="s">
        <v>3630</v>
      </c>
      <c r="G165" s="183" t="s">
        <v>436</v>
      </c>
      <c r="H165" s="184">
        <v>294.49200000000002</v>
      </c>
      <c r="I165" s="185"/>
      <c r="J165" s="186">
        <f>ROUND(I165*H165,2)</f>
        <v>0</v>
      </c>
      <c r="K165" s="182" t="s">
        <v>386</v>
      </c>
      <c r="L165" s="39"/>
      <c r="M165" s="187" t="s">
        <v>5</v>
      </c>
      <c r="N165" s="188" t="s">
        <v>51</v>
      </c>
      <c r="O165" s="40"/>
      <c r="P165" s="189">
        <f>O165*H165</f>
        <v>0</v>
      </c>
      <c r="Q165" s="189">
        <v>0</v>
      </c>
      <c r="R165" s="189">
        <f>Q165*H165</f>
        <v>0</v>
      </c>
      <c r="S165" s="189">
        <v>0.01</v>
      </c>
      <c r="T165" s="190">
        <f>S165*H165</f>
        <v>2.9449200000000002</v>
      </c>
      <c r="AR165" s="22" t="s">
        <v>462</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462</v>
      </c>
      <c r="BM165" s="22" t="s">
        <v>3631</v>
      </c>
    </row>
    <row r="166" spans="2:65" s="11" customFormat="1" ht="29.85" customHeight="1">
      <c r="B166" s="165"/>
      <c r="D166" s="176" t="s">
        <v>79</v>
      </c>
      <c r="E166" s="177" t="s">
        <v>971</v>
      </c>
      <c r="F166" s="177" t="s">
        <v>972</v>
      </c>
      <c r="I166" s="168"/>
      <c r="J166" s="178">
        <f>BK166</f>
        <v>0</v>
      </c>
      <c r="L166" s="165"/>
      <c r="M166" s="170"/>
      <c r="N166" s="171"/>
      <c r="O166" s="171"/>
      <c r="P166" s="172">
        <f>SUM(P167:P171)</f>
        <v>0</v>
      </c>
      <c r="Q166" s="171"/>
      <c r="R166" s="172">
        <f>SUM(R167:R171)</f>
        <v>0</v>
      </c>
      <c r="S166" s="171"/>
      <c r="T166" s="173">
        <f>SUM(T167:T171)</f>
        <v>0.95604903999999991</v>
      </c>
      <c r="AR166" s="166" t="s">
        <v>89</v>
      </c>
      <c r="AT166" s="174" t="s">
        <v>79</v>
      </c>
      <c r="AU166" s="174" t="s">
        <v>24</v>
      </c>
      <c r="AY166" s="166" t="s">
        <v>380</v>
      </c>
      <c r="BK166" s="175">
        <f>SUM(BK167:BK171)</f>
        <v>0</v>
      </c>
    </row>
    <row r="167" spans="2:65" s="1" customFormat="1" ht="22.5" customHeight="1">
      <c r="B167" s="179"/>
      <c r="C167" s="180" t="s">
        <v>571</v>
      </c>
      <c r="D167" s="180" t="s">
        <v>382</v>
      </c>
      <c r="E167" s="181" t="s">
        <v>3632</v>
      </c>
      <c r="F167" s="182" t="s">
        <v>3633</v>
      </c>
      <c r="G167" s="183" t="s">
        <v>436</v>
      </c>
      <c r="H167" s="184">
        <v>76.683999999999997</v>
      </c>
      <c r="I167" s="185"/>
      <c r="J167" s="186">
        <f>ROUND(I167*H167,2)</f>
        <v>0</v>
      </c>
      <c r="K167" s="182" t="s">
        <v>386</v>
      </c>
      <c r="L167" s="39"/>
      <c r="M167" s="187" t="s">
        <v>5</v>
      </c>
      <c r="N167" s="188" t="s">
        <v>51</v>
      </c>
      <c r="O167" s="40"/>
      <c r="P167" s="189">
        <f>O167*H167</f>
        <v>0</v>
      </c>
      <c r="Q167" s="189">
        <v>0</v>
      </c>
      <c r="R167" s="189">
        <f>Q167*H167</f>
        <v>0</v>
      </c>
      <c r="S167" s="189">
        <v>5.7099999999999998E-3</v>
      </c>
      <c r="T167" s="190">
        <f>S167*H167</f>
        <v>0.43786563999999994</v>
      </c>
      <c r="AR167" s="22" t="s">
        <v>462</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462</v>
      </c>
      <c r="BM167" s="22" t="s">
        <v>3634</v>
      </c>
    </row>
    <row r="168" spans="2:65" s="1" customFormat="1" ht="22.5" customHeight="1">
      <c r="B168" s="179"/>
      <c r="C168" s="180" t="s">
        <v>577</v>
      </c>
      <c r="D168" s="180" t="s">
        <v>382</v>
      </c>
      <c r="E168" s="181" t="s">
        <v>3635</v>
      </c>
      <c r="F168" s="182" t="s">
        <v>3636</v>
      </c>
      <c r="G168" s="183" t="s">
        <v>443</v>
      </c>
      <c r="H168" s="184">
        <v>55.2</v>
      </c>
      <c r="I168" s="185"/>
      <c r="J168" s="186">
        <f>ROUND(I168*H168,2)</f>
        <v>0</v>
      </c>
      <c r="K168" s="182" t="s">
        <v>386</v>
      </c>
      <c r="L168" s="39"/>
      <c r="M168" s="187" t="s">
        <v>5</v>
      </c>
      <c r="N168" s="188" t="s">
        <v>51</v>
      </c>
      <c r="O168" s="40"/>
      <c r="P168" s="189">
        <f>O168*H168</f>
        <v>0</v>
      </c>
      <c r="Q168" s="189">
        <v>0</v>
      </c>
      <c r="R168" s="189">
        <f>Q168*H168</f>
        <v>0</v>
      </c>
      <c r="S168" s="189">
        <v>1.7700000000000001E-3</v>
      </c>
      <c r="T168" s="190">
        <f>S168*H168</f>
        <v>9.7704000000000013E-2</v>
      </c>
      <c r="AR168" s="22" t="s">
        <v>462</v>
      </c>
      <c r="AT168" s="22" t="s">
        <v>382</v>
      </c>
      <c r="AU168" s="22" t="s">
        <v>89</v>
      </c>
      <c r="AY168" s="22" t="s">
        <v>380</v>
      </c>
      <c r="BE168" s="191">
        <f>IF(N168="základní",J168,0)</f>
        <v>0</v>
      </c>
      <c r="BF168" s="191">
        <f>IF(N168="snížená",J168,0)</f>
        <v>0</v>
      </c>
      <c r="BG168" s="191">
        <f>IF(N168="zákl. přenesená",J168,0)</f>
        <v>0</v>
      </c>
      <c r="BH168" s="191">
        <f>IF(N168="sníž. přenesená",J168,0)</f>
        <v>0</v>
      </c>
      <c r="BI168" s="191">
        <f>IF(N168="nulová",J168,0)</f>
        <v>0</v>
      </c>
      <c r="BJ168" s="22" t="s">
        <v>24</v>
      </c>
      <c r="BK168" s="191">
        <f>ROUND(I168*H168,2)</f>
        <v>0</v>
      </c>
      <c r="BL168" s="22" t="s">
        <v>462</v>
      </c>
      <c r="BM168" s="22" t="s">
        <v>3637</v>
      </c>
    </row>
    <row r="169" spans="2:65" s="1" customFormat="1" ht="22.5" customHeight="1">
      <c r="B169" s="179"/>
      <c r="C169" s="180" t="s">
        <v>582</v>
      </c>
      <c r="D169" s="180" t="s">
        <v>382</v>
      </c>
      <c r="E169" s="181" t="s">
        <v>3638</v>
      </c>
      <c r="F169" s="182" t="s">
        <v>3639</v>
      </c>
      <c r="G169" s="183" t="s">
        <v>443</v>
      </c>
      <c r="H169" s="184">
        <v>28.8</v>
      </c>
      <c r="I169" s="185"/>
      <c r="J169" s="186">
        <f>ROUND(I169*H169,2)</f>
        <v>0</v>
      </c>
      <c r="K169" s="182" t="s">
        <v>386</v>
      </c>
      <c r="L169" s="39"/>
      <c r="M169" s="187" t="s">
        <v>5</v>
      </c>
      <c r="N169" s="188" t="s">
        <v>51</v>
      </c>
      <c r="O169" s="40"/>
      <c r="P169" s="189">
        <f>O169*H169</f>
        <v>0</v>
      </c>
      <c r="Q169" s="189">
        <v>0</v>
      </c>
      <c r="R169" s="189">
        <f>Q169*H169</f>
        <v>0</v>
      </c>
      <c r="S169" s="189">
        <v>1.91E-3</v>
      </c>
      <c r="T169" s="190">
        <f>S169*H169</f>
        <v>5.5008000000000001E-2</v>
      </c>
      <c r="AR169" s="22" t="s">
        <v>462</v>
      </c>
      <c r="AT169" s="22" t="s">
        <v>382</v>
      </c>
      <c r="AU169" s="22" t="s">
        <v>89</v>
      </c>
      <c r="AY169" s="22" t="s">
        <v>380</v>
      </c>
      <c r="BE169" s="191">
        <f>IF(N169="základní",J169,0)</f>
        <v>0</v>
      </c>
      <c r="BF169" s="191">
        <f>IF(N169="snížená",J169,0)</f>
        <v>0</v>
      </c>
      <c r="BG169" s="191">
        <f>IF(N169="zákl. přenesená",J169,0)</f>
        <v>0</v>
      </c>
      <c r="BH169" s="191">
        <f>IF(N169="sníž. přenesená",J169,0)</f>
        <v>0</v>
      </c>
      <c r="BI169" s="191">
        <f>IF(N169="nulová",J169,0)</f>
        <v>0</v>
      </c>
      <c r="BJ169" s="22" t="s">
        <v>24</v>
      </c>
      <c r="BK169" s="191">
        <f>ROUND(I169*H169,2)</f>
        <v>0</v>
      </c>
      <c r="BL169" s="22" t="s">
        <v>462</v>
      </c>
      <c r="BM169" s="22" t="s">
        <v>3640</v>
      </c>
    </row>
    <row r="170" spans="2:65" s="1" customFormat="1" ht="22.5" customHeight="1">
      <c r="B170" s="179"/>
      <c r="C170" s="180" t="s">
        <v>587</v>
      </c>
      <c r="D170" s="180" t="s">
        <v>382</v>
      </c>
      <c r="E170" s="181" t="s">
        <v>3641</v>
      </c>
      <c r="F170" s="182" t="s">
        <v>3642</v>
      </c>
      <c r="G170" s="183" t="s">
        <v>443</v>
      </c>
      <c r="H170" s="184">
        <v>90.24</v>
      </c>
      <c r="I170" s="185"/>
      <c r="J170" s="186">
        <f>ROUND(I170*H170,2)</f>
        <v>0</v>
      </c>
      <c r="K170" s="182" t="s">
        <v>386</v>
      </c>
      <c r="L170" s="39"/>
      <c r="M170" s="187" t="s">
        <v>5</v>
      </c>
      <c r="N170" s="188" t="s">
        <v>51</v>
      </c>
      <c r="O170" s="40"/>
      <c r="P170" s="189">
        <f>O170*H170</f>
        <v>0</v>
      </c>
      <c r="Q170" s="189">
        <v>0</v>
      </c>
      <c r="R170" s="189">
        <f>Q170*H170</f>
        <v>0</v>
      </c>
      <c r="S170" s="189">
        <v>2.5999999999999999E-3</v>
      </c>
      <c r="T170" s="190">
        <f>S170*H170</f>
        <v>0.23462399999999997</v>
      </c>
      <c r="AR170" s="22" t="s">
        <v>462</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462</v>
      </c>
      <c r="BM170" s="22" t="s">
        <v>3643</v>
      </c>
    </row>
    <row r="171" spans="2:65" s="1" customFormat="1" ht="22.5" customHeight="1">
      <c r="B171" s="179"/>
      <c r="C171" s="180" t="s">
        <v>592</v>
      </c>
      <c r="D171" s="180" t="s">
        <v>382</v>
      </c>
      <c r="E171" s="181" t="s">
        <v>3644</v>
      </c>
      <c r="F171" s="182" t="s">
        <v>3645</v>
      </c>
      <c r="G171" s="183" t="s">
        <v>443</v>
      </c>
      <c r="H171" s="184">
        <v>33.21</v>
      </c>
      <c r="I171" s="185"/>
      <c r="J171" s="186">
        <f>ROUND(I171*H171,2)</f>
        <v>0</v>
      </c>
      <c r="K171" s="182" t="s">
        <v>386</v>
      </c>
      <c r="L171" s="39"/>
      <c r="M171" s="187" t="s">
        <v>5</v>
      </c>
      <c r="N171" s="188" t="s">
        <v>51</v>
      </c>
      <c r="O171" s="40"/>
      <c r="P171" s="189">
        <f>O171*H171</f>
        <v>0</v>
      </c>
      <c r="Q171" s="189">
        <v>0</v>
      </c>
      <c r="R171" s="189">
        <f>Q171*H171</f>
        <v>0</v>
      </c>
      <c r="S171" s="189">
        <v>3.9399999999999999E-3</v>
      </c>
      <c r="T171" s="190">
        <f>S171*H171</f>
        <v>0.1308474</v>
      </c>
      <c r="AR171" s="22" t="s">
        <v>462</v>
      </c>
      <c r="AT171" s="22" t="s">
        <v>382</v>
      </c>
      <c r="AU171" s="22" t="s">
        <v>89</v>
      </c>
      <c r="AY171" s="22" t="s">
        <v>380</v>
      </c>
      <c r="BE171" s="191">
        <f>IF(N171="základní",J171,0)</f>
        <v>0</v>
      </c>
      <c r="BF171" s="191">
        <f>IF(N171="snížená",J171,0)</f>
        <v>0</v>
      </c>
      <c r="BG171" s="191">
        <f>IF(N171="zákl. přenesená",J171,0)</f>
        <v>0</v>
      </c>
      <c r="BH171" s="191">
        <f>IF(N171="sníž. přenesená",J171,0)</f>
        <v>0</v>
      </c>
      <c r="BI171" s="191">
        <f>IF(N171="nulová",J171,0)</f>
        <v>0</v>
      </c>
      <c r="BJ171" s="22" t="s">
        <v>24</v>
      </c>
      <c r="BK171" s="191">
        <f>ROUND(I171*H171,2)</f>
        <v>0</v>
      </c>
      <c r="BL171" s="22" t="s">
        <v>462</v>
      </c>
      <c r="BM171" s="22" t="s">
        <v>3646</v>
      </c>
    </row>
    <row r="172" spans="2:65" s="11" customFormat="1" ht="29.85" customHeight="1">
      <c r="B172" s="165"/>
      <c r="D172" s="176" t="s">
        <v>79</v>
      </c>
      <c r="E172" s="177" t="s">
        <v>3647</v>
      </c>
      <c r="F172" s="177" t="s">
        <v>3648</v>
      </c>
      <c r="I172" s="168"/>
      <c r="J172" s="178">
        <f>BK172</f>
        <v>0</v>
      </c>
      <c r="L172" s="165"/>
      <c r="M172" s="170"/>
      <c r="N172" s="171"/>
      <c r="O172" s="171"/>
      <c r="P172" s="172">
        <f>SUM(P173:P176)</f>
        <v>0</v>
      </c>
      <c r="Q172" s="171"/>
      <c r="R172" s="172">
        <f>SUM(R173:R176)</f>
        <v>0</v>
      </c>
      <c r="S172" s="171"/>
      <c r="T172" s="173">
        <f>SUM(T173:T176)</f>
        <v>2.6376809699999999</v>
      </c>
      <c r="AR172" s="166" t="s">
        <v>89</v>
      </c>
      <c r="AT172" s="174" t="s">
        <v>79</v>
      </c>
      <c r="AU172" s="174" t="s">
        <v>24</v>
      </c>
      <c r="AY172" s="166" t="s">
        <v>380</v>
      </c>
      <c r="BK172" s="175">
        <f>SUM(BK173:BK176)</f>
        <v>0</v>
      </c>
    </row>
    <row r="173" spans="2:65" s="1" customFormat="1" ht="22.5" customHeight="1">
      <c r="B173" s="179"/>
      <c r="C173" s="180" t="s">
        <v>597</v>
      </c>
      <c r="D173" s="180" t="s">
        <v>382</v>
      </c>
      <c r="E173" s="181" t="s">
        <v>3649</v>
      </c>
      <c r="F173" s="182" t="s">
        <v>3650</v>
      </c>
      <c r="G173" s="183" t="s">
        <v>436</v>
      </c>
      <c r="H173" s="184">
        <v>167.459</v>
      </c>
      <c r="I173" s="185"/>
      <c r="J173" s="186">
        <f>ROUND(I173*H173,2)</f>
        <v>0</v>
      </c>
      <c r="K173" s="182" t="s">
        <v>386</v>
      </c>
      <c r="L173" s="39"/>
      <c r="M173" s="187" t="s">
        <v>5</v>
      </c>
      <c r="N173" s="188" t="s">
        <v>51</v>
      </c>
      <c r="O173" s="40"/>
      <c r="P173" s="189">
        <f>O173*H173</f>
        <v>0</v>
      </c>
      <c r="Q173" s="189">
        <v>0</v>
      </c>
      <c r="R173" s="189">
        <f>Q173*H173</f>
        <v>0</v>
      </c>
      <c r="S173" s="189">
        <v>1.533E-2</v>
      </c>
      <c r="T173" s="190">
        <f>S173*H173</f>
        <v>2.56714647</v>
      </c>
      <c r="AR173" s="22" t="s">
        <v>462</v>
      </c>
      <c r="AT173" s="22" t="s">
        <v>382</v>
      </c>
      <c r="AU173" s="22" t="s">
        <v>89</v>
      </c>
      <c r="AY173" s="22" t="s">
        <v>380</v>
      </c>
      <c r="BE173" s="191">
        <f>IF(N173="základní",J173,0)</f>
        <v>0</v>
      </c>
      <c r="BF173" s="191">
        <f>IF(N173="snížená",J173,0)</f>
        <v>0</v>
      </c>
      <c r="BG173" s="191">
        <f>IF(N173="zákl. přenesená",J173,0)</f>
        <v>0</v>
      </c>
      <c r="BH173" s="191">
        <f>IF(N173="sníž. přenesená",J173,0)</f>
        <v>0</v>
      </c>
      <c r="BI173" s="191">
        <f>IF(N173="nulová",J173,0)</f>
        <v>0</v>
      </c>
      <c r="BJ173" s="22" t="s">
        <v>24</v>
      </c>
      <c r="BK173" s="191">
        <f>ROUND(I173*H173,2)</f>
        <v>0</v>
      </c>
      <c r="BL173" s="22" t="s">
        <v>462</v>
      </c>
      <c r="BM173" s="22" t="s">
        <v>3651</v>
      </c>
    </row>
    <row r="174" spans="2:65" s="1" customFormat="1" ht="27">
      <c r="B174" s="39"/>
      <c r="D174" s="192" t="s">
        <v>389</v>
      </c>
      <c r="F174" s="193" t="s">
        <v>3652</v>
      </c>
      <c r="I174" s="194"/>
      <c r="L174" s="39"/>
      <c r="M174" s="195"/>
      <c r="N174" s="40"/>
      <c r="O174" s="40"/>
      <c r="P174" s="40"/>
      <c r="Q174" s="40"/>
      <c r="R174" s="40"/>
      <c r="S174" s="40"/>
      <c r="T174" s="68"/>
      <c r="AT174" s="22" t="s">
        <v>389</v>
      </c>
      <c r="AU174" s="22" t="s">
        <v>89</v>
      </c>
    </row>
    <row r="175" spans="2:65" s="1" customFormat="1" ht="22.5" customHeight="1">
      <c r="B175" s="179"/>
      <c r="C175" s="180" t="s">
        <v>601</v>
      </c>
      <c r="D175" s="180" t="s">
        <v>382</v>
      </c>
      <c r="E175" s="181" t="s">
        <v>3653</v>
      </c>
      <c r="F175" s="182" t="s">
        <v>3654</v>
      </c>
      <c r="G175" s="183" t="s">
        <v>443</v>
      </c>
      <c r="H175" s="184">
        <v>8.85</v>
      </c>
      <c r="I175" s="185"/>
      <c r="J175" s="186">
        <f>ROUND(I175*H175,2)</f>
        <v>0</v>
      </c>
      <c r="K175" s="182" t="s">
        <v>386</v>
      </c>
      <c r="L175" s="39"/>
      <c r="M175" s="187" t="s">
        <v>5</v>
      </c>
      <c r="N175" s="188" t="s">
        <v>51</v>
      </c>
      <c r="O175" s="40"/>
      <c r="P175" s="189">
        <f>O175*H175</f>
        <v>0</v>
      </c>
      <c r="Q175" s="189">
        <v>0</v>
      </c>
      <c r="R175" s="189">
        <f>Q175*H175</f>
        <v>0</v>
      </c>
      <c r="S175" s="189">
        <v>7.9699999999999997E-3</v>
      </c>
      <c r="T175" s="190">
        <f>S175*H175</f>
        <v>7.05345E-2</v>
      </c>
      <c r="AR175" s="22" t="s">
        <v>462</v>
      </c>
      <c r="AT175" s="22" t="s">
        <v>382</v>
      </c>
      <c r="AU175" s="22" t="s">
        <v>89</v>
      </c>
      <c r="AY175" s="22" t="s">
        <v>380</v>
      </c>
      <c r="BE175" s="191">
        <f>IF(N175="základní",J175,0)</f>
        <v>0</v>
      </c>
      <c r="BF175" s="191">
        <f>IF(N175="snížená",J175,0)</f>
        <v>0</v>
      </c>
      <c r="BG175" s="191">
        <f>IF(N175="zákl. přenesená",J175,0)</f>
        <v>0</v>
      </c>
      <c r="BH175" s="191">
        <f>IF(N175="sníž. přenesená",J175,0)</f>
        <v>0</v>
      </c>
      <c r="BI175" s="191">
        <f>IF(N175="nulová",J175,0)</f>
        <v>0</v>
      </c>
      <c r="BJ175" s="22" t="s">
        <v>24</v>
      </c>
      <c r="BK175" s="191">
        <f>ROUND(I175*H175,2)</f>
        <v>0</v>
      </c>
      <c r="BL175" s="22" t="s">
        <v>462</v>
      </c>
      <c r="BM175" s="22" t="s">
        <v>3655</v>
      </c>
    </row>
    <row r="176" spans="2:65" s="1" customFormat="1" ht="27">
      <c r="B176" s="39"/>
      <c r="D176" s="196" t="s">
        <v>389</v>
      </c>
      <c r="F176" s="197" t="s">
        <v>3652</v>
      </c>
      <c r="I176" s="194"/>
      <c r="L176" s="39"/>
      <c r="M176" s="221"/>
      <c r="N176" s="218"/>
      <c r="O176" s="218"/>
      <c r="P176" s="218"/>
      <c r="Q176" s="218"/>
      <c r="R176" s="218"/>
      <c r="S176" s="218"/>
      <c r="T176" s="222"/>
      <c r="AT176" s="22" t="s">
        <v>389</v>
      </c>
      <c r="AU176" s="22" t="s">
        <v>89</v>
      </c>
    </row>
    <row r="177" spans="2:12" s="1" customFormat="1" ht="6.95" customHeight="1">
      <c r="B177" s="54"/>
      <c r="C177" s="55"/>
      <c r="D177" s="55"/>
      <c r="E177" s="55"/>
      <c r="F177" s="55"/>
      <c r="G177" s="55"/>
      <c r="H177" s="55"/>
      <c r="I177" s="132"/>
      <c r="J177" s="55"/>
      <c r="K177" s="55"/>
      <c r="L177" s="39"/>
    </row>
  </sheetData>
  <autoFilter ref="C83:K176"/>
  <mergeCells count="9">
    <mergeCell ref="E74:H74"/>
    <mergeCell ref="E76:H76"/>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5"/>
  <sheetViews>
    <sheetView showGridLines="0" workbookViewId="0">
      <pane ySplit="1" topLeftCell="A142" activePane="bottomLeft" state="frozen"/>
      <selection pane="bottomLeft" activeCell="A156" sqref="A15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184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3656</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3657</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ROUND(J91,2)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ROUND(SUM(BE91:BE154), 2)</f>
        <v>0</v>
      </c>
      <c r="G32" s="40"/>
      <c r="H32" s="40"/>
      <c r="I32" s="124">
        <v>0.21</v>
      </c>
      <c r="J32" s="123">
        <f>ROUND(ROUND((SUM(BE91:BE154)), 2)*I32, 2)</f>
        <v>0</v>
      </c>
      <c r="K32" s="43"/>
    </row>
    <row r="33" spans="2:11" s="1" customFormat="1" ht="14.45" customHeight="1">
      <c r="B33" s="39"/>
      <c r="C33" s="40"/>
      <c r="D33" s="40"/>
      <c r="E33" s="47" t="s">
        <v>52</v>
      </c>
      <c r="F33" s="123">
        <f>ROUND(SUM(BF91:BF154), 2)</f>
        <v>0</v>
      </c>
      <c r="G33" s="40"/>
      <c r="H33" s="40"/>
      <c r="I33" s="124">
        <v>0.15</v>
      </c>
      <c r="J33" s="123">
        <f>ROUND(ROUND((SUM(BF91:BF154)), 2)*I33, 2)</f>
        <v>0</v>
      </c>
      <c r="K33" s="43"/>
    </row>
    <row r="34" spans="2:11" s="1" customFormat="1" ht="14.45" hidden="1" customHeight="1">
      <c r="B34" s="39"/>
      <c r="C34" s="40"/>
      <c r="D34" s="40"/>
      <c r="E34" s="47" t="s">
        <v>53</v>
      </c>
      <c r="F34" s="123">
        <f>ROUND(SUM(BG91:BG154), 2)</f>
        <v>0</v>
      </c>
      <c r="G34" s="40"/>
      <c r="H34" s="40"/>
      <c r="I34" s="124">
        <v>0.21</v>
      </c>
      <c r="J34" s="123">
        <v>0</v>
      </c>
      <c r="K34" s="43"/>
    </row>
    <row r="35" spans="2:11" s="1" customFormat="1" ht="14.45" hidden="1" customHeight="1">
      <c r="B35" s="39"/>
      <c r="C35" s="40"/>
      <c r="D35" s="40"/>
      <c r="E35" s="47" t="s">
        <v>54</v>
      </c>
      <c r="F35" s="123">
        <f>ROUND(SUM(BH91:BH154), 2)</f>
        <v>0</v>
      </c>
      <c r="G35" s="40"/>
      <c r="H35" s="40"/>
      <c r="I35" s="124">
        <v>0.15</v>
      </c>
      <c r="J35" s="123">
        <v>0</v>
      </c>
      <c r="K35" s="43"/>
    </row>
    <row r="36" spans="2:11" s="1" customFormat="1" ht="14.45" hidden="1" customHeight="1">
      <c r="B36" s="39"/>
      <c r="C36" s="40"/>
      <c r="D36" s="40"/>
      <c r="E36" s="47" t="s">
        <v>55</v>
      </c>
      <c r="F36" s="123">
        <f>ROUND(SUM(BI91:BI154),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3656</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 18.1 - Výkopy pro areálové rozvody silnoproudé</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J91</f>
        <v>0</v>
      </c>
      <c r="K60" s="43"/>
      <c r="AU60" s="22" t="s">
        <v>340</v>
      </c>
    </row>
    <row r="61" spans="2:47" s="8" customFormat="1" ht="24.95" customHeight="1">
      <c r="B61" s="140"/>
      <c r="C61" s="141"/>
      <c r="D61" s="142" t="s">
        <v>341</v>
      </c>
      <c r="E61" s="143"/>
      <c r="F61" s="143"/>
      <c r="G61" s="143"/>
      <c r="H61" s="143"/>
      <c r="I61" s="144"/>
      <c r="J61" s="145">
        <f>J92</f>
        <v>0</v>
      </c>
      <c r="K61" s="146"/>
    </row>
    <row r="62" spans="2:47" s="9" customFormat="1" ht="19.899999999999999" customHeight="1">
      <c r="B62" s="147"/>
      <c r="C62" s="148"/>
      <c r="D62" s="149" t="s">
        <v>342</v>
      </c>
      <c r="E62" s="150"/>
      <c r="F62" s="150"/>
      <c r="G62" s="150"/>
      <c r="H62" s="150"/>
      <c r="I62" s="151"/>
      <c r="J62" s="152">
        <f>J93</f>
        <v>0</v>
      </c>
      <c r="K62" s="153"/>
    </row>
    <row r="63" spans="2:47" s="8" customFormat="1" ht="24.95" customHeight="1">
      <c r="B63" s="140"/>
      <c r="C63" s="141"/>
      <c r="D63" s="142" t="s">
        <v>3658</v>
      </c>
      <c r="E63" s="143"/>
      <c r="F63" s="143"/>
      <c r="G63" s="143"/>
      <c r="H63" s="143"/>
      <c r="I63" s="144"/>
      <c r="J63" s="145">
        <f>J96</f>
        <v>0</v>
      </c>
      <c r="K63" s="146"/>
    </row>
    <row r="64" spans="2:47" s="9" customFormat="1" ht="19.899999999999999" customHeight="1">
      <c r="B64" s="147"/>
      <c r="C64" s="148"/>
      <c r="D64" s="149" t="s">
        <v>3659</v>
      </c>
      <c r="E64" s="150"/>
      <c r="F64" s="150"/>
      <c r="G64" s="150"/>
      <c r="H64" s="150"/>
      <c r="I64" s="151"/>
      <c r="J64" s="152">
        <f>J97</f>
        <v>0</v>
      </c>
      <c r="K64" s="153"/>
    </row>
    <row r="65" spans="2:12" s="8" customFormat="1" ht="24.95" customHeight="1">
      <c r="B65" s="140"/>
      <c r="C65" s="141"/>
      <c r="D65" s="142" t="s">
        <v>3660</v>
      </c>
      <c r="E65" s="143"/>
      <c r="F65" s="143"/>
      <c r="G65" s="143"/>
      <c r="H65" s="143"/>
      <c r="I65" s="144"/>
      <c r="J65" s="145">
        <f>J142</f>
        <v>0</v>
      </c>
      <c r="K65" s="146"/>
    </row>
    <row r="66" spans="2:12" s="8" customFormat="1" ht="24.95" customHeight="1">
      <c r="B66" s="140"/>
      <c r="C66" s="141"/>
      <c r="D66" s="142" t="s">
        <v>3661</v>
      </c>
      <c r="E66" s="143"/>
      <c r="F66" s="143"/>
      <c r="G66" s="143"/>
      <c r="H66" s="143"/>
      <c r="I66" s="144"/>
      <c r="J66" s="145">
        <f>J145</f>
        <v>0</v>
      </c>
      <c r="K66" s="146"/>
    </row>
    <row r="67" spans="2:12" s="9" customFormat="1" ht="19.899999999999999" customHeight="1">
      <c r="B67" s="147"/>
      <c r="C67" s="148"/>
      <c r="D67" s="149" t="s">
        <v>3662</v>
      </c>
      <c r="E67" s="150"/>
      <c r="F67" s="150"/>
      <c r="G67" s="150"/>
      <c r="H67" s="150"/>
      <c r="I67" s="151"/>
      <c r="J67" s="152">
        <f>J146</f>
        <v>0</v>
      </c>
      <c r="K67" s="153"/>
    </row>
    <row r="68" spans="2:12" s="9" customFormat="1" ht="19.899999999999999" customHeight="1">
      <c r="B68" s="147"/>
      <c r="C68" s="148"/>
      <c r="D68" s="149" t="s">
        <v>3663</v>
      </c>
      <c r="E68" s="150"/>
      <c r="F68" s="150"/>
      <c r="G68" s="150"/>
      <c r="H68" s="150"/>
      <c r="I68" s="151"/>
      <c r="J68" s="152">
        <f>J148</f>
        <v>0</v>
      </c>
      <c r="K68" s="153"/>
    </row>
    <row r="69" spans="2:12" s="9" customFormat="1" ht="19.899999999999999" customHeight="1">
      <c r="B69" s="147"/>
      <c r="C69" s="148"/>
      <c r="D69" s="149" t="s">
        <v>3664</v>
      </c>
      <c r="E69" s="150"/>
      <c r="F69" s="150"/>
      <c r="G69" s="150"/>
      <c r="H69" s="150"/>
      <c r="I69" s="151"/>
      <c r="J69" s="152">
        <f>J151</f>
        <v>0</v>
      </c>
      <c r="K69" s="153"/>
    </row>
    <row r="70" spans="2:12" s="1" customFormat="1" ht="21.75" customHeight="1">
      <c r="B70" s="39"/>
      <c r="C70" s="40"/>
      <c r="D70" s="40"/>
      <c r="E70" s="40"/>
      <c r="F70" s="40"/>
      <c r="G70" s="40"/>
      <c r="H70" s="40"/>
      <c r="I70" s="111"/>
      <c r="J70" s="40"/>
      <c r="K70" s="43"/>
    </row>
    <row r="71" spans="2:12" s="1" customFormat="1" ht="6.95" customHeight="1">
      <c r="B71" s="54"/>
      <c r="C71" s="55"/>
      <c r="D71" s="55"/>
      <c r="E71" s="55"/>
      <c r="F71" s="55"/>
      <c r="G71" s="55"/>
      <c r="H71" s="55"/>
      <c r="I71" s="132"/>
      <c r="J71" s="55"/>
      <c r="K71" s="56"/>
    </row>
    <row r="75" spans="2:12" s="1" customFormat="1" ht="6.95" customHeight="1">
      <c r="B75" s="57"/>
      <c r="C75" s="58"/>
      <c r="D75" s="58"/>
      <c r="E75" s="58"/>
      <c r="F75" s="58"/>
      <c r="G75" s="58"/>
      <c r="H75" s="58"/>
      <c r="I75" s="133"/>
      <c r="J75" s="58"/>
      <c r="K75" s="58"/>
      <c r="L75" s="39"/>
    </row>
    <row r="76" spans="2:12" s="1" customFormat="1" ht="36.950000000000003" customHeight="1">
      <c r="B76" s="39"/>
      <c r="C76" s="59" t="s">
        <v>364</v>
      </c>
      <c r="L76" s="39"/>
    </row>
    <row r="77" spans="2:12" s="1" customFormat="1" ht="6.95" customHeight="1">
      <c r="B77" s="39"/>
      <c r="L77" s="39"/>
    </row>
    <row r="78" spans="2:12" s="1" customFormat="1" ht="14.45" customHeight="1">
      <c r="B78" s="39"/>
      <c r="C78" s="61" t="s">
        <v>19</v>
      </c>
      <c r="L78" s="39"/>
    </row>
    <row r="79" spans="2:12" s="1" customFormat="1" ht="22.5" customHeight="1">
      <c r="B79" s="39"/>
      <c r="E79" s="358" t="str">
        <f>E7</f>
        <v>DATOVÉ CENTRUM - ZELENEČ</v>
      </c>
      <c r="F79" s="359"/>
      <c r="G79" s="359"/>
      <c r="H79" s="359"/>
      <c r="L79" s="39"/>
    </row>
    <row r="80" spans="2:12" ht="15">
      <c r="B80" s="26"/>
      <c r="C80" s="61" t="s">
        <v>331</v>
      </c>
      <c r="L80" s="26"/>
    </row>
    <row r="81" spans="2:65" s="1" customFormat="1" ht="22.5" customHeight="1">
      <c r="B81" s="39"/>
      <c r="E81" s="358" t="s">
        <v>3656</v>
      </c>
      <c r="F81" s="360"/>
      <c r="G81" s="360"/>
      <c r="H81" s="360"/>
      <c r="L81" s="39"/>
    </row>
    <row r="82" spans="2:65" s="1" customFormat="1" ht="14.45" customHeight="1">
      <c r="B82" s="39"/>
      <c r="C82" s="61" t="s">
        <v>333</v>
      </c>
      <c r="L82" s="39"/>
    </row>
    <row r="83" spans="2:65" s="1" customFormat="1" ht="23.25" customHeight="1">
      <c r="B83" s="39"/>
      <c r="E83" s="328" t="str">
        <f>E11</f>
        <v>SO 18.1 - Výkopy pro areálové rozvody silnoproudé</v>
      </c>
      <c r="F83" s="360"/>
      <c r="G83" s="360"/>
      <c r="H83" s="360"/>
      <c r="L83" s="39"/>
    </row>
    <row r="84" spans="2:65" s="1" customFormat="1" ht="6.95" customHeight="1">
      <c r="B84" s="39"/>
      <c r="L84" s="39"/>
    </row>
    <row r="85" spans="2:65" s="1" customFormat="1" ht="18" customHeight="1">
      <c r="B85" s="39"/>
      <c r="C85" s="61" t="s">
        <v>25</v>
      </c>
      <c r="F85" s="154" t="str">
        <f>F14</f>
        <v>obec ZELENEČ, Čsl. Armády čp. 435</v>
      </c>
      <c r="I85" s="155" t="s">
        <v>27</v>
      </c>
      <c r="J85" s="65" t="str">
        <f>IF(J14="","",J14)</f>
        <v>3.11.2016</v>
      </c>
      <c r="L85" s="39"/>
    </row>
    <row r="86" spans="2:65" s="1" customFormat="1" ht="6.95" customHeight="1">
      <c r="B86" s="39"/>
      <c r="L86" s="39"/>
    </row>
    <row r="87" spans="2:65" s="1" customFormat="1" ht="15">
      <c r="B87" s="39"/>
      <c r="C87" s="61" t="s">
        <v>31</v>
      </c>
      <c r="F87" s="154" t="str">
        <f>E17</f>
        <v>Státní pokladna Centrum sdílených služeb, s.p.</v>
      </c>
      <c r="I87" s="155" t="s">
        <v>39</v>
      </c>
      <c r="J87" s="154" t="str">
        <f>E23</f>
        <v>Atelier A4 s.r.o.</v>
      </c>
      <c r="L87" s="39"/>
    </row>
    <row r="88" spans="2:65" s="1" customFormat="1" ht="14.45" customHeight="1">
      <c r="B88" s="39"/>
      <c r="C88" s="61" t="s">
        <v>37</v>
      </c>
      <c r="F88" s="154" t="str">
        <f>IF(E20="","",E20)</f>
        <v/>
      </c>
      <c r="L88" s="39"/>
    </row>
    <row r="89" spans="2:65" s="1" customFormat="1" ht="10.35" customHeight="1">
      <c r="B89" s="39"/>
      <c r="L89" s="39"/>
    </row>
    <row r="90" spans="2:65" s="10" customFormat="1" ht="29.25" customHeight="1">
      <c r="B90" s="156"/>
      <c r="C90" s="157" t="s">
        <v>365</v>
      </c>
      <c r="D90" s="158" t="s">
        <v>65</v>
      </c>
      <c r="E90" s="158" t="s">
        <v>61</v>
      </c>
      <c r="F90" s="158" t="s">
        <v>366</v>
      </c>
      <c r="G90" s="158" t="s">
        <v>367</v>
      </c>
      <c r="H90" s="158" t="s">
        <v>368</v>
      </c>
      <c r="I90" s="159" t="s">
        <v>369</v>
      </c>
      <c r="J90" s="158" t="s">
        <v>338</v>
      </c>
      <c r="K90" s="160" t="s">
        <v>370</v>
      </c>
      <c r="L90" s="156"/>
      <c r="M90" s="71" t="s">
        <v>371</v>
      </c>
      <c r="N90" s="72" t="s">
        <v>50</v>
      </c>
      <c r="O90" s="72" t="s">
        <v>372</v>
      </c>
      <c r="P90" s="72" t="s">
        <v>373</v>
      </c>
      <c r="Q90" s="72" t="s">
        <v>374</v>
      </c>
      <c r="R90" s="72" t="s">
        <v>375</v>
      </c>
      <c r="S90" s="72" t="s">
        <v>376</v>
      </c>
      <c r="T90" s="73" t="s">
        <v>377</v>
      </c>
    </row>
    <row r="91" spans="2:65" s="1" customFormat="1" ht="29.25" customHeight="1">
      <c r="B91" s="39"/>
      <c r="C91" s="75" t="s">
        <v>339</v>
      </c>
      <c r="J91" s="161">
        <f>BK91</f>
        <v>0</v>
      </c>
      <c r="L91" s="39"/>
      <c r="M91" s="74"/>
      <c r="N91" s="66"/>
      <c r="O91" s="66"/>
      <c r="P91" s="162">
        <f>P92+P96+P142+P145</f>
        <v>0</v>
      </c>
      <c r="Q91" s="66"/>
      <c r="R91" s="162">
        <f>R92+R96+R142+R145</f>
        <v>502.00240521414798</v>
      </c>
      <c r="S91" s="66"/>
      <c r="T91" s="163">
        <f>T92+T96+T142+T145</f>
        <v>0</v>
      </c>
      <c r="AT91" s="22" t="s">
        <v>79</v>
      </c>
      <c r="AU91" s="22" t="s">
        <v>340</v>
      </c>
      <c r="BK91" s="164">
        <f>BK92+BK96+BK142+BK145</f>
        <v>0</v>
      </c>
    </row>
    <row r="92" spans="2:65" s="11" customFormat="1" ht="37.35" customHeight="1">
      <c r="B92" s="165"/>
      <c r="D92" s="166" t="s">
        <v>79</v>
      </c>
      <c r="E92" s="167" t="s">
        <v>378</v>
      </c>
      <c r="F92" s="167" t="s">
        <v>379</v>
      </c>
      <c r="I92" s="168"/>
      <c r="J92" s="169">
        <f>BK92</f>
        <v>0</v>
      </c>
      <c r="L92" s="165"/>
      <c r="M92" s="170"/>
      <c r="N92" s="171"/>
      <c r="O92" s="171"/>
      <c r="P92" s="172">
        <f>P93</f>
        <v>0</v>
      </c>
      <c r="Q92" s="171"/>
      <c r="R92" s="172">
        <f>R93</f>
        <v>0</v>
      </c>
      <c r="S92" s="171"/>
      <c r="T92" s="173">
        <f>T93</f>
        <v>0</v>
      </c>
      <c r="AR92" s="166" t="s">
        <v>24</v>
      </c>
      <c r="AT92" s="174" t="s">
        <v>79</v>
      </c>
      <c r="AU92" s="174" t="s">
        <v>80</v>
      </c>
      <c r="AY92" s="166" t="s">
        <v>380</v>
      </c>
      <c r="BK92" s="175">
        <f>BK93</f>
        <v>0</v>
      </c>
    </row>
    <row r="93" spans="2:65" s="11" customFormat="1" ht="19.899999999999999" customHeight="1">
      <c r="B93" s="165"/>
      <c r="D93" s="176" t="s">
        <v>79</v>
      </c>
      <c r="E93" s="177" t="s">
        <v>24</v>
      </c>
      <c r="F93" s="177" t="s">
        <v>381</v>
      </c>
      <c r="I93" s="168"/>
      <c r="J93" s="178">
        <f>BK93</f>
        <v>0</v>
      </c>
      <c r="L93" s="165"/>
      <c r="M93" s="170"/>
      <c r="N93" s="171"/>
      <c r="O93" s="171"/>
      <c r="P93" s="172">
        <f>SUM(P94:P95)</f>
        <v>0</v>
      </c>
      <c r="Q93" s="171"/>
      <c r="R93" s="172">
        <f>SUM(R94:R95)</f>
        <v>0</v>
      </c>
      <c r="S93" s="171"/>
      <c r="T93" s="173">
        <f>SUM(T94:T95)</f>
        <v>0</v>
      </c>
      <c r="AR93" s="166" t="s">
        <v>24</v>
      </c>
      <c r="AT93" s="174" t="s">
        <v>79</v>
      </c>
      <c r="AU93" s="174" t="s">
        <v>24</v>
      </c>
      <c r="AY93" s="166" t="s">
        <v>380</v>
      </c>
      <c r="BK93" s="175">
        <f>SUM(BK94:BK95)</f>
        <v>0</v>
      </c>
    </row>
    <row r="94" spans="2:65" s="1" customFormat="1" ht="31.5" customHeight="1">
      <c r="B94" s="179"/>
      <c r="C94" s="180" t="s">
        <v>89</v>
      </c>
      <c r="D94" s="180" t="s">
        <v>382</v>
      </c>
      <c r="E94" s="181" t="s">
        <v>2646</v>
      </c>
      <c r="F94" s="182" t="s">
        <v>2647</v>
      </c>
      <c r="G94" s="183" t="s">
        <v>436</v>
      </c>
      <c r="H94" s="184">
        <v>896.22799999999995</v>
      </c>
      <c r="I94" s="185"/>
      <c r="J94" s="186">
        <f>ROUND(I94*H94,2)</f>
        <v>0</v>
      </c>
      <c r="K94" s="182" t="s">
        <v>386</v>
      </c>
      <c r="L94" s="39"/>
      <c r="M94" s="187" t="s">
        <v>5</v>
      </c>
      <c r="N94" s="188" t="s">
        <v>51</v>
      </c>
      <c r="O94" s="40"/>
      <c r="P94" s="189">
        <f>O94*H94</f>
        <v>0</v>
      </c>
      <c r="Q94" s="189">
        <v>0</v>
      </c>
      <c r="R94" s="189">
        <f>Q94*H94</f>
        <v>0</v>
      </c>
      <c r="S94" s="189">
        <v>0</v>
      </c>
      <c r="T94" s="190">
        <f>S94*H94</f>
        <v>0</v>
      </c>
      <c r="AR94" s="22" t="s">
        <v>387</v>
      </c>
      <c r="AT94" s="22" t="s">
        <v>382</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387</v>
      </c>
      <c r="BM94" s="22" t="s">
        <v>3665</v>
      </c>
    </row>
    <row r="95" spans="2:65" s="1" customFormat="1" ht="121.5">
      <c r="B95" s="39"/>
      <c r="D95" s="196" t="s">
        <v>389</v>
      </c>
      <c r="F95" s="197" t="s">
        <v>438</v>
      </c>
      <c r="I95" s="194"/>
      <c r="L95" s="39"/>
      <c r="M95" s="195"/>
      <c r="N95" s="40"/>
      <c r="O95" s="40"/>
      <c r="P95" s="40"/>
      <c r="Q95" s="40"/>
      <c r="R95" s="40"/>
      <c r="S95" s="40"/>
      <c r="T95" s="68"/>
      <c r="AT95" s="22" t="s">
        <v>389</v>
      </c>
      <c r="AU95" s="22" t="s">
        <v>89</v>
      </c>
    </row>
    <row r="96" spans="2:65" s="11" customFormat="1" ht="37.35" customHeight="1">
      <c r="B96" s="165"/>
      <c r="D96" s="166" t="s">
        <v>79</v>
      </c>
      <c r="E96" s="167" t="s">
        <v>456</v>
      </c>
      <c r="F96" s="167" t="s">
        <v>3666</v>
      </c>
      <c r="I96" s="168"/>
      <c r="J96" s="169">
        <f>BK96</f>
        <v>0</v>
      </c>
      <c r="L96" s="165"/>
      <c r="M96" s="170"/>
      <c r="N96" s="171"/>
      <c r="O96" s="171"/>
      <c r="P96" s="172">
        <f>P97</f>
        <v>0</v>
      </c>
      <c r="Q96" s="171"/>
      <c r="R96" s="172">
        <f>R97</f>
        <v>502.00240521414798</v>
      </c>
      <c r="S96" s="171"/>
      <c r="T96" s="173">
        <f>T97</f>
        <v>0</v>
      </c>
      <c r="AR96" s="166" t="s">
        <v>395</v>
      </c>
      <c r="AT96" s="174" t="s">
        <v>79</v>
      </c>
      <c r="AU96" s="174" t="s">
        <v>80</v>
      </c>
      <c r="AY96" s="166" t="s">
        <v>380</v>
      </c>
      <c r="BK96" s="175">
        <f>BK97</f>
        <v>0</v>
      </c>
    </row>
    <row r="97" spans="2:65" s="11" customFormat="1" ht="19.899999999999999" customHeight="1">
      <c r="B97" s="165"/>
      <c r="D97" s="176" t="s">
        <v>79</v>
      </c>
      <c r="E97" s="177" t="s">
        <v>3667</v>
      </c>
      <c r="F97" s="177" t="s">
        <v>3668</v>
      </c>
      <c r="I97" s="168"/>
      <c r="J97" s="178">
        <f>BK97</f>
        <v>0</v>
      </c>
      <c r="L97" s="165"/>
      <c r="M97" s="170"/>
      <c r="N97" s="171"/>
      <c r="O97" s="171"/>
      <c r="P97" s="172">
        <f>SUM(P98:P141)</f>
        <v>0</v>
      </c>
      <c r="Q97" s="171"/>
      <c r="R97" s="172">
        <f>SUM(R98:R141)</f>
        <v>502.00240521414798</v>
      </c>
      <c r="S97" s="171"/>
      <c r="T97" s="173">
        <f>SUM(T98:T141)</f>
        <v>0</v>
      </c>
      <c r="AR97" s="166" t="s">
        <v>395</v>
      </c>
      <c r="AT97" s="174" t="s">
        <v>79</v>
      </c>
      <c r="AU97" s="174" t="s">
        <v>24</v>
      </c>
      <c r="AY97" s="166" t="s">
        <v>380</v>
      </c>
      <c r="BK97" s="175">
        <f>SUM(BK98:BK141)</f>
        <v>0</v>
      </c>
    </row>
    <row r="98" spans="2:65" s="1" customFormat="1" ht="22.5" customHeight="1">
      <c r="B98" s="179"/>
      <c r="C98" s="180" t="s">
        <v>387</v>
      </c>
      <c r="D98" s="180" t="s">
        <v>382</v>
      </c>
      <c r="E98" s="181" t="s">
        <v>3669</v>
      </c>
      <c r="F98" s="182" t="s">
        <v>3670</v>
      </c>
      <c r="G98" s="183" t="s">
        <v>3671</v>
      </c>
      <c r="H98" s="184">
        <v>1.806</v>
      </c>
      <c r="I98" s="185"/>
      <c r="J98" s="186">
        <f>ROUND(I98*H98,2)</f>
        <v>0</v>
      </c>
      <c r="K98" s="182" t="s">
        <v>386</v>
      </c>
      <c r="L98" s="39"/>
      <c r="M98" s="187" t="s">
        <v>5</v>
      </c>
      <c r="N98" s="188" t="s">
        <v>51</v>
      </c>
      <c r="O98" s="40"/>
      <c r="P98" s="189">
        <f>O98*H98</f>
        <v>0</v>
      </c>
      <c r="Q98" s="189">
        <v>8.8000000000000005E-3</v>
      </c>
      <c r="R98" s="189">
        <f>Q98*H98</f>
        <v>1.5892800000000002E-2</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3672</v>
      </c>
    </row>
    <row r="99" spans="2:65" s="1" customFormat="1" ht="54">
      <c r="B99" s="39"/>
      <c r="D99" s="192" t="s">
        <v>389</v>
      </c>
      <c r="F99" s="193" t="s">
        <v>3673</v>
      </c>
      <c r="I99" s="194"/>
      <c r="L99" s="39"/>
      <c r="M99" s="195"/>
      <c r="N99" s="40"/>
      <c r="O99" s="40"/>
      <c r="P99" s="40"/>
      <c r="Q99" s="40"/>
      <c r="R99" s="40"/>
      <c r="S99" s="40"/>
      <c r="T99" s="68"/>
      <c r="AT99" s="22" t="s">
        <v>389</v>
      </c>
      <c r="AU99" s="22" t="s">
        <v>89</v>
      </c>
    </row>
    <row r="100" spans="2:65" s="1" customFormat="1" ht="44.25" customHeight="1">
      <c r="B100" s="179"/>
      <c r="C100" s="180" t="s">
        <v>403</v>
      </c>
      <c r="D100" s="180" t="s">
        <v>382</v>
      </c>
      <c r="E100" s="181" t="s">
        <v>3674</v>
      </c>
      <c r="F100" s="182" t="s">
        <v>3675</v>
      </c>
      <c r="G100" s="183" t="s">
        <v>385</v>
      </c>
      <c r="H100" s="184">
        <v>134.43199999999999</v>
      </c>
      <c r="I100" s="185"/>
      <c r="J100" s="186">
        <f>ROUND(I100*H100,2)</f>
        <v>0</v>
      </c>
      <c r="K100" s="182" t="s">
        <v>386</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3676</v>
      </c>
    </row>
    <row r="101" spans="2:65" s="1" customFormat="1" ht="67.5">
      <c r="B101" s="39"/>
      <c r="D101" s="192" t="s">
        <v>389</v>
      </c>
      <c r="F101" s="193" t="s">
        <v>3677</v>
      </c>
      <c r="I101" s="194"/>
      <c r="L101" s="39"/>
      <c r="M101" s="195"/>
      <c r="N101" s="40"/>
      <c r="O101" s="40"/>
      <c r="P101" s="40"/>
      <c r="Q101" s="40"/>
      <c r="R101" s="40"/>
      <c r="S101" s="40"/>
      <c r="T101" s="68"/>
      <c r="AT101" s="22" t="s">
        <v>389</v>
      </c>
      <c r="AU101" s="22" t="s">
        <v>89</v>
      </c>
    </row>
    <row r="102" spans="2:65" s="1" customFormat="1" ht="22.5" customHeight="1">
      <c r="B102" s="179"/>
      <c r="C102" s="180" t="s">
        <v>407</v>
      </c>
      <c r="D102" s="180" t="s">
        <v>382</v>
      </c>
      <c r="E102" s="181" t="s">
        <v>3678</v>
      </c>
      <c r="F102" s="182" t="s">
        <v>3679</v>
      </c>
      <c r="G102" s="183" t="s">
        <v>385</v>
      </c>
      <c r="H102" s="184">
        <v>21.286999999999999</v>
      </c>
      <c r="I102" s="185"/>
      <c r="J102" s="186">
        <f>ROUND(I102*H102,2)</f>
        <v>0</v>
      </c>
      <c r="K102" s="182" t="s">
        <v>386</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3680</v>
      </c>
    </row>
    <row r="103" spans="2:65" s="1" customFormat="1" ht="27">
      <c r="B103" s="39"/>
      <c r="D103" s="192" t="s">
        <v>389</v>
      </c>
      <c r="F103" s="193" t="s">
        <v>3681</v>
      </c>
      <c r="I103" s="194"/>
      <c r="L103" s="39"/>
      <c r="M103" s="195"/>
      <c r="N103" s="40"/>
      <c r="O103" s="40"/>
      <c r="P103" s="40"/>
      <c r="Q103" s="40"/>
      <c r="R103" s="40"/>
      <c r="S103" s="40"/>
      <c r="T103" s="68"/>
      <c r="AT103" s="22" t="s">
        <v>389</v>
      </c>
      <c r="AU103" s="22" t="s">
        <v>89</v>
      </c>
    </row>
    <row r="104" spans="2:65" s="1" customFormat="1" ht="31.5" customHeight="1">
      <c r="B104" s="179"/>
      <c r="C104" s="180" t="s">
        <v>412</v>
      </c>
      <c r="D104" s="180" t="s">
        <v>382</v>
      </c>
      <c r="E104" s="181" t="s">
        <v>3682</v>
      </c>
      <c r="F104" s="182" t="s">
        <v>3683</v>
      </c>
      <c r="G104" s="183" t="s">
        <v>385</v>
      </c>
      <c r="H104" s="184">
        <v>3.9369999999999998</v>
      </c>
      <c r="I104" s="185"/>
      <c r="J104" s="186">
        <f>ROUND(I104*H104,2)</f>
        <v>0</v>
      </c>
      <c r="K104" s="182" t="s">
        <v>386</v>
      </c>
      <c r="L104" s="39"/>
      <c r="M104" s="187" t="s">
        <v>5</v>
      </c>
      <c r="N104" s="188" t="s">
        <v>51</v>
      </c>
      <c r="O104" s="40"/>
      <c r="P104" s="189">
        <f>O104*H104</f>
        <v>0</v>
      </c>
      <c r="Q104" s="189">
        <v>2.2563422040000001</v>
      </c>
      <c r="R104" s="189">
        <f>Q104*H104</f>
        <v>8.8832192571479993</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3684</v>
      </c>
    </row>
    <row r="105" spans="2:65" s="1" customFormat="1" ht="22.5" customHeight="1">
      <c r="B105" s="179"/>
      <c r="C105" s="180" t="s">
        <v>417</v>
      </c>
      <c r="D105" s="180" t="s">
        <v>382</v>
      </c>
      <c r="E105" s="181" t="s">
        <v>3685</v>
      </c>
      <c r="F105" s="182" t="s">
        <v>3686</v>
      </c>
      <c r="G105" s="183" t="s">
        <v>714</v>
      </c>
      <c r="H105" s="184">
        <v>35</v>
      </c>
      <c r="I105" s="185"/>
      <c r="J105" s="186">
        <f>ROUND(I105*H105,2)</f>
        <v>0</v>
      </c>
      <c r="K105" s="182" t="s">
        <v>459</v>
      </c>
      <c r="L105" s="39"/>
      <c r="M105" s="187" t="s">
        <v>5</v>
      </c>
      <c r="N105" s="188" t="s">
        <v>51</v>
      </c>
      <c r="O105" s="40"/>
      <c r="P105" s="189">
        <f>O105*H105</f>
        <v>0</v>
      </c>
      <c r="Q105" s="189">
        <v>0.23430000000000001</v>
      </c>
      <c r="R105" s="189">
        <f>Q105*H105</f>
        <v>8.2004999999999999</v>
      </c>
      <c r="S105" s="189">
        <v>0</v>
      </c>
      <c r="T105" s="190">
        <f>S105*H105</f>
        <v>0</v>
      </c>
      <c r="AR105" s="22" t="s">
        <v>677</v>
      </c>
      <c r="AT105" s="22" t="s">
        <v>382</v>
      </c>
      <c r="AU105" s="22" t="s">
        <v>89</v>
      </c>
      <c r="AY105" s="22" t="s">
        <v>380</v>
      </c>
      <c r="BE105" s="191">
        <f>IF(N105="základní",J105,0)</f>
        <v>0</v>
      </c>
      <c r="BF105" s="191">
        <f>IF(N105="snížená",J105,0)</f>
        <v>0</v>
      </c>
      <c r="BG105" s="191">
        <f>IF(N105="zákl. přenesená",J105,0)</f>
        <v>0</v>
      </c>
      <c r="BH105" s="191">
        <f>IF(N105="sníž. přenesená",J105,0)</f>
        <v>0</v>
      </c>
      <c r="BI105" s="191">
        <f>IF(N105="nulová",J105,0)</f>
        <v>0</v>
      </c>
      <c r="BJ105" s="22" t="s">
        <v>24</v>
      </c>
      <c r="BK105" s="191">
        <f>ROUND(I105*H105,2)</f>
        <v>0</v>
      </c>
      <c r="BL105" s="22" t="s">
        <v>677</v>
      </c>
      <c r="BM105" s="22" t="s">
        <v>3687</v>
      </c>
    </row>
    <row r="106" spans="2:65" s="1" customFormat="1" ht="22.5" customHeight="1">
      <c r="B106" s="179"/>
      <c r="C106" s="180" t="s">
        <v>424</v>
      </c>
      <c r="D106" s="180" t="s">
        <v>382</v>
      </c>
      <c r="E106" s="181" t="s">
        <v>3688</v>
      </c>
      <c r="F106" s="182" t="s">
        <v>3689</v>
      </c>
      <c r="G106" s="183" t="s">
        <v>385</v>
      </c>
      <c r="H106" s="184">
        <v>1.306</v>
      </c>
      <c r="I106" s="185"/>
      <c r="J106" s="186">
        <f>ROUND(I106*H106,2)</f>
        <v>0</v>
      </c>
      <c r="K106" s="182" t="s">
        <v>386</v>
      </c>
      <c r="L106" s="39"/>
      <c r="M106" s="187" t="s">
        <v>5</v>
      </c>
      <c r="N106" s="188" t="s">
        <v>51</v>
      </c>
      <c r="O106" s="40"/>
      <c r="P106" s="189">
        <f>O106*H106</f>
        <v>0</v>
      </c>
      <c r="Q106" s="189">
        <v>0</v>
      </c>
      <c r="R106" s="189">
        <f>Q106*H106</f>
        <v>0</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3690</v>
      </c>
    </row>
    <row r="107" spans="2:65" s="1" customFormat="1" ht="44.25" customHeight="1">
      <c r="B107" s="179"/>
      <c r="C107" s="206" t="s">
        <v>29</v>
      </c>
      <c r="D107" s="206" t="s">
        <v>456</v>
      </c>
      <c r="E107" s="207" t="s">
        <v>3691</v>
      </c>
      <c r="F107" s="208" t="s">
        <v>3692</v>
      </c>
      <c r="G107" s="209" t="s">
        <v>420</v>
      </c>
      <c r="H107" s="210">
        <v>5.1719999999999997</v>
      </c>
      <c r="I107" s="211"/>
      <c r="J107" s="212">
        <f>ROUND(I107*H107,2)</f>
        <v>0</v>
      </c>
      <c r="K107" s="208" t="s">
        <v>386</v>
      </c>
      <c r="L107" s="213"/>
      <c r="M107" s="214" t="s">
        <v>5</v>
      </c>
      <c r="N107" s="215" t="s">
        <v>51</v>
      </c>
      <c r="O107" s="40"/>
      <c r="P107" s="189">
        <f>O107*H107</f>
        <v>0</v>
      </c>
      <c r="Q107" s="189">
        <v>1</v>
      </c>
      <c r="R107" s="189">
        <f>Q107*H107</f>
        <v>5.1719999999999997</v>
      </c>
      <c r="S107" s="189">
        <v>0</v>
      </c>
      <c r="T107" s="190">
        <f>S107*H107</f>
        <v>0</v>
      </c>
      <c r="AR107" s="22" t="s">
        <v>417</v>
      </c>
      <c r="AT107" s="22" t="s">
        <v>456</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387</v>
      </c>
      <c r="BM107" s="22" t="s">
        <v>3693</v>
      </c>
    </row>
    <row r="108" spans="2:65" s="12" customFormat="1">
      <c r="B108" s="198"/>
      <c r="D108" s="192" t="s">
        <v>422</v>
      </c>
      <c r="F108" s="199" t="s">
        <v>3694</v>
      </c>
      <c r="H108" s="200">
        <v>5.1719999999999997</v>
      </c>
      <c r="I108" s="201"/>
      <c r="L108" s="198"/>
      <c r="M108" s="202"/>
      <c r="N108" s="203"/>
      <c r="O108" s="203"/>
      <c r="P108" s="203"/>
      <c r="Q108" s="203"/>
      <c r="R108" s="203"/>
      <c r="S108" s="203"/>
      <c r="T108" s="204"/>
      <c r="AT108" s="205" t="s">
        <v>422</v>
      </c>
      <c r="AU108" s="205" t="s">
        <v>89</v>
      </c>
      <c r="AV108" s="12" t="s">
        <v>89</v>
      </c>
      <c r="AW108" s="12" t="s">
        <v>6</v>
      </c>
      <c r="AX108" s="12" t="s">
        <v>24</v>
      </c>
      <c r="AY108" s="205" t="s">
        <v>380</v>
      </c>
    </row>
    <row r="109" spans="2:65" s="1" customFormat="1" ht="31.5" customHeight="1">
      <c r="B109" s="179"/>
      <c r="C109" s="180" t="s">
        <v>433</v>
      </c>
      <c r="D109" s="180" t="s">
        <v>382</v>
      </c>
      <c r="E109" s="181" t="s">
        <v>3695</v>
      </c>
      <c r="F109" s="182" t="s">
        <v>3696</v>
      </c>
      <c r="G109" s="183" t="s">
        <v>385</v>
      </c>
      <c r="H109" s="184">
        <v>14.705</v>
      </c>
      <c r="I109" s="185"/>
      <c r="J109" s="186">
        <f>ROUND(I109*H109,2)</f>
        <v>0</v>
      </c>
      <c r="K109" s="182" t="s">
        <v>386</v>
      </c>
      <c r="L109" s="39"/>
      <c r="M109" s="187" t="s">
        <v>5</v>
      </c>
      <c r="N109" s="188" t="s">
        <v>51</v>
      </c>
      <c r="O109" s="40"/>
      <c r="P109" s="189">
        <f>O109*H109</f>
        <v>0</v>
      </c>
      <c r="Q109" s="189">
        <v>0</v>
      </c>
      <c r="R109" s="189">
        <f>Q109*H109</f>
        <v>0</v>
      </c>
      <c r="S109" s="189">
        <v>0</v>
      </c>
      <c r="T109" s="190">
        <f>S109*H109</f>
        <v>0</v>
      </c>
      <c r="AR109" s="22" t="s">
        <v>677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677</v>
      </c>
      <c r="BM109" s="22" t="s">
        <v>3697</v>
      </c>
    </row>
    <row r="110" spans="2:65" s="1" customFormat="1" ht="44.25" customHeight="1">
      <c r="B110" s="179"/>
      <c r="C110" s="180" t="s">
        <v>440</v>
      </c>
      <c r="D110" s="180" t="s">
        <v>382</v>
      </c>
      <c r="E110" s="181" t="s">
        <v>3698</v>
      </c>
      <c r="F110" s="182" t="s">
        <v>3699</v>
      </c>
      <c r="G110" s="183" t="s">
        <v>385</v>
      </c>
      <c r="H110" s="184">
        <v>786.47400000000005</v>
      </c>
      <c r="I110" s="185"/>
      <c r="J110" s="186">
        <f>ROUND(I110*H110,2)</f>
        <v>0</v>
      </c>
      <c r="K110" s="182" t="s">
        <v>386</v>
      </c>
      <c r="L110" s="39"/>
      <c r="M110" s="187" t="s">
        <v>5</v>
      </c>
      <c r="N110" s="188" t="s">
        <v>51</v>
      </c>
      <c r="O110" s="40"/>
      <c r="P110" s="189">
        <f>O110*H110</f>
        <v>0</v>
      </c>
      <c r="Q110" s="189">
        <v>0</v>
      </c>
      <c r="R110" s="189">
        <f>Q110*H110</f>
        <v>0</v>
      </c>
      <c r="S110" s="189">
        <v>0</v>
      </c>
      <c r="T110" s="190">
        <f>S110*H110</f>
        <v>0</v>
      </c>
      <c r="AR110" s="22" t="s">
        <v>677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677</v>
      </c>
      <c r="BM110" s="22" t="s">
        <v>3700</v>
      </c>
    </row>
    <row r="111" spans="2:65" s="1" customFormat="1" ht="27">
      <c r="B111" s="39"/>
      <c r="D111" s="192" t="s">
        <v>389</v>
      </c>
      <c r="F111" s="193" t="s">
        <v>3701</v>
      </c>
      <c r="I111" s="194"/>
      <c r="L111" s="39"/>
      <c r="M111" s="195"/>
      <c r="N111" s="40"/>
      <c r="O111" s="40"/>
      <c r="P111" s="40"/>
      <c r="Q111" s="40"/>
      <c r="R111" s="40"/>
      <c r="S111" s="40"/>
      <c r="T111" s="68"/>
      <c r="AT111" s="22" t="s">
        <v>389</v>
      </c>
      <c r="AU111" s="22" t="s">
        <v>89</v>
      </c>
    </row>
    <row r="112" spans="2:65" s="1" customFormat="1" ht="31.5" customHeight="1">
      <c r="B112" s="179"/>
      <c r="C112" s="180" t="s">
        <v>446</v>
      </c>
      <c r="D112" s="180" t="s">
        <v>382</v>
      </c>
      <c r="E112" s="181" t="s">
        <v>3702</v>
      </c>
      <c r="F112" s="182" t="s">
        <v>3703</v>
      </c>
      <c r="G112" s="183" t="s">
        <v>443</v>
      </c>
      <c r="H112" s="184">
        <v>1805.5609999999999</v>
      </c>
      <c r="I112" s="185"/>
      <c r="J112" s="186">
        <f>ROUND(I112*H112,2)</f>
        <v>0</v>
      </c>
      <c r="K112" s="182" t="s">
        <v>386</v>
      </c>
      <c r="L112" s="39"/>
      <c r="M112" s="187" t="s">
        <v>5</v>
      </c>
      <c r="N112" s="188" t="s">
        <v>51</v>
      </c>
      <c r="O112" s="40"/>
      <c r="P112" s="189">
        <f>O112*H112</f>
        <v>0</v>
      </c>
      <c r="Q112" s="189">
        <v>0</v>
      </c>
      <c r="R112" s="189">
        <f>Q112*H112</f>
        <v>0</v>
      </c>
      <c r="S112" s="189">
        <v>0</v>
      </c>
      <c r="T112" s="190">
        <f>S112*H112</f>
        <v>0</v>
      </c>
      <c r="AR112" s="22" t="s">
        <v>677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677</v>
      </c>
      <c r="BM112" s="22" t="s">
        <v>3704</v>
      </c>
    </row>
    <row r="113" spans="2:65" s="1" customFormat="1" ht="27">
      <c r="B113" s="39"/>
      <c r="D113" s="192" t="s">
        <v>389</v>
      </c>
      <c r="F113" s="193" t="s">
        <v>3701</v>
      </c>
      <c r="I113" s="194"/>
      <c r="L113" s="39"/>
      <c r="M113" s="195"/>
      <c r="N113" s="40"/>
      <c r="O113" s="40"/>
      <c r="P113" s="40"/>
      <c r="Q113" s="40"/>
      <c r="R113" s="40"/>
      <c r="S113" s="40"/>
      <c r="T113" s="68"/>
      <c r="AT113" s="22" t="s">
        <v>389</v>
      </c>
      <c r="AU113" s="22" t="s">
        <v>89</v>
      </c>
    </row>
    <row r="114" spans="2:65" s="1" customFormat="1" ht="31.5" customHeight="1">
      <c r="B114" s="179"/>
      <c r="C114" s="180" t="s">
        <v>451</v>
      </c>
      <c r="D114" s="180" t="s">
        <v>382</v>
      </c>
      <c r="E114" s="181" t="s">
        <v>3705</v>
      </c>
      <c r="F114" s="182" t="s">
        <v>3706</v>
      </c>
      <c r="G114" s="183" t="s">
        <v>443</v>
      </c>
      <c r="H114" s="184">
        <v>1078.5219999999999</v>
      </c>
      <c r="I114" s="185"/>
      <c r="J114" s="186">
        <f>ROUND(I114*H114,2)</f>
        <v>0</v>
      </c>
      <c r="K114" s="182" t="s">
        <v>386</v>
      </c>
      <c r="L114" s="39"/>
      <c r="M114" s="187" t="s">
        <v>5</v>
      </c>
      <c r="N114" s="188" t="s">
        <v>51</v>
      </c>
      <c r="O114" s="40"/>
      <c r="P114" s="189">
        <f>O114*H114</f>
        <v>0</v>
      </c>
      <c r="Q114" s="189">
        <v>0.20300000000000001</v>
      </c>
      <c r="R114" s="189">
        <f>Q114*H114</f>
        <v>218.939966</v>
      </c>
      <c r="S114" s="189">
        <v>0</v>
      </c>
      <c r="T114" s="190">
        <f>S114*H114</f>
        <v>0</v>
      </c>
      <c r="AR114" s="22" t="s">
        <v>677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677</v>
      </c>
      <c r="BM114" s="22" t="s">
        <v>3707</v>
      </c>
    </row>
    <row r="115" spans="2:65" s="1" customFormat="1" ht="40.5">
      <c r="B115" s="39"/>
      <c r="D115" s="196" t="s">
        <v>389</v>
      </c>
      <c r="F115" s="197" t="s">
        <v>3708</v>
      </c>
      <c r="I115" s="194"/>
      <c r="L115" s="39"/>
      <c r="M115" s="195"/>
      <c r="N115" s="40"/>
      <c r="O115" s="40"/>
      <c r="P115" s="40"/>
      <c r="Q115" s="40"/>
      <c r="R115" s="40"/>
      <c r="S115" s="40"/>
      <c r="T115" s="68"/>
      <c r="AT115" s="22" t="s">
        <v>389</v>
      </c>
      <c r="AU115" s="22" t="s">
        <v>89</v>
      </c>
    </row>
    <row r="116" spans="2:65" s="1" customFormat="1" ht="27">
      <c r="B116" s="39"/>
      <c r="D116" s="192" t="s">
        <v>535</v>
      </c>
      <c r="F116" s="193" t="s">
        <v>3709</v>
      </c>
      <c r="I116" s="194"/>
      <c r="L116" s="39"/>
      <c r="M116" s="195"/>
      <c r="N116" s="40"/>
      <c r="O116" s="40"/>
      <c r="P116" s="40"/>
      <c r="Q116" s="40"/>
      <c r="R116" s="40"/>
      <c r="S116" s="40"/>
      <c r="T116" s="68"/>
      <c r="AT116" s="22" t="s">
        <v>535</v>
      </c>
      <c r="AU116" s="22" t="s">
        <v>89</v>
      </c>
    </row>
    <row r="117" spans="2:65" s="1" customFormat="1" ht="31.5" customHeight="1">
      <c r="B117" s="179"/>
      <c r="C117" s="180" t="s">
        <v>11</v>
      </c>
      <c r="D117" s="180" t="s">
        <v>382</v>
      </c>
      <c r="E117" s="181" t="s">
        <v>3710</v>
      </c>
      <c r="F117" s="182" t="s">
        <v>3711</v>
      </c>
      <c r="G117" s="183" t="s">
        <v>443</v>
      </c>
      <c r="H117" s="184">
        <v>597.18200000000002</v>
      </c>
      <c r="I117" s="185"/>
      <c r="J117" s="186">
        <f>ROUND(I117*H117,2)</f>
        <v>0</v>
      </c>
      <c r="K117" s="182" t="s">
        <v>386</v>
      </c>
      <c r="L117" s="39"/>
      <c r="M117" s="187" t="s">
        <v>5</v>
      </c>
      <c r="N117" s="188" t="s">
        <v>51</v>
      </c>
      <c r="O117" s="40"/>
      <c r="P117" s="189">
        <f>O117*H117</f>
        <v>0</v>
      </c>
      <c r="Q117" s="189">
        <v>0.39200000000000002</v>
      </c>
      <c r="R117" s="189">
        <f>Q117*H117</f>
        <v>234.09534400000001</v>
      </c>
      <c r="S117" s="189">
        <v>0</v>
      </c>
      <c r="T117" s="190">
        <f>S117*H117</f>
        <v>0</v>
      </c>
      <c r="AR117" s="22" t="s">
        <v>677</v>
      </c>
      <c r="AT117" s="22" t="s">
        <v>382</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677</v>
      </c>
      <c r="BM117" s="22" t="s">
        <v>3712</v>
      </c>
    </row>
    <row r="118" spans="2:65" s="1" customFormat="1" ht="27">
      <c r="B118" s="39"/>
      <c r="D118" s="192" t="s">
        <v>535</v>
      </c>
      <c r="F118" s="193" t="s">
        <v>3713</v>
      </c>
      <c r="I118" s="194"/>
      <c r="L118" s="39"/>
      <c r="M118" s="195"/>
      <c r="N118" s="40"/>
      <c r="O118" s="40"/>
      <c r="P118" s="40"/>
      <c r="Q118" s="40"/>
      <c r="R118" s="40"/>
      <c r="S118" s="40"/>
      <c r="T118" s="68"/>
      <c r="AT118" s="22" t="s">
        <v>535</v>
      </c>
      <c r="AU118" s="22" t="s">
        <v>89</v>
      </c>
    </row>
    <row r="119" spans="2:65" s="1" customFormat="1" ht="31.5" customHeight="1">
      <c r="B119" s="179"/>
      <c r="C119" s="180" t="s">
        <v>462</v>
      </c>
      <c r="D119" s="180" t="s">
        <v>382</v>
      </c>
      <c r="E119" s="181" t="s">
        <v>3714</v>
      </c>
      <c r="F119" s="182" t="s">
        <v>3715</v>
      </c>
      <c r="G119" s="183" t="s">
        <v>443</v>
      </c>
      <c r="H119" s="184">
        <v>129.857</v>
      </c>
      <c r="I119" s="185"/>
      <c r="J119" s="186">
        <f>ROUND(I119*H119,2)</f>
        <v>0</v>
      </c>
      <c r="K119" s="182" t="s">
        <v>386</v>
      </c>
      <c r="L119" s="39"/>
      <c r="M119" s="187" t="s">
        <v>5</v>
      </c>
      <c r="N119" s="188" t="s">
        <v>51</v>
      </c>
      <c r="O119" s="40"/>
      <c r="P119" s="189">
        <f>O119*H119</f>
        <v>0</v>
      </c>
      <c r="Q119" s="189">
        <v>0.18446000000000001</v>
      </c>
      <c r="R119" s="189">
        <f>Q119*H119</f>
        <v>23.95342222</v>
      </c>
      <c r="S119" s="189">
        <v>0</v>
      </c>
      <c r="T119" s="190">
        <f>S119*H119</f>
        <v>0</v>
      </c>
      <c r="AR119" s="22" t="s">
        <v>677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677</v>
      </c>
      <c r="BM119" s="22" t="s">
        <v>3716</v>
      </c>
    </row>
    <row r="120" spans="2:65" s="1" customFormat="1" ht="40.5">
      <c r="B120" s="39"/>
      <c r="D120" s="192" t="s">
        <v>389</v>
      </c>
      <c r="F120" s="193" t="s">
        <v>3708</v>
      </c>
      <c r="I120" s="194"/>
      <c r="L120" s="39"/>
      <c r="M120" s="195"/>
      <c r="N120" s="40"/>
      <c r="O120" s="40"/>
      <c r="P120" s="40"/>
      <c r="Q120" s="40"/>
      <c r="R120" s="40"/>
      <c r="S120" s="40"/>
      <c r="T120" s="68"/>
      <c r="AT120" s="22" t="s">
        <v>389</v>
      </c>
      <c r="AU120" s="22" t="s">
        <v>89</v>
      </c>
    </row>
    <row r="121" spans="2:65" s="1" customFormat="1" ht="31.5" customHeight="1">
      <c r="B121" s="179"/>
      <c r="C121" s="180" t="s">
        <v>467</v>
      </c>
      <c r="D121" s="180" t="s">
        <v>382</v>
      </c>
      <c r="E121" s="181" t="s">
        <v>3717</v>
      </c>
      <c r="F121" s="182" t="s">
        <v>3718</v>
      </c>
      <c r="G121" s="183" t="s">
        <v>443</v>
      </c>
      <c r="H121" s="184">
        <v>3499.2649999999999</v>
      </c>
      <c r="I121" s="185"/>
      <c r="J121" s="186">
        <f>ROUND(I121*H121,2)</f>
        <v>0</v>
      </c>
      <c r="K121" s="182" t="s">
        <v>386</v>
      </c>
      <c r="L121" s="39"/>
      <c r="M121" s="187" t="s">
        <v>5</v>
      </c>
      <c r="N121" s="188" t="s">
        <v>51</v>
      </c>
      <c r="O121" s="40"/>
      <c r="P121" s="189">
        <f>O121*H121</f>
        <v>0</v>
      </c>
      <c r="Q121" s="189">
        <v>9.1799999999999995E-5</v>
      </c>
      <c r="R121" s="189">
        <f>Q121*H121</f>
        <v>0.32123252699999999</v>
      </c>
      <c r="S121" s="189">
        <v>0</v>
      </c>
      <c r="T121" s="190">
        <f>S121*H121</f>
        <v>0</v>
      </c>
      <c r="AR121" s="22" t="s">
        <v>677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677</v>
      </c>
      <c r="BM121" s="22" t="s">
        <v>3719</v>
      </c>
    </row>
    <row r="122" spans="2:65" s="1" customFormat="1" ht="44.25" customHeight="1">
      <c r="B122" s="179"/>
      <c r="C122" s="180" t="s">
        <v>473</v>
      </c>
      <c r="D122" s="180" t="s">
        <v>382</v>
      </c>
      <c r="E122" s="181" t="s">
        <v>3720</v>
      </c>
      <c r="F122" s="182" t="s">
        <v>3721</v>
      </c>
      <c r="G122" s="183" t="s">
        <v>443</v>
      </c>
      <c r="H122" s="184">
        <v>2157.0439999999999</v>
      </c>
      <c r="I122" s="185"/>
      <c r="J122" s="186">
        <f>ROUND(I122*H122,2)</f>
        <v>0</v>
      </c>
      <c r="K122" s="182" t="s">
        <v>386</v>
      </c>
      <c r="L122" s="39"/>
      <c r="M122" s="187" t="s">
        <v>5</v>
      </c>
      <c r="N122" s="188" t="s">
        <v>51</v>
      </c>
      <c r="O122" s="40"/>
      <c r="P122" s="189">
        <f>O122*H122</f>
        <v>0</v>
      </c>
      <c r="Q122" s="189">
        <v>0</v>
      </c>
      <c r="R122" s="189">
        <f>Q122*H122</f>
        <v>0</v>
      </c>
      <c r="S122" s="189">
        <v>0</v>
      </c>
      <c r="T122" s="190">
        <f>S122*H122</f>
        <v>0</v>
      </c>
      <c r="AR122" s="22" t="s">
        <v>677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677</v>
      </c>
      <c r="BM122" s="22" t="s">
        <v>3722</v>
      </c>
    </row>
    <row r="123" spans="2:65" s="1" customFormat="1" ht="67.5">
      <c r="B123" s="39"/>
      <c r="D123" s="192" t="s">
        <v>389</v>
      </c>
      <c r="F123" s="193" t="s">
        <v>3723</v>
      </c>
      <c r="I123" s="194"/>
      <c r="L123" s="39"/>
      <c r="M123" s="195"/>
      <c r="N123" s="40"/>
      <c r="O123" s="40"/>
      <c r="P123" s="40"/>
      <c r="Q123" s="40"/>
      <c r="R123" s="40"/>
      <c r="S123" s="40"/>
      <c r="T123" s="68"/>
      <c r="AT123" s="22" t="s">
        <v>389</v>
      </c>
      <c r="AU123" s="22" t="s">
        <v>89</v>
      </c>
    </row>
    <row r="124" spans="2:65" s="1" customFormat="1" ht="44.25" customHeight="1">
      <c r="B124" s="179"/>
      <c r="C124" s="206" t="s">
        <v>478</v>
      </c>
      <c r="D124" s="206" t="s">
        <v>456</v>
      </c>
      <c r="E124" s="207" t="s">
        <v>3724</v>
      </c>
      <c r="F124" s="208" t="s">
        <v>3725</v>
      </c>
      <c r="G124" s="209" t="s">
        <v>443</v>
      </c>
      <c r="H124" s="210">
        <v>2264.8960000000002</v>
      </c>
      <c r="I124" s="211"/>
      <c r="J124" s="212">
        <f>ROUND(I124*H124,2)</f>
        <v>0</v>
      </c>
      <c r="K124" s="208" t="s">
        <v>386</v>
      </c>
      <c r="L124" s="213"/>
      <c r="M124" s="214" t="s">
        <v>5</v>
      </c>
      <c r="N124" s="215" t="s">
        <v>51</v>
      </c>
      <c r="O124" s="40"/>
      <c r="P124" s="189">
        <f>O124*H124</f>
        <v>0</v>
      </c>
      <c r="Q124" s="189">
        <v>4.2999999999999999E-4</v>
      </c>
      <c r="R124" s="189">
        <f>Q124*H124</f>
        <v>0.9739052800000001</v>
      </c>
      <c r="S124" s="189">
        <v>0</v>
      </c>
      <c r="T124" s="190">
        <f>S124*H124</f>
        <v>0</v>
      </c>
      <c r="AR124" s="22" t="s">
        <v>3726</v>
      </c>
      <c r="AT124" s="22" t="s">
        <v>456</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677</v>
      </c>
      <c r="BM124" s="22" t="s">
        <v>3727</v>
      </c>
    </row>
    <row r="125" spans="2:65" s="1" customFormat="1" ht="27">
      <c r="B125" s="39"/>
      <c r="D125" s="196" t="s">
        <v>535</v>
      </c>
      <c r="F125" s="197" t="s">
        <v>3728</v>
      </c>
      <c r="I125" s="194"/>
      <c r="L125" s="39"/>
      <c r="M125" s="195"/>
      <c r="N125" s="40"/>
      <c r="O125" s="40"/>
      <c r="P125" s="40"/>
      <c r="Q125" s="40"/>
      <c r="R125" s="40"/>
      <c r="S125" s="40"/>
      <c r="T125" s="68"/>
      <c r="AT125" s="22" t="s">
        <v>535</v>
      </c>
      <c r="AU125" s="22" t="s">
        <v>89</v>
      </c>
    </row>
    <row r="126" spans="2:65" s="12" customFormat="1">
      <c r="B126" s="198"/>
      <c r="D126" s="192" t="s">
        <v>422</v>
      </c>
      <c r="F126" s="199" t="s">
        <v>3729</v>
      </c>
      <c r="H126" s="200">
        <v>2264.8960000000002</v>
      </c>
      <c r="I126" s="201"/>
      <c r="L126" s="198"/>
      <c r="M126" s="202"/>
      <c r="N126" s="203"/>
      <c r="O126" s="203"/>
      <c r="P126" s="203"/>
      <c r="Q126" s="203"/>
      <c r="R126" s="203"/>
      <c r="S126" s="203"/>
      <c r="T126" s="204"/>
      <c r="AT126" s="205" t="s">
        <v>422</v>
      </c>
      <c r="AU126" s="205" t="s">
        <v>89</v>
      </c>
      <c r="AV126" s="12" t="s">
        <v>89</v>
      </c>
      <c r="AW126" s="12" t="s">
        <v>6</v>
      </c>
      <c r="AX126" s="12" t="s">
        <v>24</v>
      </c>
      <c r="AY126" s="205" t="s">
        <v>380</v>
      </c>
    </row>
    <row r="127" spans="2:65" s="1" customFormat="1" ht="44.25" customHeight="1">
      <c r="B127" s="179"/>
      <c r="C127" s="180" t="s">
        <v>482</v>
      </c>
      <c r="D127" s="180" t="s">
        <v>382</v>
      </c>
      <c r="E127" s="181" t="s">
        <v>3730</v>
      </c>
      <c r="F127" s="182" t="s">
        <v>3731</v>
      </c>
      <c r="G127" s="183" t="s">
        <v>443</v>
      </c>
      <c r="H127" s="184">
        <v>1532.2639999999999</v>
      </c>
      <c r="I127" s="185"/>
      <c r="J127" s="186">
        <f>ROUND(I127*H127,2)</f>
        <v>0</v>
      </c>
      <c r="K127" s="182" t="s">
        <v>386</v>
      </c>
      <c r="L127" s="39"/>
      <c r="M127" s="187" t="s">
        <v>5</v>
      </c>
      <c r="N127" s="188" t="s">
        <v>51</v>
      </c>
      <c r="O127" s="40"/>
      <c r="P127" s="189">
        <f>O127*H127</f>
        <v>0</v>
      </c>
      <c r="Q127" s="189">
        <v>0</v>
      </c>
      <c r="R127" s="189">
        <f>Q127*H127</f>
        <v>0</v>
      </c>
      <c r="S127" s="189">
        <v>0</v>
      </c>
      <c r="T127" s="190">
        <f>S127*H127</f>
        <v>0</v>
      </c>
      <c r="AR127" s="22" t="s">
        <v>677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677</v>
      </c>
      <c r="BM127" s="22" t="s">
        <v>3732</v>
      </c>
    </row>
    <row r="128" spans="2:65" s="1" customFormat="1" ht="67.5">
      <c r="B128" s="39"/>
      <c r="D128" s="192" t="s">
        <v>389</v>
      </c>
      <c r="F128" s="193" t="s">
        <v>3723</v>
      </c>
      <c r="I128" s="194"/>
      <c r="L128" s="39"/>
      <c r="M128" s="195"/>
      <c r="N128" s="40"/>
      <c r="O128" s="40"/>
      <c r="P128" s="40"/>
      <c r="Q128" s="40"/>
      <c r="R128" s="40"/>
      <c r="S128" s="40"/>
      <c r="T128" s="68"/>
      <c r="AT128" s="22" t="s">
        <v>389</v>
      </c>
      <c r="AU128" s="22" t="s">
        <v>89</v>
      </c>
    </row>
    <row r="129" spans="2:65" s="1" customFormat="1" ht="44.25" customHeight="1">
      <c r="B129" s="179"/>
      <c r="C129" s="206" t="s">
        <v>10</v>
      </c>
      <c r="D129" s="206" t="s">
        <v>456</v>
      </c>
      <c r="E129" s="207" t="s">
        <v>3733</v>
      </c>
      <c r="F129" s="208" t="s">
        <v>3734</v>
      </c>
      <c r="G129" s="209" t="s">
        <v>443</v>
      </c>
      <c r="H129" s="210">
        <v>1254.0820000000001</v>
      </c>
      <c r="I129" s="211"/>
      <c r="J129" s="212">
        <f>ROUND(I129*H129,2)</f>
        <v>0</v>
      </c>
      <c r="K129" s="208" t="s">
        <v>386</v>
      </c>
      <c r="L129" s="213"/>
      <c r="M129" s="214" t="s">
        <v>5</v>
      </c>
      <c r="N129" s="215" t="s">
        <v>51</v>
      </c>
      <c r="O129" s="40"/>
      <c r="P129" s="189">
        <f>O129*H129</f>
        <v>0</v>
      </c>
      <c r="Q129" s="189">
        <v>6.8999999999999997E-4</v>
      </c>
      <c r="R129" s="189">
        <f>Q129*H129</f>
        <v>0.86531658</v>
      </c>
      <c r="S129" s="189">
        <v>0</v>
      </c>
      <c r="T129" s="190">
        <f>S129*H129</f>
        <v>0</v>
      </c>
      <c r="AR129" s="22" t="s">
        <v>3726</v>
      </c>
      <c r="AT129" s="22" t="s">
        <v>456</v>
      </c>
      <c r="AU129" s="22" t="s">
        <v>89</v>
      </c>
      <c r="AY129" s="22" t="s">
        <v>380</v>
      </c>
      <c r="BE129" s="191">
        <f>IF(N129="základní",J129,0)</f>
        <v>0</v>
      </c>
      <c r="BF129" s="191">
        <f>IF(N129="snížená",J129,0)</f>
        <v>0</v>
      </c>
      <c r="BG129" s="191">
        <f>IF(N129="zákl. přenesená",J129,0)</f>
        <v>0</v>
      </c>
      <c r="BH129" s="191">
        <f>IF(N129="sníž. přenesená",J129,0)</f>
        <v>0</v>
      </c>
      <c r="BI129" s="191">
        <f>IF(N129="nulová",J129,0)</f>
        <v>0</v>
      </c>
      <c r="BJ129" s="22" t="s">
        <v>24</v>
      </c>
      <c r="BK129" s="191">
        <f>ROUND(I129*H129,2)</f>
        <v>0</v>
      </c>
      <c r="BL129" s="22" t="s">
        <v>677</v>
      </c>
      <c r="BM129" s="22" t="s">
        <v>3735</v>
      </c>
    </row>
    <row r="130" spans="2:65" s="1" customFormat="1" ht="27">
      <c r="B130" s="39"/>
      <c r="D130" s="196" t="s">
        <v>535</v>
      </c>
      <c r="F130" s="197" t="s">
        <v>3736</v>
      </c>
      <c r="I130" s="194"/>
      <c r="L130" s="39"/>
      <c r="M130" s="195"/>
      <c r="N130" s="40"/>
      <c r="O130" s="40"/>
      <c r="P130" s="40"/>
      <c r="Q130" s="40"/>
      <c r="R130" s="40"/>
      <c r="S130" s="40"/>
      <c r="T130" s="68"/>
      <c r="AT130" s="22" t="s">
        <v>535</v>
      </c>
      <c r="AU130" s="22" t="s">
        <v>89</v>
      </c>
    </row>
    <row r="131" spans="2:65" s="12" customFormat="1">
      <c r="B131" s="198"/>
      <c r="D131" s="192" t="s">
        <v>422</v>
      </c>
      <c r="F131" s="199" t="s">
        <v>3737</v>
      </c>
      <c r="H131" s="200">
        <v>1254.0820000000001</v>
      </c>
      <c r="I131" s="201"/>
      <c r="L131" s="198"/>
      <c r="M131" s="202"/>
      <c r="N131" s="203"/>
      <c r="O131" s="203"/>
      <c r="P131" s="203"/>
      <c r="Q131" s="203"/>
      <c r="R131" s="203"/>
      <c r="S131" s="203"/>
      <c r="T131" s="204"/>
      <c r="AT131" s="205" t="s">
        <v>422</v>
      </c>
      <c r="AU131" s="205" t="s">
        <v>89</v>
      </c>
      <c r="AV131" s="12" t="s">
        <v>89</v>
      </c>
      <c r="AW131" s="12" t="s">
        <v>6</v>
      </c>
      <c r="AX131" s="12" t="s">
        <v>24</v>
      </c>
      <c r="AY131" s="205" t="s">
        <v>380</v>
      </c>
    </row>
    <row r="132" spans="2:65" s="1" customFormat="1" ht="31.5" customHeight="1">
      <c r="B132" s="179"/>
      <c r="C132" s="206" t="s">
        <v>489</v>
      </c>
      <c r="D132" s="206" t="s">
        <v>456</v>
      </c>
      <c r="E132" s="207" t="s">
        <v>3738</v>
      </c>
      <c r="F132" s="208" t="s">
        <v>3739</v>
      </c>
      <c r="G132" s="209" t="s">
        <v>443</v>
      </c>
      <c r="H132" s="210">
        <v>354.79500000000002</v>
      </c>
      <c r="I132" s="211"/>
      <c r="J132" s="212">
        <f>ROUND(I132*H132,2)</f>
        <v>0</v>
      </c>
      <c r="K132" s="208" t="s">
        <v>386</v>
      </c>
      <c r="L132" s="213"/>
      <c r="M132" s="214" t="s">
        <v>5</v>
      </c>
      <c r="N132" s="215" t="s">
        <v>51</v>
      </c>
      <c r="O132" s="40"/>
      <c r="P132" s="189">
        <f>O132*H132</f>
        <v>0</v>
      </c>
      <c r="Q132" s="189">
        <v>6.8999999999999997E-4</v>
      </c>
      <c r="R132" s="189">
        <f>Q132*H132</f>
        <v>0.24480854999999999</v>
      </c>
      <c r="S132" s="189">
        <v>0</v>
      </c>
      <c r="T132" s="190">
        <f>S132*H132</f>
        <v>0</v>
      </c>
      <c r="AR132" s="22" t="s">
        <v>3726</v>
      </c>
      <c r="AT132" s="22" t="s">
        <v>456</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677</v>
      </c>
      <c r="BM132" s="22" t="s">
        <v>3740</v>
      </c>
    </row>
    <row r="133" spans="2:65" s="1" customFormat="1" ht="27">
      <c r="B133" s="39"/>
      <c r="D133" s="196" t="s">
        <v>535</v>
      </c>
      <c r="F133" s="197" t="s">
        <v>3736</v>
      </c>
      <c r="I133" s="194"/>
      <c r="L133" s="39"/>
      <c r="M133" s="195"/>
      <c r="N133" s="40"/>
      <c r="O133" s="40"/>
      <c r="P133" s="40"/>
      <c r="Q133" s="40"/>
      <c r="R133" s="40"/>
      <c r="S133" s="40"/>
      <c r="T133" s="68"/>
      <c r="AT133" s="22" t="s">
        <v>535</v>
      </c>
      <c r="AU133" s="22" t="s">
        <v>89</v>
      </c>
    </row>
    <row r="134" spans="2:65" s="12" customFormat="1">
      <c r="B134" s="198"/>
      <c r="D134" s="192" t="s">
        <v>422</v>
      </c>
      <c r="F134" s="199" t="s">
        <v>3741</v>
      </c>
      <c r="H134" s="200">
        <v>354.79500000000002</v>
      </c>
      <c r="I134" s="201"/>
      <c r="L134" s="198"/>
      <c r="M134" s="202"/>
      <c r="N134" s="203"/>
      <c r="O134" s="203"/>
      <c r="P134" s="203"/>
      <c r="Q134" s="203"/>
      <c r="R134" s="203"/>
      <c r="S134" s="203"/>
      <c r="T134" s="204"/>
      <c r="AT134" s="205" t="s">
        <v>422</v>
      </c>
      <c r="AU134" s="205" t="s">
        <v>89</v>
      </c>
      <c r="AV134" s="12" t="s">
        <v>89</v>
      </c>
      <c r="AW134" s="12" t="s">
        <v>6</v>
      </c>
      <c r="AX134" s="12" t="s">
        <v>24</v>
      </c>
      <c r="AY134" s="205" t="s">
        <v>380</v>
      </c>
    </row>
    <row r="135" spans="2:65" s="1" customFormat="1" ht="44.25" customHeight="1">
      <c r="B135" s="179"/>
      <c r="C135" s="180" t="s">
        <v>494</v>
      </c>
      <c r="D135" s="180" t="s">
        <v>382</v>
      </c>
      <c r="E135" s="181" t="s">
        <v>3742</v>
      </c>
      <c r="F135" s="182" t="s">
        <v>3743</v>
      </c>
      <c r="G135" s="183" t="s">
        <v>443</v>
      </c>
      <c r="H135" s="184">
        <v>237.6</v>
      </c>
      <c r="I135" s="185"/>
      <c r="J135" s="186">
        <f>ROUND(I135*H135,2)</f>
        <v>0</v>
      </c>
      <c r="K135" s="182" t="s">
        <v>386</v>
      </c>
      <c r="L135" s="39"/>
      <c r="M135" s="187" t="s">
        <v>5</v>
      </c>
      <c r="N135" s="188" t="s">
        <v>51</v>
      </c>
      <c r="O135" s="40"/>
      <c r="P135" s="189">
        <f>O135*H135</f>
        <v>0</v>
      </c>
      <c r="Q135" s="189">
        <v>0</v>
      </c>
      <c r="R135" s="189">
        <f>Q135*H135</f>
        <v>0</v>
      </c>
      <c r="S135" s="189">
        <v>0</v>
      </c>
      <c r="T135" s="190">
        <f>S135*H135</f>
        <v>0</v>
      </c>
      <c r="AR135" s="22" t="s">
        <v>677</v>
      </c>
      <c r="AT135" s="22" t="s">
        <v>382</v>
      </c>
      <c r="AU135" s="22" t="s">
        <v>89</v>
      </c>
      <c r="AY135" s="22" t="s">
        <v>380</v>
      </c>
      <c r="BE135" s="191">
        <f>IF(N135="základní",J135,0)</f>
        <v>0</v>
      </c>
      <c r="BF135" s="191">
        <f>IF(N135="snížená",J135,0)</f>
        <v>0</v>
      </c>
      <c r="BG135" s="191">
        <f>IF(N135="zákl. přenesená",J135,0)</f>
        <v>0</v>
      </c>
      <c r="BH135" s="191">
        <f>IF(N135="sníž. přenesená",J135,0)</f>
        <v>0</v>
      </c>
      <c r="BI135" s="191">
        <f>IF(N135="nulová",J135,0)</f>
        <v>0</v>
      </c>
      <c r="BJ135" s="22" t="s">
        <v>24</v>
      </c>
      <c r="BK135" s="191">
        <f>ROUND(I135*H135,2)</f>
        <v>0</v>
      </c>
      <c r="BL135" s="22" t="s">
        <v>677</v>
      </c>
      <c r="BM135" s="22" t="s">
        <v>3744</v>
      </c>
    </row>
    <row r="136" spans="2:65" s="1" customFormat="1" ht="67.5">
      <c r="B136" s="39"/>
      <c r="D136" s="192" t="s">
        <v>389</v>
      </c>
      <c r="F136" s="193" t="s">
        <v>3723</v>
      </c>
      <c r="I136" s="194"/>
      <c r="L136" s="39"/>
      <c r="M136" s="195"/>
      <c r="N136" s="40"/>
      <c r="O136" s="40"/>
      <c r="P136" s="40"/>
      <c r="Q136" s="40"/>
      <c r="R136" s="40"/>
      <c r="S136" s="40"/>
      <c r="T136" s="68"/>
      <c r="AT136" s="22" t="s">
        <v>389</v>
      </c>
      <c r="AU136" s="22" t="s">
        <v>89</v>
      </c>
    </row>
    <row r="137" spans="2:65" s="1" customFormat="1" ht="31.5" customHeight="1">
      <c r="B137" s="179"/>
      <c r="C137" s="206" t="s">
        <v>498</v>
      </c>
      <c r="D137" s="206" t="s">
        <v>456</v>
      </c>
      <c r="E137" s="207" t="s">
        <v>3745</v>
      </c>
      <c r="F137" s="208" t="s">
        <v>3746</v>
      </c>
      <c r="G137" s="209" t="s">
        <v>443</v>
      </c>
      <c r="H137" s="210">
        <v>249.48</v>
      </c>
      <c r="I137" s="211"/>
      <c r="J137" s="212">
        <f>ROUND(I137*H137,2)</f>
        <v>0</v>
      </c>
      <c r="K137" s="208" t="s">
        <v>459</v>
      </c>
      <c r="L137" s="213"/>
      <c r="M137" s="214" t="s">
        <v>5</v>
      </c>
      <c r="N137" s="215" t="s">
        <v>51</v>
      </c>
      <c r="O137" s="40"/>
      <c r="P137" s="189">
        <f>O137*H137</f>
        <v>0</v>
      </c>
      <c r="Q137" s="189">
        <v>1.3500000000000001E-3</v>
      </c>
      <c r="R137" s="189">
        <f>Q137*H137</f>
        <v>0.33679799999999999</v>
      </c>
      <c r="S137" s="189">
        <v>0</v>
      </c>
      <c r="T137" s="190">
        <f>S137*H137</f>
        <v>0</v>
      </c>
      <c r="AR137" s="22" t="s">
        <v>3726</v>
      </c>
      <c r="AT137" s="22" t="s">
        <v>456</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677</v>
      </c>
      <c r="BM137" s="22" t="s">
        <v>3747</v>
      </c>
    </row>
    <row r="138" spans="2:65" s="12" customFormat="1">
      <c r="B138" s="198"/>
      <c r="D138" s="192" t="s">
        <v>422</v>
      </c>
      <c r="F138" s="199" t="s">
        <v>3748</v>
      </c>
      <c r="H138" s="200">
        <v>249.48</v>
      </c>
      <c r="I138" s="201"/>
      <c r="L138" s="198"/>
      <c r="M138" s="202"/>
      <c r="N138" s="203"/>
      <c r="O138" s="203"/>
      <c r="P138" s="203"/>
      <c r="Q138" s="203"/>
      <c r="R138" s="203"/>
      <c r="S138" s="203"/>
      <c r="T138" s="204"/>
      <c r="AT138" s="205" t="s">
        <v>422</v>
      </c>
      <c r="AU138" s="205" t="s">
        <v>89</v>
      </c>
      <c r="AV138" s="12" t="s">
        <v>89</v>
      </c>
      <c r="AW138" s="12" t="s">
        <v>6</v>
      </c>
      <c r="AX138" s="12" t="s">
        <v>24</v>
      </c>
      <c r="AY138" s="205" t="s">
        <v>380</v>
      </c>
    </row>
    <row r="139" spans="2:65" s="1" customFormat="1" ht="22.5" customHeight="1">
      <c r="B139" s="179"/>
      <c r="C139" s="180" t="s">
        <v>502</v>
      </c>
      <c r="D139" s="180" t="s">
        <v>382</v>
      </c>
      <c r="E139" s="181" t="s">
        <v>3749</v>
      </c>
      <c r="F139" s="182" t="s">
        <v>3750</v>
      </c>
      <c r="G139" s="183" t="s">
        <v>385</v>
      </c>
      <c r="H139" s="184">
        <v>440.197</v>
      </c>
      <c r="I139" s="185"/>
      <c r="J139" s="186">
        <f>ROUND(I139*H139,2)</f>
        <v>0</v>
      </c>
      <c r="K139" s="182" t="s">
        <v>386</v>
      </c>
      <c r="L139" s="39"/>
      <c r="M139" s="187" t="s">
        <v>5</v>
      </c>
      <c r="N139" s="188" t="s">
        <v>51</v>
      </c>
      <c r="O139" s="40"/>
      <c r="P139" s="189">
        <f>O139*H139</f>
        <v>0</v>
      </c>
      <c r="Q139" s="189">
        <v>0</v>
      </c>
      <c r="R139" s="189">
        <f>Q139*H139</f>
        <v>0</v>
      </c>
      <c r="S139" s="189">
        <v>0</v>
      </c>
      <c r="T139" s="190">
        <f>S139*H139</f>
        <v>0</v>
      </c>
      <c r="AR139" s="22" t="s">
        <v>677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677</v>
      </c>
      <c r="BM139" s="22" t="s">
        <v>3751</v>
      </c>
    </row>
    <row r="140" spans="2:65" s="1" customFormat="1" ht="44.25" customHeight="1">
      <c r="B140" s="179"/>
      <c r="C140" s="180" t="s">
        <v>506</v>
      </c>
      <c r="D140" s="180" t="s">
        <v>382</v>
      </c>
      <c r="E140" s="181" t="s">
        <v>3752</v>
      </c>
      <c r="F140" s="182" t="s">
        <v>3753</v>
      </c>
      <c r="G140" s="183" t="s">
        <v>385</v>
      </c>
      <c r="H140" s="184">
        <v>461.27800000000002</v>
      </c>
      <c r="I140" s="185"/>
      <c r="J140" s="186">
        <f>ROUND(I140*H140,2)</f>
        <v>0</v>
      </c>
      <c r="K140" s="182" t="s">
        <v>386</v>
      </c>
      <c r="L140" s="39"/>
      <c r="M140" s="187" t="s">
        <v>5</v>
      </c>
      <c r="N140" s="188" t="s">
        <v>51</v>
      </c>
      <c r="O140" s="40"/>
      <c r="P140" s="189">
        <f>O140*H140</f>
        <v>0</v>
      </c>
      <c r="Q140" s="189">
        <v>0</v>
      </c>
      <c r="R140" s="189">
        <f>Q140*H140</f>
        <v>0</v>
      </c>
      <c r="S140" s="189">
        <v>0</v>
      </c>
      <c r="T140" s="190">
        <f>S140*H140</f>
        <v>0</v>
      </c>
      <c r="AR140" s="22" t="s">
        <v>677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677</v>
      </c>
      <c r="BM140" s="22" t="s">
        <v>3754</v>
      </c>
    </row>
    <row r="141" spans="2:65" s="1" customFormat="1" ht="54">
      <c r="B141" s="39"/>
      <c r="D141" s="196" t="s">
        <v>389</v>
      </c>
      <c r="F141" s="197" t="s">
        <v>3755</v>
      </c>
      <c r="I141" s="194"/>
      <c r="L141" s="39"/>
      <c r="M141" s="195"/>
      <c r="N141" s="40"/>
      <c r="O141" s="40"/>
      <c r="P141" s="40"/>
      <c r="Q141" s="40"/>
      <c r="R141" s="40"/>
      <c r="S141" s="40"/>
      <c r="T141" s="68"/>
      <c r="AT141" s="22" t="s">
        <v>389</v>
      </c>
      <c r="AU141" s="22" t="s">
        <v>89</v>
      </c>
    </row>
    <row r="142" spans="2:65" s="11" customFormat="1" ht="37.35" customHeight="1">
      <c r="B142" s="165"/>
      <c r="D142" s="176" t="s">
        <v>79</v>
      </c>
      <c r="E142" s="231" t="s">
        <v>3756</v>
      </c>
      <c r="F142" s="231" t="s">
        <v>3757</v>
      </c>
      <c r="I142" s="168"/>
      <c r="J142" s="232">
        <f>BK142</f>
        <v>0</v>
      </c>
      <c r="L142" s="165"/>
      <c r="M142" s="170"/>
      <c r="N142" s="171"/>
      <c r="O142" s="171"/>
      <c r="P142" s="172">
        <f>SUM(P143:P144)</f>
        <v>0</v>
      </c>
      <c r="Q142" s="171"/>
      <c r="R142" s="172">
        <f>SUM(R143:R144)</f>
        <v>0</v>
      </c>
      <c r="S142" s="171"/>
      <c r="T142" s="173">
        <f>SUM(T143:T144)</f>
        <v>0</v>
      </c>
      <c r="AR142" s="166" t="s">
        <v>387</v>
      </c>
      <c r="AT142" s="174" t="s">
        <v>79</v>
      </c>
      <c r="AU142" s="174" t="s">
        <v>80</v>
      </c>
      <c r="AY142" s="166" t="s">
        <v>380</v>
      </c>
      <c r="BK142" s="175">
        <f>SUM(BK143:BK144)</f>
        <v>0</v>
      </c>
    </row>
    <row r="143" spans="2:65" s="1" customFormat="1" ht="22.5" customHeight="1">
      <c r="B143" s="179"/>
      <c r="C143" s="180" t="s">
        <v>510</v>
      </c>
      <c r="D143" s="180" t="s">
        <v>382</v>
      </c>
      <c r="E143" s="181" t="s">
        <v>3758</v>
      </c>
      <c r="F143" s="182" t="s">
        <v>3759</v>
      </c>
      <c r="G143" s="183" t="s">
        <v>3760</v>
      </c>
      <c r="H143" s="184">
        <v>20</v>
      </c>
      <c r="I143" s="185"/>
      <c r="J143" s="186">
        <f>ROUND(I143*H143,2)</f>
        <v>0</v>
      </c>
      <c r="K143" s="182" t="s">
        <v>386</v>
      </c>
      <c r="L143" s="39"/>
      <c r="M143" s="187" t="s">
        <v>5</v>
      </c>
      <c r="N143" s="188" t="s">
        <v>51</v>
      </c>
      <c r="O143" s="40"/>
      <c r="P143" s="189">
        <f>O143*H143</f>
        <v>0</v>
      </c>
      <c r="Q143" s="189">
        <v>0</v>
      </c>
      <c r="R143" s="189">
        <f>Q143*H143</f>
        <v>0</v>
      </c>
      <c r="S143" s="189">
        <v>0</v>
      </c>
      <c r="T143" s="190">
        <f>S143*H143</f>
        <v>0</v>
      </c>
      <c r="AR143" s="22" t="s">
        <v>3761</v>
      </c>
      <c r="AT143" s="22" t="s">
        <v>382</v>
      </c>
      <c r="AU143" s="22" t="s">
        <v>24</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3761</v>
      </c>
      <c r="BM143" s="22" t="s">
        <v>3762</v>
      </c>
    </row>
    <row r="144" spans="2:65" s="1" customFormat="1" ht="27">
      <c r="B144" s="39"/>
      <c r="D144" s="196" t="s">
        <v>535</v>
      </c>
      <c r="F144" s="197" t="s">
        <v>3763</v>
      </c>
      <c r="I144" s="194"/>
      <c r="L144" s="39"/>
      <c r="M144" s="195"/>
      <c r="N144" s="40"/>
      <c r="O144" s="40"/>
      <c r="P144" s="40"/>
      <c r="Q144" s="40"/>
      <c r="R144" s="40"/>
      <c r="S144" s="40"/>
      <c r="T144" s="68"/>
      <c r="AT144" s="22" t="s">
        <v>535</v>
      </c>
      <c r="AU144" s="22" t="s">
        <v>24</v>
      </c>
    </row>
    <row r="145" spans="2:65" s="11" customFormat="1" ht="37.35" customHeight="1">
      <c r="B145" s="165"/>
      <c r="D145" s="166" t="s">
        <v>79</v>
      </c>
      <c r="E145" s="167" t="s">
        <v>322</v>
      </c>
      <c r="F145" s="167" t="s">
        <v>323</v>
      </c>
      <c r="I145" s="168"/>
      <c r="J145" s="169">
        <f>BK145</f>
        <v>0</v>
      </c>
      <c r="L145" s="165"/>
      <c r="M145" s="170"/>
      <c r="N145" s="171"/>
      <c r="O145" s="171"/>
      <c r="P145" s="172">
        <f>P146+P148+P151</f>
        <v>0</v>
      </c>
      <c r="Q145" s="171"/>
      <c r="R145" s="172">
        <f>R146+R148+R151</f>
        <v>0</v>
      </c>
      <c r="S145" s="171"/>
      <c r="T145" s="173">
        <f>T146+T148+T151</f>
        <v>0</v>
      </c>
      <c r="AR145" s="166" t="s">
        <v>403</v>
      </c>
      <c r="AT145" s="174" t="s">
        <v>79</v>
      </c>
      <c r="AU145" s="174" t="s">
        <v>80</v>
      </c>
      <c r="AY145" s="166" t="s">
        <v>380</v>
      </c>
      <c r="BK145" s="175">
        <f>BK146+BK148+BK151</f>
        <v>0</v>
      </c>
    </row>
    <row r="146" spans="2:65" s="11" customFormat="1" ht="19.899999999999999" customHeight="1">
      <c r="B146" s="165"/>
      <c r="D146" s="176" t="s">
        <v>79</v>
      </c>
      <c r="E146" s="177" t="s">
        <v>3764</v>
      </c>
      <c r="F146" s="177" t="s">
        <v>3765</v>
      </c>
      <c r="I146" s="168"/>
      <c r="J146" s="178">
        <f>BK146</f>
        <v>0</v>
      </c>
      <c r="L146" s="165"/>
      <c r="M146" s="170"/>
      <c r="N146" s="171"/>
      <c r="O146" s="171"/>
      <c r="P146" s="172">
        <f>P147</f>
        <v>0</v>
      </c>
      <c r="Q146" s="171"/>
      <c r="R146" s="172">
        <f>R147</f>
        <v>0</v>
      </c>
      <c r="S146" s="171"/>
      <c r="T146" s="173">
        <f>T147</f>
        <v>0</v>
      </c>
      <c r="AR146" s="166" t="s">
        <v>403</v>
      </c>
      <c r="AT146" s="174" t="s">
        <v>79</v>
      </c>
      <c r="AU146" s="174" t="s">
        <v>24</v>
      </c>
      <c r="AY146" s="166" t="s">
        <v>380</v>
      </c>
      <c r="BK146" s="175">
        <f>BK147</f>
        <v>0</v>
      </c>
    </row>
    <row r="147" spans="2:65" s="1" customFormat="1" ht="22.5" customHeight="1">
      <c r="B147" s="179"/>
      <c r="C147" s="180" t="s">
        <v>514</v>
      </c>
      <c r="D147" s="180" t="s">
        <v>382</v>
      </c>
      <c r="E147" s="181" t="s">
        <v>3766</v>
      </c>
      <c r="F147" s="182" t="s">
        <v>3767</v>
      </c>
      <c r="G147" s="183" t="s">
        <v>3768</v>
      </c>
      <c r="H147" s="184">
        <v>0</v>
      </c>
      <c r="I147" s="185"/>
      <c r="J147" s="186">
        <f>ROUND(I147*H147,2)</f>
        <v>0</v>
      </c>
      <c r="K147" s="182" t="s">
        <v>386</v>
      </c>
      <c r="L147" s="39"/>
      <c r="M147" s="187" t="s">
        <v>5</v>
      </c>
      <c r="N147" s="188" t="s">
        <v>51</v>
      </c>
      <c r="O147" s="40"/>
      <c r="P147" s="189">
        <f>O147*H147</f>
        <v>0</v>
      </c>
      <c r="Q147" s="189">
        <v>0</v>
      </c>
      <c r="R147" s="189">
        <f>Q147*H147</f>
        <v>0</v>
      </c>
      <c r="S147" s="189">
        <v>0</v>
      </c>
      <c r="T147" s="190">
        <f>S147*H147</f>
        <v>0</v>
      </c>
      <c r="AR147" s="22" t="s">
        <v>677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677</v>
      </c>
      <c r="BM147" s="22" t="s">
        <v>3769</v>
      </c>
    </row>
    <row r="148" spans="2:65" s="11" customFormat="1" ht="29.85" customHeight="1">
      <c r="B148" s="165"/>
      <c r="D148" s="176" t="s">
        <v>79</v>
      </c>
      <c r="E148" s="177" t="s">
        <v>3770</v>
      </c>
      <c r="F148" s="177" t="s">
        <v>3771</v>
      </c>
      <c r="I148" s="168"/>
      <c r="J148" s="178">
        <f>BK148</f>
        <v>0</v>
      </c>
      <c r="L148" s="165"/>
      <c r="M148" s="170"/>
      <c r="N148" s="171"/>
      <c r="O148" s="171"/>
      <c r="P148" s="172">
        <f>SUM(P149:P150)</f>
        <v>0</v>
      </c>
      <c r="Q148" s="171"/>
      <c r="R148" s="172">
        <f>SUM(R149:R150)</f>
        <v>0</v>
      </c>
      <c r="S148" s="171"/>
      <c r="T148" s="173">
        <f>SUM(T149:T150)</f>
        <v>0</v>
      </c>
      <c r="AR148" s="166" t="s">
        <v>403</v>
      </c>
      <c r="AT148" s="174" t="s">
        <v>79</v>
      </c>
      <c r="AU148" s="174" t="s">
        <v>24</v>
      </c>
      <c r="AY148" s="166" t="s">
        <v>380</v>
      </c>
      <c r="BK148" s="175">
        <f>SUM(BK149:BK150)</f>
        <v>0</v>
      </c>
    </row>
    <row r="149" spans="2:65" s="1" customFormat="1" ht="22.5" customHeight="1">
      <c r="B149" s="179"/>
      <c r="C149" s="180" t="s">
        <v>518</v>
      </c>
      <c r="D149" s="180" t="s">
        <v>382</v>
      </c>
      <c r="E149" s="181" t="s">
        <v>3772</v>
      </c>
      <c r="F149" s="182" t="s">
        <v>3773</v>
      </c>
      <c r="G149" s="183" t="s">
        <v>3768</v>
      </c>
      <c r="H149" s="184">
        <v>0</v>
      </c>
      <c r="I149" s="185"/>
      <c r="J149" s="186">
        <f>ROUND(I149*H149,2)</f>
        <v>0</v>
      </c>
      <c r="K149" s="182" t="s">
        <v>386</v>
      </c>
      <c r="L149" s="39"/>
      <c r="M149" s="187" t="s">
        <v>5</v>
      </c>
      <c r="N149" s="188" t="s">
        <v>51</v>
      </c>
      <c r="O149" s="40"/>
      <c r="P149" s="189">
        <f>O149*H149</f>
        <v>0</v>
      </c>
      <c r="Q149" s="189">
        <v>0</v>
      </c>
      <c r="R149" s="189">
        <f>Q149*H149</f>
        <v>0</v>
      </c>
      <c r="S149" s="189">
        <v>0</v>
      </c>
      <c r="T149" s="190">
        <f>S149*H149</f>
        <v>0</v>
      </c>
      <c r="AR149" s="22" t="s">
        <v>677</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677</v>
      </c>
      <c r="BM149" s="22" t="s">
        <v>3774</v>
      </c>
    </row>
    <row r="150" spans="2:65" s="1" customFormat="1" ht="27">
      <c r="B150" s="39"/>
      <c r="D150" s="196" t="s">
        <v>535</v>
      </c>
      <c r="F150" s="197" t="s">
        <v>3775</v>
      </c>
      <c r="I150" s="194"/>
      <c r="L150" s="39"/>
      <c r="M150" s="195"/>
      <c r="N150" s="40"/>
      <c r="O150" s="40"/>
      <c r="P150" s="40"/>
      <c r="Q150" s="40"/>
      <c r="R150" s="40"/>
      <c r="S150" s="40"/>
      <c r="T150" s="68"/>
      <c r="AT150" s="22" t="s">
        <v>535</v>
      </c>
      <c r="AU150" s="22" t="s">
        <v>89</v>
      </c>
    </row>
    <row r="151" spans="2:65" s="11" customFormat="1" ht="29.85" customHeight="1">
      <c r="B151" s="165"/>
      <c r="D151" s="176" t="s">
        <v>79</v>
      </c>
      <c r="E151" s="177" t="s">
        <v>3776</v>
      </c>
      <c r="F151" s="177" t="s">
        <v>3777</v>
      </c>
      <c r="I151" s="168"/>
      <c r="J151" s="178">
        <f>BK151</f>
        <v>0</v>
      </c>
      <c r="L151" s="165"/>
      <c r="M151" s="170"/>
      <c r="N151" s="171"/>
      <c r="O151" s="171"/>
      <c r="P151" s="172">
        <f>SUM(P152:P154)</f>
        <v>0</v>
      </c>
      <c r="Q151" s="171"/>
      <c r="R151" s="172">
        <f>SUM(R152:R154)</f>
        <v>0</v>
      </c>
      <c r="S151" s="171"/>
      <c r="T151" s="173">
        <f>SUM(T152:T154)</f>
        <v>0</v>
      </c>
      <c r="AR151" s="166" t="s">
        <v>403</v>
      </c>
      <c r="AT151" s="174" t="s">
        <v>79</v>
      </c>
      <c r="AU151" s="174" t="s">
        <v>24</v>
      </c>
      <c r="AY151" s="166" t="s">
        <v>380</v>
      </c>
      <c r="BK151" s="175">
        <f>SUM(BK152:BK154)</f>
        <v>0</v>
      </c>
    </row>
    <row r="152" spans="2:65" s="1" customFormat="1" ht="22.5" customHeight="1">
      <c r="B152" s="179"/>
      <c r="C152" s="180" t="s">
        <v>522</v>
      </c>
      <c r="D152" s="180" t="s">
        <v>382</v>
      </c>
      <c r="E152" s="181" t="s">
        <v>3778</v>
      </c>
      <c r="F152" s="182" t="s">
        <v>3779</v>
      </c>
      <c r="G152" s="183" t="s">
        <v>3768</v>
      </c>
      <c r="H152" s="184">
        <v>0</v>
      </c>
      <c r="I152" s="185"/>
      <c r="J152" s="186">
        <f>ROUND(I152*H152,2)</f>
        <v>0</v>
      </c>
      <c r="K152" s="182" t="s">
        <v>386</v>
      </c>
      <c r="L152" s="39"/>
      <c r="M152" s="187" t="s">
        <v>5</v>
      </c>
      <c r="N152" s="188" t="s">
        <v>51</v>
      </c>
      <c r="O152" s="40"/>
      <c r="P152" s="189">
        <f>O152*H152</f>
        <v>0</v>
      </c>
      <c r="Q152" s="189">
        <v>0</v>
      </c>
      <c r="R152" s="189">
        <f>Q152*H152</f>
        <v>0</v>
      </c>
      <c r="S152" s="189">
        <v>0</v>
      </c>
      <c r="T152" s="190">
        <f>S152*H152</f>
        <v>0</v>
      </c>
      <c r="AR152" s="22" t="s">
        <v>677</v>
      </c>
      <c r="AT152" s="22" t="s">
        <v>382</v>
      </c>
      <c r="AU152" s="22" t="s">
        <v>89</v>
      </c>
      <c r="AY152" s="22" t="s">
        <v>380</v>
      </c>
      <c r="BE152" s="191">
        <f>IF(N152="základní",J152,0)</f>
        <v>0</v>
      </c>
      <c r="BF152" s="191">
        <f>IF(N152="snížená",J152,0)</f>
        <v>0</v>
      </c>
      <c r="BG152" s="191">
        <f>IF(N152="zákl. přenesená",J152,0)</f>
        <v>0</v>
      </c>
      <c r="BH152" s="191">
        <f>IF(N152="sníž. přenesená",J152,0)</f>
        <v>0</v>
      </c>
      <c r="BI152" s="191">
        <f>IF(N152="nulová",J152,0)</f>
        <v>0</v>
      </c>
      <c r="BJ152" s="22" t="s">
        <v>24</v>
      </c>
      <c r="BK152" s="191">
        <f>ROUND(I152*H152,2)</f>
        <v>0</v>
      </c>
      <c r="BL152" s="22" t="s">
        <v>677</v>
      </c>
      <c r="BM152" s="22" t="s">
        <v>3780</v>
      </c>
    </row>
    <row r="153" spans="2:65" s="1" customFormat="1" ht="27">
      <c r="B153" s="39"/>
      <c r="D153" s="192" t="s">
        <v>535</v>
      </c>
      <c r="F153" s="193" t="s">
        <v>3781</v>
      </c>
      <c r="I153" s="194"/>
      <c r="L153" s="39"/>
      <c r="M153" s="195"/>
      <c r="N153" s="40"/>
      <c r="O153" s="40"/>
      <c r="P153" s="40"/>
      <c r="Q153" s="40"/>
      <c r="R153" s="40"/>
      <c r="S153" s="40"/>
      <c r="T153" s="68"/>
      <c r="AT153" s="22" t="s">
        <v>535</v>
      </c>
      <c r="AU153" s="22" t="s">
        <v>89</v>
      </c>
    </row>
    <row r="154" spans="2:65" s="1" customFormat="1" ht="22.5" customHeight="1">
      <c r="B154" s="179"/>
      <c r="C154" s="180" t="s">
        <v>526</v>
      </c>
      <c r="D154" s="180" t="s">
        <v>382</v>
      </c>
      <c r="E154" s="181" t="s">
        <v>3782</v>
      </c>
      <c r="F154" s="182" t="s">
        <v>3783</v>
      </c>
      <c r="G154" s="183" t="s">
        <v>709</v>
      </c>
      <c r="H154" s="184">
        <v>0</v>
      </c>
      <c r="I154" s="185"/>
      <c r="J154" s="186">
        <f>ROUND(I154*H154,2)</f>
        <v>0</v>
      </c>
      <c r="K154" s="182" t="s">
        <v>459</v>
      </c>
      <c r="L154" s="39"/>
      <c r="M154" s="187" t="s">
        <v>5</v>
      </c>
      <c r="N154" s="217" t="s">
        <v>51</v>
      </c>
      <c r="O154" s="218"/>
      <c r="P154" s="219">
        <f>O154*H154</f>
        <v>0</v>
      </c>
      <c r="Q154" s="219">
        <v>0</v>
      </c>
      <c r="R154" s="219">
        <f>Q154*H154</f>
        <v>0</v>
      </c>
      <c r="S154" s="219">
        <v>0</v>
      </c>
      <c r="T154" s="220">
        <f>S154*H154</f>
        <v>0</v>
      </c>
      <c r="AR154" s="22" t="s">
        <v>677</v>
      </c>
      <c r="AT154" s="22" t="s">
        <v>382</v>
      </c>
      <c r="AU154" s="22" t="s">
        <v>89</v>
      </c>
      <c r="AY154" s="22" t="s">
        <v>380</v>
      </c>
      <c r="BE154" s="191">
        <f>IF(N154="základní",J154,0)</f>
        <v>0</v>
      </c>
      <c r="BF154" s="191">
        <f>IF(N154="snížená",J154,0)</f>
        <v>0</v>
      </c>
      <c r="BG154" s="191">
        <f>IF(N154="zákl. přenesená",J154,0)</f>
        <v>0</v>
      </c>
      <c r="BH154" s="191">
        <f>IF(N154="sníž. přenesená",J154,0)</f>
        <v>0</v>
      </c>
      <c r="BI154" s="191">
        <f>IF(N154="nulová",J154,0)</f>
        <v>0</v>
      </c>
      <c r="BJ154" s="22" t="s">
        <v>24</v>
      </c>
      <c r="BK154" s="191">
        <f>ROUND(I154*H154,2)</f>
        <v>0</v>
      </c>
      <c r="BL154" s="22" t="s">
        <v>677</v>
      </c>
      <c r="BM154" s="22" t="s">
        <v>3784</v>
      </c>
    </row>
    <row r="155" spans="2:65" s="1" customFormat="1" ht="6.95" customHeight="1">
      <c r="B155" s="54"/>
      <c r="C155" s="55"/>
      <c r="D155" s="55"/>
      <c r="E155" s="55"/>
      <c r="F155" s="55"/>
      <c r="G155" s="55"/>
      <c r="H155" s="55"/>
      <c r="I155" s="132"/>
      <c r="J155" s="55"/>
      <c r="K155" s="55"/>
      <c r="L155" s="39"/>
    </row>
  </sheetData>
  <autoFilter ref="C90:K154"/>
  <mergeCells count="12">
    <mergeCell ref="E81:H81"/>
    <mergeCell ref="E83:H83"/>
    <mergeCell ref="E7:H7"/>
    <mergeCell ref="E9:H9"/>
    <mergeCell ref="E11:H11"/>
    <mergeCell ref="E26:H26"/>
    <mergeCell ref="E47:H47"/>
    <mergeCell ref="G1:H1"/>
    <mergeCell ref="L2:V2"/>
    <mergeCell ref="E49:H49"/>
    <mergeCell ref="E51:H51"/>
    <mergeCell ref="E79:H79"/>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7"/>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187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3656</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3785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ROUND(J89,2)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ROUND(SUM(BE89:BE146), 2)</f>
        <v>0</v>
      </c>
      <c r="G32" s="40"/>
      <c r="H32" s="40"/>
      <c r="I32" s="124">
        <v>0.21</v>
      </c>
      <c r="J32" s="123">
        <f>ROUND(ROUND((SUM(BE89:BE146)), 2)*I32, 2)</f>
        <v>0</v>
      </c>
      <c r="K32" s="43"/>
    </row>
    <row r="33" spans="2:11" s="1" customFormat="1" ht="14.45" customHeight="1">
      <c r="B33" s="39"/>
      <c r="C33" s="40"/>
      <c r="D33" s="40"/>
      <c r="E33" s="47" t="s">
        <v>52</v>
      </c>
      <c r="F33" s="123">
        <f>ROUND(SUM(BF89:BF146), 2)</f>
        <v>0</v>
      </c>
      <c r="G33" s="40"/>
      <c r="H33" s="40"/>
      <c r="I33" s="124">
        <v>0.15</v>
      </c>
      <c r="J33" s="123">
        <f>ROUND(ROUND((SUM(BF89:BF146)), 2)*I33, 2)</f>
        <v>0</v>
      </c>
      <c r="K33" s="43"/>
    </row>
    <row r="34" spans="2:11" s="1" customFormat="1" ht="14.45" hidden="1" customHeight="1">
      <c r="B34" s="39"/>
      <c r="C34" s="40"/>
      <c r="D34" s="40"/>
      <c r="E34" s="47" t="s">
        <v>53</v>
      </c>
      <c r="F34" s="123">
        <f>ROUND(SUM(BG89:BG146), 2)</f>
        <v>0</v>
      </c>
      <c r="G34" s="40"/>
      <c r="H34" s="40"/>
      <c r="I34" s="124">
        <v>0.21</v>
      </c>
      <c r="J34" s="123">
        <v>0</v>
      </c>
      <c r="K34" s="43"/>
    </row>
    <row r="35" spans="2:11" s="1" customFormat="1" ht="14.45" hidden="1" customHeight="1">
      <c r="B35" s="39"/>
      <c r="C35" s="40"/>
      <c r="D35" s="40"/>
      <c r="E35" s="47" t="s">
        <v>54</v>
      </c>
      <c r="F35" s="123">
        <f>ROUND(SUM(BH89:BH146), 2)</f>
        <v>0</v>
      </c>
      <c r="G35" s="40"/>
      <c r="H35" s="40"/>
      <c r="I35" s="124">
        <v>0.15</v>
      </c>
      <c r="J35" s="123">
        <v>0</v>
      </c>
      <c r="K35" s="43"/>
    </row>
    <row r="36" spans="2:11" s="1" customFormat="1" ht="14.45" hidden="1" customHeight="1">
      <c r="B36" s="39"/>
      <c r="C36" s="40"/>
      <c r="D36" s="40"/>
      <c r="E36" s="47" t="s">
        <v>55</v>
      </c>
      <c r="F36" s="123">
        <f>ROUND(SUM(BI89:BI146),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3656</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SO18.2 - Výkopy pro areálové rozvody slaboproudé</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J89</f>
        <v>0</v>
      </c>
      <c r="K60" s="43"/>
      <c r="AU60" s="22" t="s">
        <v>340</v>
      </c>
    </row>
    <row r="61" spans="2:47" s="8" customFormat="1" ht="24.95" customHeight="1">
      <c r="B61" s="140"/>
      <c r="C61" s="141"/>
      <c r="D61" s="142" t="s">
        <v>3658</v>
      </c>
      <c r="E61" s="143"/>
      <c r="F61" s="143"/>
      <c r="G61" s="143"/>
      <c r="H61" s="143"/>
      <c r="I61" s="144"/>
      <c r="J61" s="145">
        <f>J90</f>
        <v>0</v>
      </c>
      <c r="K61" s="146"/>
    </row>
    <row r="62" spans="2:47" s="9" customFormat="1" ht="19.899999999999999" customHeight="1">
      <c r="B62" s="147"/>
      <c r="C62" s="148"/>
      <c r="D62" s="149" t="s">
        <v>3786</v>
      </c>
      <c r="E62" s="150"/>
      <c r="F62" s="150"/>
      <c r="G62" s="150"/>
      <c r="H62" s="150"/>
      <c r="I62" s="151"/>
      <c r="J62" s="152">
        <f>J91</f>
        <v>0</v>
      </c>
      <c r="K62" s="153"/>
    </row>
    <row r="63" spans="2:47" s="9" customFormat="1" ht="19.899999999999999" customHeight="1">
      <c r="B63" s="147"/>
      <c r="C63" s="148"/>
      <c r="D63" s="149" t="s">
        <v>3787</v>
      </c>
      <c r="E63" s="150"/>
      <c r="F63" s="150"/>
      <c r="G63" s="150"/>
      <c r="H63" s="150"/>
      <c r="I63" s="151"/>
      <c r="J63" s="152">
        <f>J95</f>
        <v>0</v>
      </c>
      <c r="K63" s="153"/>
    </row>
    <row r="64" spans="2:47" s="9" customFormat="1" ht="19.899999999999999" customHeight="1">
      <c r="B64" s="147"/>
      <c r="C64" s="148"/>
      <c r="D64" s="149" t="s">
        <v>3659</v>
      </c>
      <c r="E64" s="150"/>
      <c r="F64" s="150"/>
      <c r="G64" s="150"/>
      <c r="H64" s="150"/>
      <c r="I64" s="151"/>
      <c r="J64" s="152">
        <f>J97</f>
        <v>0</v>
      </c>
      <c r="K64" s="153"/>
    </row>
    <row r="65" spans="2:12" s="9" customFormat="1" ht="19.899999999999999" customHeight="1">
      <c r="B65" s="147"/>
      <c r="C65" s="148"/>
      <c r="D65" s="149" t="s">
        <v>3788</v>
      </c>
      <c r="E65" s="150"/>
      <c r="F65" s="150"/>
      <c r="G65" s="150"/>
      <c r="H65" s="150"/>
      <c r="I65" s="151"/>
      <c r="J65" s="152">
        <f>J138</f>
        <v>0</v>
      </c>
      <c r="K65" s="153"/>
    </row>
    <row r="66" spans="2:12" s="9" customFormat="1" ht="19.899999999999999" customHeight="1">
      <c r="B66" s="147"/>
      <c r="C66" s="148"/>
      <c r="D66" s="149" t="s">
        <v>3789</v>
      </c>
      <c r="E66" s="150"/>
      <c r="F66" s="150"/>
      <c r="G66" s="150"/>
      <c r="H66" s="150"/>
      <c r="I66" s="151"/>
      <c r="J66" s="152">
        <f>J141</f>
        <v>0</v>
      </c>
      <c r="K66" s="153"/>
    </row>
    <row r="67" spans="2:12" s="9" customFormat="1" ht="19.899999999999999" customHeight="1">
      <c r="B67" s="147"/>
      <c r="C67" s="148"/>
      <c r="D67" s="149" t="s">
        <v>3790</v>
      </c>
      <c r="E67" s="150"/>
      <c r="F67" s="150"/>
      <c r="G67" s="150"/>
      <c r="H67" s="150"/>
      <c r="I67" s="151"/>
      <c r="J67" s="152">
        <f>J144</f>
        <v>0</v>
      </c>
      <c r="K67" s="153"/>
    </row>
    <row r="68" spans="2:12" s="1" customFormat="1" ht="21.75" customHeight="1">
      <c r="B68" s="39"/>
      <c r="C68" s="40"/>
      <c r="D68" s="40"/>
      <c r="E68" s="40"/>
      <c r="F68" s="40"/>
      <c r="G68" s="40"/>
      <c r="H68" s="40"/>
      <c r="I68" s="111"/>
      <c r="J68" s="40"/>
      <c r="K68" s="43"/>
    </row>
    <row r="69" spans="2:12" s="1" customFormat="1" ht="6.95" customHeight="1">
      <c r="B69" s="54"/>
      <c r="C69" s="55"/>
      <c r="D69" s="55"/>
      <c r="E69" s="55"/>
      <c r="F69" s="55"/>
      <c r="G69" s="55"/>
      <c r="H69" s="55"/>
      <c r="I69" s="132"/>
      <c r="J69" s="55"/>
      <c r="K69" s="56"/>
    </row>
    <row r="73" spans="2:12" s="1" customFormat="1" ht="6.95" customHeight="1">
      <c r="B73" s="57"/>
      <c r="C73" s="58"/>
      <c r="D73" s="58"/>
      <c r="E73" s="58"/>
      <c r="F73" s="58"/>
      <c r="G73" s="58"/>
      <c r="H73" s="58"/>
      <c r="I73" s="133"/>
      <c r="J73" s="58"/>
      <c r="K73" s="58"/>
      <c r="L73" s="39"/>
    </row>
    <row r="74" spans="2:12" s="1" customFormat="1" ht="36.950000000000003" customHeight="1">
      <c r="B74" s="39"/>
      <c r="C74" s="59" t="s">
        <v>364</v>
      </c>
      <c r="L74" s="39"/>
    </row>
    <row r="75" spans="2:12" s="1" customFormat="1" ht="6.95" customHeight="1">
      <c r="B75" s="39"/>
      <c r="L75" s="39"/>
    </row>
    <row r="76" spans="2:12" s="1" customFormat="1" ht="14.45" customHeight="1">
      <c r="B76" s="39"/>
      <c r="C76" s="61" t="s">
        <v>19</v>
      </c>
      <c r="L76" s="39"/>
    </row>
    <row r="77" spans="2:12" s="1" customFormat="1" ht="22.5" customHeight="1">
      <c r="B77" s="39"/>
      <c r="E77" s="358" t="str">
        <f>E7</f>
        <v>DATOVÉ CENTRUM - ZELENEČ</v>
      </c>
      <c r="F77" s="359"/>
      <c r="G77" s="359"/>
      <c r="H77" s="359"/>
      <c r="L77" s="39"/>
    </row>
    <row r="78" spans="2:12" ht="15">
      <c r="B78" s="26"/>
      <c r="C78" s="61" t="s">
        <v>331</v>
      </c>
      <c r="L78" s="26"/>
    </row>
    <row r="79" spans="2:12" s="1" customFormat="1" ht="22.5" customHeight="1">
      <c r="B79" s="39"/>
      <c r="E79" s="358" t="s">
        <v>3656</v>
      </c>
      <c r="F79" s="360"/>
      <c r="G79" s="360"/>
      <c r="H79" s="360"/>
      <c r="L79" s="39"/>
    </row>
    <row r="80" spans="2:12" s="1" customFormat="1" ht="14.45" customHeight="1">
      <c r="B80" s="39"/>
      <c r="C80" s="61" t="s">
        <v>333</v>
      </c>
      <c r="L80" s="39"/>
    </row>
    <row r="81" spans="2:65" s="1" customFormat="1" ht="23.25" customHeight="1">
      <c r="B81" s="39"/>
      <c r="E81" s="328" t="str">
        <f>E11</f>
        <v>SO18.2 - Výkopy pro areálové rozvody slaboproudé</v>
      </c>
      <c r="F81" s="360"/>
      <c r="G81" s="360"/>
      <c r="H81" s="360"/>
      <c r="L81" s="39"/>
    </row>
    <row r="82" spans="2:65" s="1" customFormat="1" ht="6.95" customHeight="1">
      <c r="B82" s="39"/>
      <c r="L82" s="39"/>
    </row>
    <row r="83" spans="2:65" s="1" customFormat="1" ht="18" customHeight="1">
      <c r="B83" s="39"/>
      <c r="C83" s="61" t="s">
        <v>25</v>
      </c>
      <c r="F83" s="154" t="str">
        <f>F14</f>
        <v>obec ZELENEČ, Čsl. Armády čp. 435</v>
      </c>
      <c r="I83" s="155" t="s">
        <v>27</v>
      </c>
      <c r="J83" s="65" t="str">
        <f>IF(J14="","",J14)</f>
        <v>3.11.2016</v>
      </c>
      <c r="L83" s="39"/>
    </row>
    <row r="84" spans="2:65" s="1" customFormat="1" ht="6.95" customHeight="1">
      <c r="B84" s="39"/>
      <c r="L84" s="39"/>
    </row>
    <row r="85" spans="2:65" s="1" customFormat="1" ht="15">
      <c r="B85" s="39"/>
      <c r="C85" s="61" t="s">
        <v>31</v>
      </c>
      <c r="F85" s="154" t="str">
        <f>E17</f>
        <v>Státní pokladna Centrum sdílených služeb, s.p.</v>
      </c>
      <c r="I85" s="155" t="s">
        <v>39</v>
      </c>
      <c r="J85" s="154" t="str">
        <f>E23</f>
        <v>Atelier A4 s.r.o.</v>
      </c>
      <c r="L85" s="39"/>
    </row>
    <row r="86" spans="2:65" s="1" customFormat="1" ht="14.45" customHeight="1">
      <c r="B86" s="39"/>
      <c r="C86" s="61" t="s">
        <v>37</v>
      </c>
      <c r="F86" s="154" t="str">
        <f>IF(E20="","",E20)</f>
        <v/>
      </c>
      <c r="L86" s="39"/>
    </row>
    <row r="87" spans="2:65" s="1" customFormat="1" ht="10.35" customHeight="1">
      <c r="B87" s="39"/>
      <c r="L87" s="39"/>
    </row>
    <row r="88" spans="2:65" s="10" customFormat="1" ht="29.25" customHeight="1">
      <c r="B88" s="156"/>
      <c r="C88" s="157" t="s">
        <v>365</v>
      </c>
      <c r="D88" s="158" t="s">
        <v>65</v>
      </c>
      <c r="E88" s="158" t="s">
        <v>61</v>
      </c>
      <c r="F88" s="158" t="s">
        <v>366</v>
      </c>
      <c r="G88" s="158" t="s">
        <v>367</v>
      </c>
      <c r="H88" s="158" t="s">
        <v>368</v>
      </c>
      <c r="I88" s="159" t="s">
        <v>369</v>
      </c>
      <c r="J88" s="158" t="s">
        <v>338</v>
      </c>
      <c r="K88" s="160" t="s">
        <v>370</v>
      </c>
      <c r="L88" s="156"/>
      <c r="M88" s="71" t="s">
        <v>371</v>
      </c>
      <c r="N88" s="72" t="s">
        <v>50</v>
      </c>
      <c r="O88" s="72" t="s">
        <v>372</v>
      </c>
      <c r="P88" s="72" t="s">
        <v>373</v>
      </c>
      <c r="Q88" s="72" t="s">
        <v>374</v>
      </c>
      <c r="R88" s="72" t="s">
        <v>375</v>
      </c>
      <c r="S88" s="72" t="s">
        <v>376</v>
      </c>
      <c r="T88" s="73" t="s">
        <v>377</v>
      </c>
    </row>
    <row r="89" spans="2:65" s="1" customFormat="1" ht="29.25" customHeight="1">
      <c r="B89" s="39"/>
      <c r="C89" s="75" t="s">
        <v>339</v>
      </c>
      <c r="J89" s="161">
        <f>BK89</f>
        <v>0</v>
      </c>
      <c r="L89" s="39"/>
      <c r="M89" s="74"/>
      <c r="N89" s="66"/>
      <c r="O89" s="66"/>
      <c r="P89" s="162">
        <f>P90</f>
        <v>0</v>
      </c>
      <c r="Q89" s="66"/>
      <c r="R89" s="162">
        <f>R90</f>
        <v>243.20674</v>
      </c>
      <c r="S89" s="66"/>
      <c r="T89" s="163">
        <f>T90</f>
        <v>0</v>
      </c>
      <c r="AT89" s="22" t="s">
        <v>79</v>
      </c>
      <c r="AU89" s="22" t="s">
        <v>340</v>
      </c>
      <c r="BK89" s="164">
        <f>BK90</f>
        <v>0</v>
      </c>
    </row>
    <row r="90" spans="2:65" s="11" customFormat="1" ht="37.35" customHeight="1">
      <c r="B90" s="165"/>
      <c r="D90" s="166" t="s">
        <v>79</v>
      </c>
      <c r="E90" s="167" t="s">
        <v>456</v>
      </c>
      <c r="F90" s="167" t="s">
        <v>3666</v>
      </c>
      <c r="I90" s="168"/>
      <c r="J90" s="169">
        <f>BK90</f>
        <v>0</v>
      </c>
      <c r="L90" s="165"/>
      <c r="M90" s="170"/>
      <c r="N90" s="171"/>
      <c r="O90" s="171"/>
      <c r="P90" s="172">
        <f>P91+P95+P97+P138+P141+P144</f>
        <v>0</v>
      </c>
      <c r="Q90" s="171"/>
      <c r="R90" s="172">
        <f>R91+R95+R97+R138+R141+R144</f>
        <v>243.20674</v>
      </c>
      <c r="S90" s="171"/>
      <c r="T90" s="173">
        <f>T91+T95+T97+T138+T141+T144</f>
        <v>0</v>
      </c>
      <c r="AR90" s="166" t="s">
        <v>395</v>
      </c>
      <c r="AT90" s="174" t="s">
        <v>79</v>
      </c>
      <c r="AU90" s="174" t="s">
        <v>80</v>
      </c>
      <c r="AY90" s="166" t="s">
        <v>380</v>
      </c>
      <c r="BK90" s="175">
        <f>BK91+BK95+BK97+BK138+BK141+BK144</f>
        <v>0</v>
      </c>
    </row>
    <row r="91" spans="2:65" s="11" customFormat="1" ht="19.899999999999999" customHeight="1">
      <c r="B91" s="165"/>
      <c r="D91" s="176" t="s">
        <v>79</v>
      </c>
      <c r="E91" s="177" t="s">
        <v>3791</v>
      </c>
      <c r="F91" s="177" t="s">
        <v>3792</v>
      </c>
      <c r="I91" s="168"/>
      <c r="J91" s="178">
        <f>BK91</f>
        <v>0</v>
      </c>
      <c r="L91" s="165"/>
      <c r="M91" s="170"/>
      <c r="N91" s="171"/>
      <c r="O91" s="171"/>
      <c r="P91" s="172">
        <f>SUM(P92:P94)</f>
        <v>0</v>
      </c>
      <c r="Q91" s="171"/>
      <c r="R91" s="172">
        <f>SUM(R92:R94)</f>
        <v>0</v>
      </c>
      <c r="S91" s="171"/>
      <c r="T91" s="173">
        <f>SUM(T92:T94)</f>
        <v>0</v>
      </c>
      <c r="AR91" s="166" t="s">
        <v>395</v>
      </c>
      <c r="AT91" s="174" t="s">
        <v>79</v>
      </c>
      <c r="AU91" s="174" t="s">
        <v>24</v>
      </c>
      <c r="AY91" s="166" t="s">
        <v>380</v>
      </c>
      <c r="BK91" s="175">
        <f>SUM(BK92:BK94)</f>
        <v>0</v>
      </c>
    </row>
    <row r="92" spans="2:65" s="1" customFormat="1" ht="22.5" customHeight="1">
      <c r="B92" s="179"/>
      <c r="C92" s="206" t="s">
        <v>89</v>
      </c>
      <c r="D92" s="206" t="s">
        <v>456</v>
      </c>
      <c r="E92" s="207" t="s">
        <v>3793</v>
      </c>
      <c r="F92" s="208" t="s">
        <v>3794</v>
      </c>
      <c r="G92" s="209" t="s">
        <v>443</v>
      </c>
      <c r="H92" s="210">
        <v>7650</v>
      </c>
      <c r="I92" s="211"/>
      <c r="J92" s="212">
        <f>ROUND(I92*H92,2)</f>
        <v>0</v>
      </c>
      <c r="K92" s="208" t="s">
        <v>459</v>
      </c>
      <c r="L92" s="213"/>
      <c r="M92" s="214" t="s">
        <v>5</v>
      </c>
      <c r="N92" s="215" t="s">
        <v>51</v>
      </c>
      <c r="O92" s="40"/>
      <c r="P92" s="189">
        <f>O92*H92</f>
        <v>0</v>
      </c>
      <c r="Q92" s="189">
        <v>0</v>
      </c>
      <c r="R92" s="189">
        <f>Q92*H92</f>
        <v>0</v>
      </c>
      <c r="S92" s="189">
        <v>0</v>
      </c>
      <c r="T92" s="190">
        <f>S92*H92</f>
        <v>0</v>
      </c>
      <c r="AR92" s="22" t="s">
        <v>3726</v>
      </c>
      <c r="AT92" s="22" t="s">
        <v>456</v>
      </c>
      <c r="AU92" s="22" t="s">
        <v>89</v>
      </c>
      <c r="AY92" s="22" t="s">
        <v>380</v>
      </c>
      <c r="BE92" s="191">
        <f>IF(N92="základní",J92,0)</f>
        <v>0</v>
      </c>
      <c r="BF92" s="191">
        <f>IF(N92="snížená",J92,0)</f>
        <v>0</v>
      </c>
      <c r="BG92" s="191">
        <f>IF(N92="zákl. přenesená",J92,0)</f>
        <v>0</v>
      </c>
      <c r="BH92" s="191">
        <f>IF(N92="sníž. přenesená",J92,0)</f>
        <v>0</v>
      </c>
      <c r="BI92" s="191">
        <f>IF(N92="nulová",J92,0)</f>
        <v>0</v>
      </c>
      <c r="BJ92" s="22" t="s">
        <v>24</v>
      </c>
      <c r="BK92" s="191">
        <f>ROUND(I92*H92,2)</f>
        <v>0</v>
      </c>
      <c r="BL92" s="22" t="s">
        <v>677</v>
      </c>
      <c r="BM92" s="22" t="s">
        <v>3795</v>
      </c>
    </row>
    <row r="93" spans="2:65" s="1" customFormat="1" ht="22.5" customHeight="1">
      <c r="B93" s="179"/>
      <c r="C93" s="206" t="s">
        <v>395</v>
      </c>
      <c r="D93" s="206" t="s">
        <v>456</v>
      </c>
      <c r="E93" s="207" t="s">
        <v>3796</v>
      </c>
      <c r="F93" s="208" t="s">
        <v>3797</v>
      </c>
      <c r="G93" s="209" t="s">
        <v>714</v>
      </c>
      <c r="H93" s="210">
        <v>42</v>
      </c>
      <c r="I93" s="211"/>
      <c r="J93" s="212">
        <f>ROUND(I93*H93,2)</f>
        <v>0</v>
      </c>
      <c r="K93" s="208" t="s">
        <v>459</v>
      </c>
      <c r="L93" s="213"/>
      <c r="M93" s="214" t="s">
        <v>5</v>
      </c>
      <c r="N93" s="215" t="s">
        <v>51</v>
      </c>
      <c r="O93" s="40"/>
      <c r="P93" s="189">
        <f>O93*H93</f>
        <v>0</v>
      </c>
      <c r="Q93" s="189">
        <v>0</v>
      </c>
      <c r="R93" s="189">
        <f>Q93*H93</f>
        <v>0</v>
      </c>
      <c r="S93" s="189">
        <v>0</v>
      </c>
      <c r="T93" s="190">
        <f>S93*H93</f>
        <v>0</v>
      </c>
      <c r="AR93" s="22" t="s">
        <v>3726</v>
      </c>
      <c r="AT93" s="22" t="s">
        <v>456</v>
      </c>
      <c r="AU93" s="22" t="s">
        <v>89</v>
      </c>
      <c r="AY93" s="22" t="s">
        <v>380</v>
      </c>
      <c r="BE93" s="191">
        <f>IF(N93="základní",J93,0)</f>
        <v>0</v>
      </c>
      <c r="BF93" s="191">
        <f>IF(N93="snížená",J93,0)</f>
        <v>0</v>
      </c>
      <c r="BG93" s="191">
        <f>IF(N93="zákl. přenesená",J93,0)</f>
        <v>0</v>
      </c>
      <c r="BH93" s="191">
        <f>IF(N93="sníž. přenesená",J93,0)</f>
        <v>0</v>
      </c>
      <c r="BI93" s="191">
        <f>IF(N93="nulová",J93,0)</f>
        <v>0</v>
      </c>
      <c r="BJ93" s="22" t="s">
        <v>24</v>
      </c>
      <c r="BK93" s="191">
        <f>ROUND(I93*H93,2)</f>
        <v>0</v>
      </c>
      <c r="BL93" s="22" t="s">
        <v>677</v>
      </c>
      <c r="BM93" s="22" t="s">
        <v>3798</v>
      </c>
    </row>
    <row r="94" spans="2:65" s="1" customFormat="1" ht="22.5" customHeight="1">
      <c r="B94" s="179"/>
      <c r="C94" s="206" t="s">
        <v>387</v>
      </c>
      <c r="D94" s="206" t="s">
        <v>456</v>
      </c>
      <c r="E94" s="207" t="s">
        <v>3799</v>
      </c>
      <c r="F94" s="208" t="s">
        <v>3800</v>
      </c>
      <c r="G94" s="209" t="s">
        <v>714</v>
      </c>
      <c r="H94" s="210">
        <v>42</v>
      </c>
      <c r="I94" s="211"/>
      <c r="J94" s="212">
        <f>ROUND(I94*H94,2)</f>
        <v>0</v>
      </c>
      <c r="K94" s="208" t="s">
        <v>459</v>
      </c>
      <c r="L94" s="213"/>
      <c r="M94" s="214" t="s">
        <v>5</v>
      </c>
      <c r="N94" s="215" t="s">
        <v>51</v>
      </c>
      <c r="O94" s="40"/>
      <c r="P94" s="189">
        <f>O94*H94</f>
        <v>0</v>
      </c>
      <c r="Q94" s="189">
        <v>0</v>
      </c>
      <c r="R94" s="189">
        <f>Q94*H94</f>
        <v>0</v>
      </c>
      <c r="S94" s="189">
        <v>0</v>
      </c>
      <c r="T94" s="190">
        <f>S94*H94</f>
        <v>0</v>
      </c>
      <c r="AR94" s="22" t="s">
        <v>3726</v>
      </c>
      <c r="AT94" s="22" t="s">
        <v>456</v>
      </c>
      <c r="AU94" s="22" t="s">
        <v>89</v>
      </c>
      <c r="AY94" s="22" t="s">
        <v>380</v>
      </c>
      <c r="BE94" s="191">
        <f>IF(N94="základní",J94,0)</f>
        <v>0</v>
      </c>
      <c r="BF94" s="191">
        <f>IF(N94="snížená",J94,0)</f>
        <v>0</v>
      </c>
      <c r="BG94" s="191">
        <f>IF(N94="zákl. přenesená",J94,0)</f>
        <v>0</v>
      </c>
      <c r="BH94" s="191">
        <f>IF(N94="sníž. přenesená",J94,0)</f>
        <v>0</v>
      </c>
      <c r="BI94" s="191">
        <f>IF(N94="nulová",J94,0)</f>
        <v>0</v>
      </c>
      <c r="BJ94" s="22" t="s">
        <v>24</v>
      </c>
      <c r="BK94" s="191">
        <f>ROUND(I94*H94,2)</f>
        <v>0</v>
      </c>
      <c r="BL94" s="22" t="s">
        <v>677</v>
      </c>
      <c r="BM94" s="22" t="s">
        <v>3801</v>
      </c>
    </row>
    <row r="95" spans="2:65" s="11" customFormat="1" ht="29.85" customHeight="1">
      <c r="B95" s="165"/>
      <c r="D95" s="176" t="s">
        <v>79</v>
      </c>
      <c r="E95" s="177" t="s">
        <v>3802</v>
      </c>
      <c r="F95" s="177" t="s">
        <v>3803</v>
      </c>
      <c r="I95" s="168"/>
      <c r="J95" s="178">
        <f>BK95</f>
        <v>0</v>
      </c>
      <c r="L95" s="165"/>
      <c r="M95" s="170"/>
      <c r="N95" s="171"/>
      <c r="O95" s="171"/>
      <c r="P95" s="172">
        <f>P96</f>
        <v>0</v>
      </c>
      <c r="Q95" s="171"/>
      <c r="R95" s="172">
        <f>R96</f>
        <v>0</v>
      </c>
      <c r="S95" s="171"/>
      <c r="T95" s="173">
        <f>T96</f>
        <v>0</v>
      </c>
      <c r="AR95" s="166" t="s">
        <v>395</v>
      </c>
      <c r="AT95" s="174" t="s">
        <v>79</v>
      </c>
      <c r="AU95" s="174" t="s">
        <v>24</v>
      </c>
      <c r="AY95" s="166" t="s">
        <v>380</v>
      </c>
      <c r="BK95" s="175">
        <f>BK96</f>
        <v>0</v>
      </c>
    </row>
    <row r="96" spans="2:65" s="1" customFormat="1" ht="22.5" customHeight="1">
      <c r="B96" s="179"/>
      <c r="C96" s="180" t="s">
        <v>403</v>
      </c>
      <c r="D96" s="180" t="s">
        <v>382</v>
      </c>
      <c r="E96" s="181" t="s">
        <v>3804</v>
      </c>
      <c r="F96" s="182" t="s">
        <v>3805</v>
      </c>
      <c r="G96" s="183" t="s">
        <v>443</v>
      </c>
      <c r="H96" s="184">
        <v>7400</v>
      </c>
      <c r="I96" s="185"/>
      <c r="J96" s="186">
        <f>ROUND(I96*H96,2)</f>
        <v>0</v>
      </c>
      <c r="K96" s="182" t="s">
        <v>5</v>
      </c>
      <c r="L96" s="39"/>
      <c r="M96" s="187" t="s">
        <v>5</v>
      </c>
      <c r="N96" s="188" t="s">
        <v>51</v>
      </c>
      <c r="O96" s="40"/>
      <c r="P96" s="189">
        <f>O96*H96</f>
        <v>0</v>
      </c>
      <c r="Q96" s="189">
        <v>0</v>
      </c>
      <c r="R96" s="189">
        <f>Q96*H96</f>
        <v>0</v>
      </c>
      <c r="S96" s="189">
        <v>0</v>
      </c>
      <c r="T96" s="190">
        <f>S96*H96</f>
        <v>0</v>
      </c>
      <c r="AR96" s="22" t="s">
        <v>677</v>
      </c>
      <c r="AT96" s="22" t="s">
        <v>382</v>
      </c>
      <c r="AU96" s="22" t="s">
        <v>89</v>
      </c>
      <c r="AY96" s="22" t="s">
        <v>380</v>
      </c>
      <c r="BE96" s="191">
        <f>IF(N96="základní",J96,0)</f>
        <v>0</v>
      </c>
      <c r="BF96" s="191">
        <f>IF(N96="snížená",J96,0)</f>
        <v>0</v>
      </c>
      <c r="BG96" s="191">
        <f>IF(N96="zákl. přenesená",J96,0)</f>
        <v>0</v>
      </c>
      <c r="BH96" s="191">
        <f>IF(N96="sníž. přenesená",J96,0)</f>
        <v>0</v>
      </c>
      <c r="BI96" s="191">
        <f>IF(N96="nulová",J96,0)</f>
        <v>0</v>
      </c>
      <c r="BJ96" s="22" t="s">
        <v>24</v>
      </c>
      <c r="BK96" s="191">
        <f>ROUND(I96*H96,2)</f>
        <v>0</v>
      </c>
      <c r="BL96" s="22" t="s">
        <v>677</v>
      </c>
      <c r="BM96" s="22" t="s">
        <v>3806</v>
      </c>
    </row>
    <row r="97" spans="2:65" s="11" customFormat="1" ht="29.85" customHeight="1">
      <c r="B97" s="165"/>
      <c r="D97" s="176" t="s">
        <v>79</v>
      </c>
      <c r="E97" s="177" t="s">
        <v>3667</v>
      </c>
      <c r="F97" s="177" t="s">
        <v>3668</v>
      </c>
      <c r="I97" s="168"/>
      <c r="J97" s="178">
        <f>BK97</f>
        <v>0</v>
      </c>
      <c r="L97" s="165"/>
      <c r="M97" s="170"/>
      <c r="N97" s="171"/>
      <c r="O97" s="171"/>
      <c r="P97" s="172">
        <f>SUM(P98:P137)</f>
        <v>0</v>
      </c>
      <c r="Q97" s="171"/>
      <c r="R97" s="172">
        <f>SUM(R98:R137)</f>
        <v>243.20674</v>
      </c>
      <c r="S97" s="171"/>
      <c r="T97" s="173">
        <f>SUM(T98:T137)</f>
        <v>0</v>
      </c>
      <c r="AR97" s="166" t="s">
        <v>395</v>
      </c>
      <c r="AT97" s="174" t="s">
        <v>79</v>
      </c>
      <c r="AU97" s="174" t="s">
        <v>24</v>
      </c>
      <c r="AY97" s="166" t="s">
        <v>380</v>
      </c>
      <c r="BK97" s="175">
        <f>SUM(BK98:BK137)</f>
        <v>0</v>
      </c>
    </row>
    <row r="98" spans="2:65" s="1" customFormat="1" ht="22.5" customHeight="1">
      <c r="B98" s="179"/>
      <c r="C98" s="180" t="s">
        <v>407</v>
      </c>
      <c r="D98" s="180" t="s">
        <v>382</v>
      </c>
      <c r="E98" s="181" t="s">
        <v>3807</v>
      </c>
      <c r="F98" s="182" t="s">
        <v>3808</v>
      </c>
      <c r="G98" s="183" t="s">
        <v>3671</v>
      </c>
      <c r="H98" s="184">
        <v>1.05</v>
      </c>
      <c r="I98" s="185"/>
      <c r="J98" s="186">
        <f>ROUND(I98*H98,2)</f>
        <v>0</v>
      </c>
      <c r="K98" s="182" t="s">
        <v>5</v>
      </c>
      <c r="L98" s="39"/>
      <c r="M98" s="187" t="s">
        <v>5</v>
      </c>
      <c r="N98" s="188" t="s">
        <v>51</v>
      </c>
      <c r="O98" s="40"/>
      <c r="P98" s="189">
        <f>O98*H98</f>
        <v>0</v>
      </c>
      <c r="Q98" s="189">
        <v>8.8000000000000005E-3</v>
      </c>
      <c r="R98" s="189">
        <f>Q98*H98</f>
        <v>9.2400000000000017E-3</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3809</v>
      </c>
    </row>
    <row r="99" spans="2:65" s="1" customFormat="1" ht="22.5" customHeight="1">
      <c r="B99" s="179"/>
      <c r="C99" s="180" t="s">
        <v>412</v>
      </c>
      <c r="D99" s="180" t="s">
        <v>382</v>
      </c>
      <c r="E99" s="181" t="s">
        <v>3810</v>
      </c>
      <c r="F99" s="182" t="s">
        <v>3811</v>
      </c>
      <c r="G99" s="183" t="s">
        <v>443</v>
      </c>
      <c r="H99" s="184">
        <v>1050</v>
      </c>
      <c r="I99" s="185"/>
      <c r="J99" s="186">
        <f>ROUND(I99*H99,2)</f>
        <v>0</v>
      </c>
      <c r="K99" s="182" t="s">
        <v>5</v>
      </c>
      <c r="L99" s="39"/>
      <c r="M99" s="187" t="s">
        <v>5</v>
      </c>
      <c r="N99" s="188" t="s">
        <v>51</v>
      </c>
      <c r="O99" s="40"/>
      <c r="P99" s="189">
        <f>O99*H99</f>
        <v>0</v>
      </c>
      <c r="Q99" s="189">
        <v>0</v>
      </c>
      <c r="R99" s="189">
        <f>Q99*H99</f>
        <v>0</v>
      </c>
      <c r="S99" s="189">
        <v>0</v>
      </c>
      <c r="T99" s="190">
        <f>S99*H99</f>
        <v>0</v>
      </c>
      <c r="AR99" s="22" t="s">
        <v>677</v>
      </c>
      <c r="AT99" s="22" t="s">
        <v>382</v>
      </c>
      <c r="AU99" s="22" t="s">
        <v>89</v>
      </c>
      <c r="AY99" s="22" t="s">
        <v>380</v>
      </c>
      <c r="BE99" s="191">
        <f>IF(N99="základní",J99,0)</f>
        <v>0</v>
      </c>
      <c r="BF99" s="191">
        <f>IF(N99="snížená",J99,0)</f>
        <v>0</v>
      </c>
      <c r="BG99" s="191">
        <f>IF(N99="zákl. přenesená",J99,0)</f>
        <v>0</v>
      </c>
      <c r="BH99" s="191">
        <f>IF(N99="sníž. přenesená",J99,0)</f>
        <v>0</v>
      </c>
      <c r="BI99" s="191">
        <f>IF(N99="nulová",J99,0)</f>
        <v>0</v>
      </c>
      <c r="BJ99" s="22" t="s">
        <v>24</v>
      </c>
      <c r="BK99" s="191">
        <f>ROUND(I99*H99,2)</f>
        <v>0</v>
      </c>
      <c r="BL99" s="22" t="s">
        <v>677</v>
      </c>
      <c r="BM99" s="22" t="s">
        <v>3812</v>
      </c>
    </row>
    <row r="100" spans="2:65" s="1" customFormat="1" ht="22.5" customHeight="1">
      <c r="B100" s="179"/>
      <c r="C100" s="180" t="s">
        <v>417</v>
      </c>
      <c r="D100" s="180" t="s">
        <v>382</v>
      </c>
      <c r="E100" s="181" t="s">
        <v>3813</v>
      </c>
      <c r="F100" s="182" t="s">
        <v>3814</v>
      </c>
      <c r="G100" s="183" t="s">
        <v>443</v>
      </c>
      <c r="H100" s="184">
        <v>50</v>
      </c>
      <c r="I100" s="185"/>
      <c r="J100" s="186">
        <f>ROUND(I100*H100,2)</f>
        <v>0</v>
      </c>
      <c r="K100" s="182" t="s">
        <v>5</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3815</v>
      </c>
    </row>
    <row r="101" spans="2:65" s="1" customFormat="1" ht="27">
      <c r="B101" s="39"/>
      <c r="D101" s="192" t="s">
        <v>535</v>
      </c>
      <c r="F101" s="193" t="s">
        <v>3816</v>
      </c>
      <c r="I101" s="194"/>
      <c r="L101" s="39"/>
      <c r="M101" s="195"/>
      <c r="N101" s="40"/>
      <c r="O101" s="40"/>
      <c r="P101" s="40"/>
      <c r="Q101" s="40"/>
      <c r="R101" s="40"/>
      <c r="S101" s="40"/>
      <c r="T101" s="68"/>
      <c r="AT101" s="22" t="s">
        <v>535</v>
      </c>
      <c r="AU101" s="22" t="s">
        <v>89</v>
      </c>
    </row>
    <row r="102" spans="2:65" s="1" customFormat="1" ht="22.5" customHeight="1">
      <c r="B102" s="179"/>
      <c r="C102" s="180" t="s">
        <v>424</v>
      </c>
      <c r="D102" s="180" t="s">
        <v>382</v>
      </c>
      <c r="E102" s="181" t="s">
        <v>3817</v>
      </c>
      <c r="F102" s="182" t="s">
        <v>3818</v>
      </c>
      <c r="G102" s="183" t="s">
        <v>443</v>
      </c>
      <c r="H102" s="184">
        <v>50</v>
      </c>
      <c r="I102" s="185"/>
      <c r="J102" s="186">
        <f>ROUND(I102*H102,2)</f>
        <v>0</v>
      </c>
      <c r="K102" s="182" t="s">
        <v>5</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3819</v>
      </c>
    </row>
    <row r="103" spans="2:65" s="1" customFormat="1" ht="27">
      <c r="B103" s="39"/>
      <c r="D103" s="192" t="s">
        <v>535</v>
      </c>
      <c r="F103" s="193" t="s">
        <v>3816</v>
      </c>
      <c r="I103" s="194"/>
      <c r="L103" s="39"/>
      <c r="M103" s="195"/>
      <c r="N103" s="40"/>
      <c r="O103" s="40"/>
      <c r="P103" s="40"/>
      <c r="Q103" s="40"/>
      <c r="R103" s="40"/>
      <c r="S103" s="40"/>
      <c r="T103" s="68"/>
      <c r="AT103" s="22" t="s">
        <v>535</v>
      </c>
      <c r="AU103" s="22" t="s">
        <v>89</v>
      </c>
    </row>
    <row r="104" spans="2:65" s="1" customFormat="1" ht="22.5" customHeight="1">
      <c r="B104" s="179"/>
      <c r="C104" s="180" t="s">
        <v>29</v>
      </c>
      <c r="D104" s="180" t="s">
        <v>382</v>
      </c>
      <c r="E104" s="181" t="s">
        <v>3820</v>
      </c>
      <c r="F104" s="182" t="s">
        <v>3821</v>
      </c>
      <c r="G104" s="183" t="s">
        <v>443</v>
      </c>
      <c r="H104" s="184">
        <v>50</v>
      </c>
      <c r="I104" s="185"/>
      <c r="J104" s="186">
        <f>ROUND(I104*H104,2)</f>
        <v>0</v>
      </c>
      <c r="K104" s="182" t="s">
        <v>5</v>
      </c>
      <c r="L104" s="39"/>
      <c r="M104" s="187" t="s">
        <v>5</v>
      </c>
      <c r="N104" s="188" t="s">
        <v>51</v>
      </c>
      <c r="O104" s="40"/>
      <c r="P104" s="189">
        <f>O104*H104</f>
        <v>0</v>
      </c>
      <c r="Q104" s="189">
        <v>9.0000000000000006E-5</v>
      </c>
      <c r="R104" s="189">
        <f>Q104*H104</f>
        <v>4.5000000000000005E-3</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3822</v>
      </c>
    </row>
    <row r="105" spans="2:65" s="1" customFormat="1" ht="27">
      <c r="B105" s="39"/>
      <c r="D105" s="192" t="s">
        <v>535</v>
      </c>
      <c r="F105" s="193" t="s">
        <v>3816</v>
      </c>
      <c r="I105" s="194"/>
      <c r="L105" s="39"/>
      <c r="M105" s="195"/>
      <c r="N105" s="40"/>
      <c r="O105" s="40"/>
      <c r="P105" s="40"/>
      <c r="Q105" s="40"/>
      <c r="R105" s="40"/>
      <c r="S105" s="40"/>
      <c r="T105" s="68"/>
      <c r="AT105" s="22" t="s">
        <v>535</v>
      </c>
      <c r="AU105" s="22" t="s">
        <v>89</v>
      </c>
    </row>
    <row r="106" spans="2:65" s="1" customFormat="1" ht="22.5" customHeight="1">
      <c r="B106" s="179"/>
      <c r="C106" s="180" t="s">
        <v>433</v>
      </c>
      <c r="D106" s="180" t="s">
        <v>382</v>
      </c>
      <c r="E106" s="181" t="s">
        <v>3823</v>
      </c>
      <c r="F106" s="182" t="s">
        <v>3824</v>
      </c>
      <c r="G106" s="183" t="s">
        <v>443</v>
      </c>
      <c r="H106" s="184">
        <v>50</v>
      </c>
      <c r="I106" s="185"/>
      <c r="J106" s="186">
        <f>ROUND(I106*H106,2)</f>
        <v>0</v>
      </c>
      <c r="K106" s="182" t="s">
        <v>5</v>
      </c>
      <c r="L106" s="39"/>
      <c r="M106" s="187" t="s">
        <v>5</v>
      </c>
      <c r="N106" s="188" t="s">
        <v>51</v>
      </c>
      <c r="O106" s="40"/>
      <c r="P106" s="189">
        <f>O106*H106</f>
        <v>0</v>
      </c>
      <c r="Q106" s="189">
        <v>0.20300000000000001</v>
      </c>
      <c r="R106" s="189">
        <f>Q106*H106</f>
        <v>10.15</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3825</v>
      </c>
    </row>
    <row r="107" spans="2:65" s="1" customFormat="1" ht="31.5" customHeight="1">
      <c r="B107" s="179"/>
      <c r="C107" s="206" t="s">
        <v>440</v>
      </c>
      <c r="D107" s="206" t="s">
        <v>456</v>
      </c>
      <c r="E107" s="207" t="s">
        <v>3826</v>
      </c>
      <c r="F107" s="208" t="s">
        <v>3827</v>
      </c>
      <c r="G107" s="209" t="s">
        <v>3828</v>
      </c>
      <c r="H107" s="210">
        <v>0.17499999999999999</v>
      </c>
      <c r="I107" s="211"/>
      <c r="J107" s="212">
        <f>ROUND(I107*H107,2)</f>
        <v>0</v>
      </c>
      <c r="K107" s="208" t="s">
        <v>5</v>
      </c>
      <c r="L107" s="213"/>
      <c r="M107" s="214" t="s">
        <v>5</v>
      </c>
      <c r="N107" s="215" t="s">
        <v>51</v>
      </c>
      <c r="O107" s="40"/>
      <c r="P107" s="189">
        <f>O107*H107</f>
        <v>0</v>
      </c>
      <c r="Q107" s="189">
        <v>4.0999999999999996</v>
      </c>
      <c r="R107" s="189">
        <f>Q107*H107</f>
        <v>0.71749999999999992</v>
      </c>
      <c r="S107" s="189">
        <v>0</v>
      </c>
      <c r="T107" s="190">
        <f>S107*H107</f>
        <v>0</v>
      </c>
      <c r="AR107" s="22" t="s">
        <v>3726</v>
      </c>
      <c r="AT107" s="22" t="s">
        <v>456</v>
      </c>
      <c r="AU107" s="22" t="s">
        <v>89</v>
      </c>
      <c r="AY107" s="22" t="s">
        <v>380</v>
      </c>
      <c r="BE107" s="191">
        <f>IF(N107="základní",J107,0)</f>
        <v>0</v>
      </c>
      <c r="BF107" s="191">
        <f>IF(N107="snížená",J107,0)</f>
        <v>0</v>
      </c>
      <c r="BG107" s="191">
        <f>IF(N107="zákl. přenesená",J107,0)</f>
        <v>0</v>
      </c>
      <c r="BH107" s="191">
        <f>IF(N107="sníž. přenesená",J107,0)</f>
        <v>0</v>
      </c>
      <c r="BI107" s="191">
        <f>IF(N107="nulová",J107,0)</f>
        <v>0</v>
      </c>
      <c r="BJ107" s="22" t="s">
        <v>24</v>
      </c>
      <c r="BK107" s="191">
        <f>ROUND(I107*H107,2)</f>
        <v>0</v>
      </c>
      <c r="BL107" s="22" t="s">
        <v>677</v>
      </c>
      <c r="BM107" s="22" t="s">
        <v>3829</v>
      </c>
    </row>
    <row r="108" spans="2:65" s="1" customFormat="1" ht="27">
      <c r="B108" s="39"/>
      <c r="D108" s="192" t="s">
        <v>535</v>
      </c>
      <c r="F108" s="193" t="s">
        <v>3830</v>
      </c>
      <c r="I108" s="194"/>
      <c r="L108" s="39"/>
      <c r="M108" s="195"/>
      <c r="N108" s="40"/>
      <c r="O108" s="40"/>
      <c r="P108" s="40"/>
      <c r="Q108" s="40"/>
      <c r="R108" s="40"/>
      <c r="S108" s="40"/>
      <c r="T108" s="68"/>
      <c r="AT108" s="22" t="s">
        <v>535</v>
      </c>
      <c r="AU108" s="22" t="s">
        <v>89</v>
      </c>
    </row>
    <row r="109" spans="2:65" s="1" customFormat="1" ht="22.5" customHeight="1">
      <c r="B109" s="179"/>
      <c r="C109" s="180" t="s">
        <v>446</v>
      </c>
      <c r="D109" s="180" t="s">
        <v>382</v>
      </c>
      <c r="E109" s="181" t="s">
        <v>3831</v>
      </c>
      <c r="F109" s="182" t="s">
        <v>3832</v>
      </c>
      <c r="G109" s="183" t="s">
        <v>443</v>
      </c>
      <c r="H109" s="184">
        <v>510</v>
      </c>
      <c r="I109" s="185"/>
      <c r="J109" s="186">
        <f>ROUND(I109*H109,2)</f>
        <v>0</v>
      </c>
      <c r="K109" s="182" t="s">
        <v>5</v>
      </c>
      <c r="L109" s="39"/>
      <c r="M109" s="187" t="s">
        <v>5</v>
      </c>
      <c r="N109" s="188" t="s">
        <v>51</v>
      </c>
      <c r="O109" s="40"/>
      <c r="P109" s="189">
        <f>O109*H109</f>
        <v>0</v>
      </c>
      <c r="Q109" s="189">
        <v>0</v>
      </c>
      <c r="R109" s="189">
        <f>Q109*H109</f>
        <v>0</v>
      </c>
      <c r="S109" s="189">
        <v>0</v>
      </c>
      <c r="T109" s="190">
        <f>S109*H109</f>
        <v>0</v>
      </c>
      <c r="AR109" s="22" t="s">
        <v>677</v>
      </c>
      <c r="AT109" s="22" t="s">
        <v>382</v>
      </c>
      <c r="AU109" s="22" t="s">
        <v>89</v>
      </c>
      <c r="AY109" s="22" t="s">
        <v>380</v>
      </c>
      <c r="BE109" s="191">
        <f>IF(N109="základní",J109,0)</f>
        <v>0</v>
      </c>
      <c r="BF109" s="191">
        <f>IF(N109="snížená",J109,0)</f>
        <v>0</v>
      </c>
      <c r="BG109" s="191">
        <f>IF(N109="zákl. přenesená",J109,0)</f>
        <v>0</v>
      </c>
      <c r="BH109" s="191">
        <f>IF(N109="sníž. přenesená",J109,0)</f>
        <v>0</v>
      </c>
      <c r="BI109" s="191">
        <f>IF(N109="nulová",J109,0)</f>
        <v>0</v>
      </c>
      <c r="BJ109" s="22" t="s">
        <v>24</v>
      </c>
      <c r="BK109" s="191">
        <f>ROUND(I109*H109,2)</f>
        <v>0</v>
      </c>
      <c r="BL109" s="22" t="s">
        <v>677</v>
      </c>
      <c r="BM109" s="22" t="s">
        <v>3833</v>
      </c>
    </row>
    <row r="110" spans="2:65" s="1" customFormat="1" ht="27">
      <c r="B110" s="39"/>
      <c r="D110" s="192" t="s">
        <v>535</v>
      </c>
      <c r="F110" s="193" t="s">
        <v>3834</v>
      </c>
      <c r="I110" s="194"/>
      <c r="L110" s="39"/>
      <c r="M110" s="195"/>
      <c r="N110" s="40"/>
      <c r="O110" s="40"/>
      <c r="P110" s="40"/>
      <c r="Q110" s="40"/>
      <c r="R110" s="40"/>
      <c r="S110" s="40"/>
      <c r="T110" s="68"/>
      <c r="AT110" s="22" t="s">
        <v>535</v>
      </c>
      <c r="AU110" s="22" t="s">
        <v>89</v>
      </c>
    </row>
    <row r="111" spans="2:65" s="1" customFormat="1" ht="22.5" customHeight="1">
      <c r="B111" s="179"/>
      <c r="C111" s="180" t="s">
        <v>451</v>
      </c>
      <c r="D111" s="180" t="s">
        <v>382</v>
      </c>
      <c r="E111" s="181" t="s">
        <v>3835</v>
      </c>
      <c r="F111" s="182" t="s">
        <v>3836</v>
      </c>
      <c r="G111" s="183" t="s">
        <v>443</v>
      </c>
      <c r="H111" s="184">
        <v>510</v>
      </c>
      <c r="I111" s="185"/>
      <c r="J111" s="186">
        <f>ROUND(I111*H111,2)</f>
        <v>0</v>
      </c>
      <c r="K111" s="182" t="s">
        <v>5</v>
      </c>
      <c r="L111" s="39"/>
      <c r="M111" s="187" t="s">
        <v>5</v>
      </c>
      <c r="N111" s="188" t="s">
        <v>51</v>
      </c>
      <c r="O111" s="40"/>
      <c r="P111" s="189">
        <f>O111*H111</f>
        <v>0</v>
      </c>
      <c r="Q111" s="189">
        <v>0</v>
      </c>
      <c r="R111" s="189">
        <f>Q111*H111</f>
        <v>0</v>
      </c>
      <c r="S111" s="189">
        <v>0</v>
      </c>
      <c r="T111" s="190">
        <f>S111*H111</f>
        <v>0</v>
      </c>
      <c r="AR111" s="22" t="s">
        <v>677</v>
      </c>
      <c r="AT111" s="22" t="s">
        <v>382</v>
      </c>
      <c r="AU111" s="22" t="s">
        <v>89</v>
      </c>
      <c r="AY111" s="22" t="s">
        <v>380</v>
      </c>
      <c r="BE111" s="191">
        <f>IF(N111="základní",J111,0)</f>
        <v>0</v>
      </c>
      <c r="BF111" s="191">
        <f>IF(N111="snížená",J111,0)</f>
        <v>0</v>
      </c>
      <c r="BG111" s="191">
        <f>IF(N111="zákl. přenesená",J111,0)</f>
        <v>0</v>
      </c>
      <c r="BH111" s="191">
        <f>IF(N111="sníž. přenesená",J111,0)</f>
        <v>0</v>
      </c>
      <c r="BI111" s="191">
        <f>IF(N111="nulová",J111,0)</f>
        <v>0</v>
      </c>
      <c r="BJ111" s="22" t="s">
        <v>24</v>
      </c>
      <c r="BK111" s="191">
        <f>ROUND(I111*H111,2)</f>
        <v>0</v>
      </c>
      <c r="BL111" s="22" t="s">
        <v>677</v>
      </c>
      <c r="BM111" s="22" t="s">
        <v>3837</v>
      </c>
    </row>
    <row r="112" spans="2:65" s="1" customFormat="1" ht="27">
      <c r="B112" s="39"/>
      <c r="D112" s="192" t="s">
        <v>535</v>
      </c>
      <c r="F112" s="193" t="s">
        <v>3834</v>
      </c>
      <c r="I112" s="194"/>
      <c r="L112" s="39"/>
      <c r="M112" s="195"/>
      <c r="N112" s="40"/>
      <c r="O112" s="40"/>
      <c r="P112" s="40"/>
      <c r="Q112" s="40"/>
      <c r="R112" s="40"/>
      <c r="S112" s="40"/>
      <c r="T112" s="68"/>
      <c r="AT112" s="22" t="s">
        <v>535</v>
      </c>
      <c r="AU112" s="22" t="s">
        <v>89</v>
      </c>
    </row>
    <row r="113" spans="2:65" s="1" customFormat="1" ht="22.5" customHeight="1">
      <c r="B113" s="179"/>
      <c r="C113" s="180" t="s">
        <v>11</v>
      </c>
      <c r="D113" s="180" t="s">
        <v>382</v>
      </c>
      <c r="E113" s="181" t="s">
        <v>3820</v>
      </c>
      <c r="F113" s="182" t="s">
        <v>3821</v>
      </c>
      <c r="G113" s="183" t="s">
        <v>443</v>
      </c>
      <c r="H113" s="184">
        <v>510</v>
      </c>
      <c r="I113" s="185"/>
      <c r="J113" s="186">
        <f>ROUND(I113*H113,2)</f>
        <v>0</v>
      </c>
      <c r="K113" s="182" t="s">
        <v>5</v>
      </c>
      <c r="L113" s="39"/>
      <c r="M113" s="187" t="s">
        <v>5</v>
      </c>
      <c r="N113" s="188" t="s">
        <v>51</v>
      </c>
      <c r="O113" s="40"/>
      <c r="P113" s="189">
        <f>O113*H113</f>
        <v>0</v>
      </c>
      <c r="Q113" s="189">
        <v>9.0000000000000006E-5</v>
      </c>
      <c r="R113" s="189">
        <f>Q113*H113</f>
        <v>4.5900000000000003E-2</v>
      </c>
      <c r="S113" s="189">
        <v>0</v>
      </c>
      <c r="T113" s="190">
        <f>S113*H113</f>
        <v>0</v>
      </c>
      <c r="AR113" s="22" t="s">
        <v>677</v>
      </c>
      <c r="AT113" s="22" t="s">
        <v>382</v>
      </c>
      <c r="AU113" s="22" t="s">
        <v>89</v>
      </c>
      <c r="AY113" s="22" t="s">
        <v>380</v>
      </c>
      <c r="BE113" s="191">
        <f>IF(N113="základní",J113,0)</f>
        <v>0</v>
      </c>
      <c r="BF113" s="191">
        <f>IF(N113="snížená",J113,0)</f>
        <v>0</v>
      </c>
      <c r="BG113" s="191">
        <f>IF(N113="zákl. přenesená",J113,0)</f>
        <v>0</v>
      </c>
      <c r="BH113" s="191">
        <f>IF(N113="sníž. přenesená",J113,0)</f>
        <v>0</v>
      </c>
      <c r="BI113" s="191">
        <f>IF(N113="nulová",J113,0)</f>
        <v>0</v>
      </c>
      <c r="BJ113" s="22" t="s">
        <v>24</v>
      </c>
      <c r="BK113" s="191">
        <f>ROUND(I113*H113,2)</f>
        <v>0</v>
      </c>
      <c r="BL113" s="22" t="s">
        <v>677</v>
      </c>
      <c r="BM113" s="22" t="s">
        <v>3838</v>
      </c>
    </row>
    <row r="114" spans="2:65" s="1" customFormat="1" ht="27">
      <c r="B114" s="39"/>
      <c r="D114" s="192" t="s">
        <v>535</v>
      </c>
      <c r="F114" s="193" t="s">
        <v>3834</v>
      </c>
      <c r="I114" s="194"/>
      <c r="L114" s="39"/>
      <c r="M114" s="195"/>
      <c r="N114" s="40"/>
      <c r="O114" s="40"/>
      <c r="P114" s="40"/>
      <c r="Q114" s="40"/>
      <c r="R114" s="40"/>
      <c r="S114" s="40"/>
      <c r="T114" s="68"/>
      <c r="AT114" s="22" t="s">
        <v>535</v>
      </c>
      <c r="AU114" s="22" t="s">
        <v>89</v>
      </c>
    </row>
    <row r="115" spans="2:65" s="1" customFormat="1" ht="22.5" customHeight="1">
      <c r="B115" s="179"/>
      <c r="C115" s="180" t="s">
        <v>462</v>
      </c>
      <c r="D115" s="180" t="s">
        <v>382</v>
      </c>
      <c r="E115" s="181" t="s">
        <v>3823</v>
      </c>
      <c r="F115" s="182" t="s">
        <v>3824</v>
      </c>
      <c r="G115" s="183" t="s">
        <v>443</v>
      </c>
      <c r="H115" s="184">
        <v>510</v>
      </c>
      <c r="I115" s="185"/>
      <c r="J115" s="186">
        <f>ROUND(I115*H115,2)</f>
        <v>0</v>
      </c>
      <c r="K115" s="182" t="s">
        <v>5</v>
      </c>
      <c r="L115" s="39"/>
      <c r="M115" s="187" t="s">
        <v>5</v>
      </c>
      <c r="N115" s="188" t="s">
        <v>51</v>
      </c>
      <c r="O115" s="40"/>
      <c r="P115" s="189">
        <f>O115*H115</f>
        <v>0</v>
      </c>
      <c r="Q115" s="189">
        <v>0.20300000000000001</v>
      </c>
      <c r="R115" s="189">
        <f>Q115*H115</f>
        <v>103.53</v>
      </c>
      <c r="S115" s="189">
        <v>0</v>
      </c>
      <c r="T115" s="190">
        <f>S115*H115</f>
        <v>0</v>
      </c>
      <c r="AR115" s="22" t="s">
        <v>677</v>
      </c>
      <c r="AT115" s="22" t="s">
        <v>382</v>
      </c>
      <c r="AU115" s="22" t="s">
        <v>89</v>
      </c>
      <c r="AY115" s="22" t="s">
        <v>380</v>
      </c>
      <c r="BE115" s="191">
        <f>IF(N115="základní",J115,0)</f>
        <v>0</v>
      </c>
      <c r="BF115" s="191">
        <f>IF(N115="snížená",J115,0)</f>
        <v>0</v>
      </c>
      <c r="BG115" s="191">
        <f>IF(N115="zákl. přenesená",J115,0)</f>
        <v>0</v>
      </c>
      <c r="BH115" s="191">
        <f>IF(N115="sníž. přenesená",J115,0)</f>
        <v>0</v>
      </c>
      <c r="BI115" s="191">
        <f>IF(N115="nulová",J115,0)</f>
        <v>0</v>
      </c>
      <c r="BJ115" s="22" t="s">
        <v>24</v>
      </c>
      <c r="BK115" s="191">
        <f>ROUND(I115*H115,2)</f>
        <v>0</v>
      </c>
      <c r="BL115" s="22" t="s">
        <v>677</v>
      </c>
      <c r="BM115" s="22" t="s">
        <v>3839</v>
      </c>
    </row>
    <row r="116" spans="2:65" s="1" customFormat="1" ht="27">
      <c r="B116" s="39"/>
      <c r="D116" s="192" t="s">
        <v>535</v>
      </c>
      <c r="F116" s="193" t="s">
        <v>3834</v>
      </c>
      <c r="I116" s="194"/>
      <c r="L116" s="39"/>
      <c r="M116" s="195"/>
      <c r="N116" s="40"/>
      <c r="O116" s="40"/>
      <c r="P116" s="40"/>
      <c r="Q116" s="40"/>
      <c r="R116" s="40"/>
      <c r="S116" s="40"/>
      <c r="T116" s="68"/>
      <c r="AT116" s="22" t="s">
        <v>535</v>
      </c>
      <c r="AU116" s="22" t="s">
        <v>89</v>
      </c>
    </row>
    <row r="117" spans="2:65" s="1" customFormat="1" ht="31.5" customHeight="1">
      <c r="B117" s="179"/>
      <c r="C117" s="206" t="s">
        <v>467</v>
      </c>
      <c r="D117" s="206" t="s">
        <v>456</v>
      </c>
      <c r="E117" s="207" t="s">
        <v>3826</v>
      </c>
      <c r="F117" s="208" t="s">
        <v>3827</v>
      </c>
      <c r="G117" s="209" t="s">
        <v>3828</v>
      </c>
      <c r="H117" s="210">
        <v>1.76</v>
      </c>
      <c r="I117" s="211"/>
      <c r="J117" s="212">
        <f>ROUND(I117*H117,2)</f>
        <v>0</v>
      </c>
      <c r="K117" s="208" t="s">
        <v>5</v>
      </c>
      <c r="L117" s="213"/>
      <c r="M117" s="214" t="s">
        <v>5</v>
      </c>
      <c r="N117" s="215" t="s">
        <v>51</v>
      </c>
      <c r="O117" s="40"/>
      <c r="P117" s="189">
        <f>O117*H117</f>
        <v>0</v>
      </c>
      <c r="Q117" s="189">
        <v>4.0999999999999996</v>
      </c>
      <c r="R117" s="189">
        <f>Q117*H117</f>
        <v>7.2159999999999993</v>
      </c>
      <c r="S117" s="189">
        <v>0</v>
      </c>
      <c r="T117" s="190">
        <f>S117*H117</f>
        <v>0</v>
      </c>
      <c r="AR117" s="22" t="s">
        <v>3726</v>
      </c>
      <c r="AT117" s="22" t="s">
        <v>456</v>
      </c>
      <c r="AU117" s="22" t="s">
        <v>89</v>
      </c>
      <c r="AY117" s="22" t="s">
        <v>380</v>
      </c>
      <c r="BE117" s="191">
        <f>IF(N117="základní",J117,0)</f>
        <v>0</v>
      </c>
      <c r="BF117" s="191">
        <f>IF(N117="snížená",J117,0)</f>
        <v>0</v>
      </c>
      <c r="BG117" s="191">
        <f>IF(N117="zákl. přenesená",J117,0)</f>
        <v>0</v>
      </c>
      <c r="BH117" s="191">
        <f>IF(N117="sníž. přenesená",J117,0)</f>
        <v>0</v>
      </c>
      <c r="BI117" s="191">
        <f>IF(N117="nulová",J117,0)</f>
        <v>0</v>
      </c>
      <c r="BJ117" s="22" t="s">
        <v>24</v>
      </c>
      <c r="BK117" s="191">
        <f>ROUND(I117*H117,2)</f>
        <v>0</v>
      </c>
      <c r="BL117" s="22" t="s">
        <v>677</v>
      </c>
      <c r="BM117" s="22" t="s">
        <v>3840</v>
      </c>
    </row>
    <row r="118" spans="2:65" s="1" customFormat="1" ht="27">
      <c r="B118" s="39"/>
      <c r="D118" s="192" t="s">
        <v>535</v>
      </c>
      <c r="F118" s="193" t="s">
        <v>3830</v>
      </c>
      <c r="I118" s="194"/>
      <c r="L118" s="39"/>
      <c r="M118" s="195"/>
      <c r="N118" s="40"/>
      <c r="O118" s="40"/>
      <c r="P118" s="40"/>
      <c r="Q118" s="40"/>
      <c r="R118" s="40"/>
      <c r="S118" s="40"/>
      <c r="T118" s="68"/>
      <c r="AT118" s="22" t="s">
        <v>535</v>
      </c>
      <c r="AU118" s="22" t="s">
        <v>89</v>
      </c>
    </row>
    <row r="119" spans="2:65" s="1" customFormat="1" ht="22.5" customHeight="1">
      <c r="B119" s="179"/>
      <c r="C119" s="180" t="s">
        <v>473</v>
      </c>
      <c r="D119" s="180" t="s">
        <v>382</v>
      </c>
      <c r="E119" s="181" t="s">
        <v>3841</v>
      </c>
      <c r="F119" s="182" t="s">
        <v>3842</v>
      </c>
      <c r="G119" s="183" t="s">
        <v>443</v>
      </c>
      <c r="H119" s="184">
        <v>480</v>
      </c>
      <c r="I119" s="185"/>
      <c r="J119" s="186">
        <f>ROUND(I119*H119,2)</f>
        <v>0</v>
      </c>
      <c r="K119" s="182" t="s">
        <v>5</v>
      </c>
      <c r="L119" s="39"/>
      <c r="M119" s="187" t="s">
        <v>5</v>
      </c>
      <c r="N119" s="188" t="s">
        <v>51</v>
      </c>
      <c r="O119" s="40"/>
      <c r="P119" s="189">
        <f>O119*H119</f>
        <v>0</v>
      </c>
      <c r="Q119" s="189">
        <v>0</v>
      </c>
      <c r="R119" s="189">
        <f>Q119*H119</f>
        <v>0</v>
      </c>
      <c r="S119" s="189">
        <v>0</v>
      </c>
      <c r="T119" s="190">
        <f>S119*H119</f>
        <v>0</v>
      </c>
      <c r="AR119" s="22" t="s">
        <v>677</v>
      </c>
      <c r="AT119" s="22" t="s">
        <v>382</v>
      </c>
      <c r="AU119" s="22" t="s">
        <v>89</v>
      </c>
      <c r="AY119" s="22" t="s">
        <v>380</v>
      </c>
      <c r="BE119" s="191">
        <f>IF(N119="základní",J119,0)</f>
        <v>0</v>
      </c>
      <c r="BF119" s="191">
        <f>IF(N119="snížená",J119,0)</f>
        <v>0</v>
      </c>
      <c r="BG119" s="191">
        <f>IF(N119="zákl. přenesená",J119,0)</f>
        <v>0</v>
      </c>
      <c r="BH119" s="191">
        <f>IF(N119="sníž. přenesená",J119,0)</f>
        <v>0</v>
      </c>
      <c r="BI119" s="191">
        <f>IF(N119="nulová",J119,0)</f>
        <v>0</v>
      </c>
      <c r="BJ119" s="22" t="s">
        <v>24</v>
      </c>
      <c r="BK119" s="191">
        <f>ROUND(I119*H119,2)</f>
        <v>0</v>
      </c>
      <c r="BL119" s="22" t="s">
        <v>677</v>
      </c>
      <c r="BM119" s="22" t="s">
        <v>3843</v>
      </c>
    </row>
    <row r="120" spans="2:65" s="1" customFormat="1" ht="27">
      <c r="B120" s="39"/>
      <c r="D120" s="192" t="s">
        <v>535</v>
      </c>
      <c r="F120" s="193" t="s">
        <v>3844</v>
      </c>
      <c r="I120" s="194"/>
      <c r="L120" s="39"/>
      <c r="M120" s="195"/>
      <c r="N120" s="40"/>
      <c r="O120" s="40"/>
      <c r="P120" s="40"/>
      <c r="Q120" s="40"/>
      <c r="R120" s="40"/>
      <c r="S120" s="40"/>
      <c r="T120" s="68"/>
      <c r="AT120" s="22" t="s">
        <v>535</v>
      </c>
      <c r="AU120" s="22" t="s">
        <v>89</v>
      </c>
    </row>
    <row r="121" spans="2:65" s="1" customFormat="1" ht="22.5" customHeight="1">
      <c r="B121" s="179"/>
      <c r="C121" s="180" t="s">
        <v>478</v>
      </c>
      <c r="D121" s="180" t="s">
        <v>382</v>
      </c>
      <c r="E121" s="181" t="s">
        <v>3845</v>
      </c>
      <c r="F121" s="182" t="s">
        <v>3846</v>
      </c>
      <c r="G121" s="183" t="s">
        <v>443</v>
      </c>
      <c r="H121" s="184">
        <v>480</v>
      </c>
      <c r="I121" s="185"/>
      <c r="J121" s="186">
        <f>ROUND(I121*H121,2)</f>
        <v>0</v>
      </c>
      <c r="K121" s="182" t="s">
        <v>5</v>
      </c>
      <c r="L121" s="39"/>
      <c r="M121" s="187" t="s">
        <v>5</v>
      </c>
      <c r="N121" s="188" t="s">
        <v>51</v>
      </c>
      <c r="O121" s="40"/>
      <c r="P121" s="189">
        <f>O121*H121</f>
        <v>0</v>
      </c>
      <c r="Q121" s="189">
        <v>0</v>
      </c>
      <c r="R121" s="189">
        <f>Q121*H121</f>
        <v>0</v>
      </c>
      <c r="S121" s="189">
        <v>0</v>
      </c>
      <c r="T121" s="190">
        <f>S121*H121</f>
        <v>0</v>
      </c>
      <c r="AR121" s="22" t="s">
        <v>677</v>
      </c>
      <c r="AT121" s="22" t="s">
        <v>382</v>
      </c>
      <c r="AU121" s="22" t="s">
        <v>89</v>
      </c>
      <c r="AY121" s="22" t="s">
        <v>380</v>
      </c>
      <c r="BE121" s="191">
        <f>IF(N121="základní",J121,0)</f>
        <v>0</v>
      </c>
      <c r="BF121" s="191">
        <f>IF(N121="snížená",J121,0)</f>
        <v>0</v>
      </c>
      <c r="BG121" s="191">
        <f>IF(N121="zákl. přenesená",J121,0)</f>
        <v>0</v>
      </c>
      <c r="BH121" s="191">
        <f>IF(N121="sníž. přenesená",J121,0)</f>
        <v>0</v>
      </c>
      <c r="BI121" s="191">
        <f>IF(N121="nulová",J121,0)</f>
        <v>0</v>
      </c>
      <c r="BJ121" s="22" t="s">
        <v>24</v>
      </c>
      <c r="BK121" s="191">
        <f>ROUND(I121*H121,2)</f>
        <v>0</v>
      </c>
      <c r="BL121" s="22" t="s">
        <v>677</v>
      </c>
      <c r="BM121" s="22" t="s">
        <v>3847</v>
      </c>
    </row>
    <row r="122" spans="2:65" s="1" customFormat="1" ht="27">
      <c r="B122" s="39"/>
      <c r="D122" s="192" t="s">
        <v>535</v>
      </c>
      <c r="F122" s="193" t="s">
        <v>3844</v>
      </c>
      <c r="I122" s="194"/>
      <c r="L122" s="39"/>
      <c r="M122" s="195"/>
      <c r="N122" s="40"/>
      <c r="O122" s="40"/>
      <c r="P122" s="40"/>
      <c r="Q122" s="40"/>
      <c r="R122" s="40"/>
      <c r="S122" s="40"/>
      <c r="T122" s="68"/>
      <c r="AT122" s="22" t="s">
        <v>535</v>
      </c>
      <c r="AU122" s="22" t="s">
        <v>89</v>
      </c>
    </row>
    <row r="123" spans="2:65" s="1" customFormat="1" ht="22.5" customHeight="1">
      <c r="B123" s="179"/>
      <c r="C123" s="180" t="s">
        <v>482</v>
      </c>
      <c r="D123" s="180" t="s">
        <v>382</v>
      </c>
      <c r="E123" s="181" t="s">
        <v>3820</v>
      </c>
      <c r="F123" s="182" t="s">
        <v>3821</v>
      </c>
      <c r="G123" s="183" t="s">
        <v>443</v>
      </c>
      <c r="H123" s="184">
        <v>480</v>
      </c>
      <c r="I123" s="185"/>
      <c r="J123" s="186">
        <f>ROUND(I123*H123,2)</f>
        <v>0</v>
      </c>
      <c r="K123" s="182" t="s">
        <v>5</v>
      </c>
      <c r="L123" s="39"/>
      <c r="M123" s="187" t="s">
        <v>5</v>
      </c>
      <c r="N123" s="188" t="s">
        <v>51</v>
      </c>
      <c r="O123" s="40"/>
      <c r="P123" s="189">
        <f>O123*H123</f>
        <v>0</v>
      </c>
      <c r="Q123" s="189">
        <v>9.0000000000000006E-5</v>
      </c>
      <c r="R123" s="189">
        <f>Q123*H123</f>
        <v>4.3200000000000002E-2</v>
      </c>
      <c r="S123" s="189">
        <v>0</v>
      </c>
      <c r="T123" s="190">
        <f>S123*H123</f>
        <v>0</v>
      </c>
      <c r="AR123" s="22" t="s">
        <v>677</v>
      </c>
      <c r="AT123" s="22" t="s">
        <v>382</v>
      </c>
      <c r="AU123" s="22" t="s">
        <v>89</v>
      </c>
      <c r="AY123" s="22" t="s">
        <v>380</v>
      </c>
      <c r="BE123" s="191">
        <f>IF(N123="základní",J123,0)</f>
        <v>0</v>
      </c>
      <c r="BF123" s="191">
        <f>IF(N123="snížená",J123,0)</f>
        <v>0</v>
      </c>
      <c r="BG123" s="191">
        <f>IF(N123="zákl. přenesená",J123,0)</f>
        <v>0</v>
      </c>
      <c r="BH123" s="191">
        <f>IF(N123="sníž. přenesená",J123,0)</f>
        <v>0</v>
      </c>
      <c r="BI123" s="191">
        <f>IF(N123="nulová",J123,0)</f>
        <v>0</v>
      </c>
      <c r="BJ123" s="22" t="s">
        <v>24</v>
      </c>
      <c r="BK123" s="191">
        <f>ROUND(I123*H123,2)</f>
        <v>0</v>
      </c>
      <c r="BL123" s="22" t="s">
        <v>677</v>
      </c>
      <c r="BM123" s="22" t="s">
        <v>3848</v>
      </c>
    </row>
    <row r="124" spans="2:65" s="1" customFormat="1" ht="27">
      <c r="B124" s="39"/>
      <c r="D124" s="192" t="s">
        <v>535</v>
      </c>
      <c r="F124" s="193" t="s">
        <v>3844</v>
      </c>
      <c r="I124" s="194"/>
      <c r="L124" s="39"/>
      <c r="M124" s="195"/>
      <c r="N124" s="40"/>
      <c r="O124" s="40"/>
      <c r="P124" s="40"/>
      <c r="Q124" s="40"/>
      <c r="R124" s="40"/>
      <c r="S124" s="40"/>
      <c r="T124" s="68"/>
      <c r="AT124" s="22" t="s">
        <v>535</v>
      </c>
      <c r="AU124" s="22" t="s">
        <v>89</v>
      </c>
    </row>
    <row r="125" spans="2:65" s="1" customFormat="1" ht="22.5" customHeight="1">
      <c r="B125" s="179"/>
      <c r="C125" s="180" t="s">
        <v>10</v>
      </c>
      <c r="D125" s="180" t="s">
        <v>382</v>
      </c>
      <c r="E125" s="181" t="s">
        <v>3823</v>
      </c>
      <c r="F125" s="182" t="s">
        <v>3824</v>
      </c>
      <c r="G125" s="183" t="s">
        <v>443</v>
      </c>
      <c r="H125" s="184">
        <v>480</v>
      </c>
      <c r="I125" s="185"/>
      <c r="J125" s="186">
        <f>ROUND(I125*H125,2)</f>
        <v>0</v>
      </c>
      <c r="K125" s="182" t="s">
        <v>5</v>
      </c>
      <c r="L125" s="39"/>
      <c r="M125" s="187" t="s">
        <v>5</v>
      </c>
      <c r="N125" s="188" t="s">
        <v>51</v>
      </c>
      <c r="O125" s="40"/>
      <c r="P125" s="189">
        <f>O125*H125</f>
        <v>0</v>
      </c>
      <c r="Q125" s="189">
        <v>0.20300000000000001</v>
      </c>
      <c r="R125" s="189">
        <f>Q125*H125</f>
        <v>97.440000000000012</v>
      </c>
      <c r="S125" s="189">
        <v>0</v>
      </c>
      <c r="T125" s="190">
        <f>S125*H125</f>
        <v>0</v>
      </c>
      <c r="AR125" s="22" t="s">
        <v>677</v>
      </c>
      <c r="AT125" s="22" t="s">
        <v>382</v>
      </c>
      <c r="AU125" s="22" t="s">
        <v>89</v>
      </c>
      <c r="AY125" s="22" t="s">
        <v>380</v>
      </c>
      <c r="BE125" s="191">
        <f>IF(N125="základní",J125,0)</f>
        <v>0</v>
      </c>
      <c r="BF125" s="191">
        <f>IF(N125="snížená",J125,0)</f>
        <v>0</v>
      </c>
      <c r="BG125" s="191">
        <f>IF(N125="zákl. přenesená",J125,0)</f>
        <v>0</v>
      </c>
      <c r="BH125" s="191">
        <f>IF(N125="sníž. přenesená",J125,0)</f>
        <v>0</v>
      </c>
      <c r="BI125" s="191">
        <f>IF(N125="nulová",J125,0)</f>
        <v>0</v>
      </c>
      <c r="BJ125" s="22" t="s">
        <v>24</v>
      </c>
      <c r="BK125" s="191">
        <f>ROUND(I125*H125,2)</f>
        <v>0</v>
      </c>
      <c r="BL125" s="22" t="s">
        <v>677</v>
      </c>
      <c r="BM125" s="22" t="s">
        <v>3849</v>
      </c>
    </row>
    <row r="126" spans="2:65" s="1" customFormat="1" ht="27">
      <c r="B126" s="39"/>
      <c r="D126" s="192" t="s">
        <v>535</v>
      </c>
      <c r="F126" s="193" t="s">
        <v>3844</v>
      </c>
      <c r="I126" s="194"/>
      <c r="L126" s="39"/>
      <c r="M126" s="195"/>
      <c r="N126" s="40"/>
      <c r="O126" s="40"/>
      <c r="P126" s="40"/>
      <c r="Q126" s="40"/>
      <c r="R126" s="40"/>
      <c r="S126" s="40"/>
      <c r="T126" s="68"/>
      <c r="AT126" s="22" t="s">
        <v>535</v>
      </c>
      <c r="AU126" s="22" t="s">
        <v>89</v>
      </c>
    </row>
    <row r="127" spans="2:65" s="1" customFormat="1" ht="22.5" customHeight="1">
      <c r="B127" s="179"/>
      <c r="C127" s="180" t="s">
        <v>489</v>
      </c>
      <c r="D127" s="180" t="s">
        <v>382</v>
      </c>
      <c r="E127" s="181" t="s">
        <v>3850</v>
      </c>
      <c r="F127" s="182" t="s">
        <v>3851</v>
      </c>
      <c r="G127" s="183" t="s">
        <v>443</v>
      </c>
      <c r="H127" s="184">
        <v>480</v>
      </c>
      <c r="I127" s="185"/>
      <c r="J127" s="186">
        <f>ROUND(I127*H127,2)</f>
        <v>0</v>
      </c>
      <c r="K127" s="182" t="s">
        <v>5</v>
      </c>
      <c r="L127" s="39"/>
      <c r="M127" s="187" t="s">
        <v>5</v>
      </c>
      <c r="N127" s="188" t="s">
        <v>51</v>
      </c>
      <c r="O127" s="40"/>
      <c r="P127" s="189">
        <f>O127*H127</f>
        <v>0</v>
      </c>
      <c r="Q127" s="189">
        <v>4.3400000000000001E-2</v>
      </c>
      <c r="R127" s="189">
        <f>Q127*H127</f>
        <v>20.832000000000001</v>
      </c>
      <c r="S127" s="189">
        <v>0</v>
      </c>
      <c r="T127" s="190">
        <f>S127*H127</f>
        <v>0</v>
      </c>
      <c r="AR127" s="22" t="s">
        <v>677</v>
      </c>
      <c r="AT127" s="22" t="s">
        <v>382</v>
      </c>
      <c r="AU127" s="22" t="s">
        <v>89</v>
      </c>
      <c r="AY127" s="22" t="s">
        <v>380</v>
      </c>
      <c r="BE127" s="191">
        <f>IF(N127="základní",J127,0)</f>
        <v>0</v>
      </c>
      <c r="BF127" s="191">
        <f>IF(N127="snížená",J127,0)</f>
        <v>0</v>
      </c>
      <c r="BG127" s="191">
        <f>IF(N127="zákl. přenesená",J127,0)</f>
        <v>0</v>
      </c>
      <c r="BH127" s="191">
        <f>IF(N127="sníž. přenesená",J127,0)</f>
        <v>0</v>
      </c>
      <c r="BI127" s="191">
        <f>IF(N127="nulová",J127,0)</f>
        <v>0</v>
      </c>
      <c r="BJ127" s="22" t="s">
        <v>24</v>
      </c>
      <c r="BK127" s="191">
        <f>ROUND(I127*H127,2)</f>
        <v>0</v>
      </c>
      <c r="BL127" s="22" t="s">
        <v>677</v>
      </c>
      <c r="BM127" s="22" t="s">
        <v>3852</v>
      </c>
    </row>
    <row r="128" spans="2:65" s="1" customFormat="1" ht="27">
      <c r="B128" s="39"/>
      <c r="D128" s="192" t="s">
        <v>535</v>
      </c>
      <c r="F128" s="193" t="s">
        <v>3844</v>
      </c>
      <c r="I128" s="194"/>
      <c r="L128" s="39"/>
      <c r="M128" s="195"/>
      <c r="N128" s="40"/>
      <c r="O128" s="40"/>
      <c r="P128" s="40"/>
      <c r="Q128" s="40"/>
      <c r="R128" s="40"/>
      <c r="S128" s="40"/>
      <c r="T128" s="68"/>
      <c r="AT128" s="22" t="s">
        <v>535</v>
      </c>
      <c r="AU128" s="22" t="s">
        <v>89</v>
      </c>
    </row>
    <row r="129" spans="2:65" s="1" customFormat="1" ht="22.5" customHeight="1">
      <c r="B129" s="179"/>
      <c r="C129" s="180" t="s">
        <v>494</v>
      </c>
      <c r="D129" s="180" t="s">
        <v>382</v>
      </c>
      <c r="E129" s="181" t="s">
        <v>3853</v>
      </c>
      <c r="F129" s="182" t="s">
        <v>3854</v>
      </c>
      <c r="G129" s="183" t="s">
        <v>714</v>
      </c>
      <c r="H129" s="184">
        <v>1220</v>
      </c>
      <c r="I129" s="185"/>
      <c r="J129" s="186">
        <f t="shared" ref="J129:J137" si="0">ROUND(I129*H129,2)</f>
        <v>0</v>
      </c>
      <c r="K129" s="182" t="s">
        <v>5</v>
      </c>
      <c r="L129" s="39"/>
      <c r="M129" s="187" t="s">
        <v>5</v>
      </c>
      <c r="N129" s="188" t="s">
        <v>51</v>
      </c>
      <c r="O129" s="40"/>
      <c r="P129" s="189">
        <f t="shared" ref="P129:P137" si="1">O129*H129</f>
        <v>0</v>
      </c>
      <c r="Q129" s="189">
        <v>0</v>
      </c>
      <c r="R129" s="189">
        <f t="shared" ref="R129:R137" si="2">Q129*H129</f>
        <v>0</v>
      </c>
      <c r="S129" s="189">
        <v>0</v>
      </c>
      <c r="T129" s="190">
        <f t="shared" ref="T129:T137" si="3">S129*H129</f>
        <v>0</v>
      </c>
      <c r="AR129" s="22" t="s">
        <v>677</v>
      </c>
      <c r="AT129" s="22" t="s">
        <v>382</v>
      </c>
      <c r="AU129" s="22" t="s">
        <v>89</v>
      </c>
      <c r="AY129" s="22" t="s">
        <v>380</v>
      </c>
      <c r="BE129" s="191">
        <f t="shared" ref="BE129:BE137" si="4">IF(N129="základní",J129,0)</f>
        <v>0</v>
      </c>
      <c r="BF129" s="191">
        <f t="shared" ref="BF129:BF137" si="5">IF(N129="snížená",J129,0)</f>
        <v>0</v>
      </c>
      <c r="BG129" s="191">
        <f t="shared" ref="BG129:BG137" si="6">IF(N129="zákl. přenesená",J129,0)</f>
        <v>0</v>
      </c>
      <c r="BH129" s="191">
        <f t="shared" ref="BH129:BH137" si="7">IF(N129="sníž. přenesená",J129,0)</f>
        <v>0</v>
      </c>
      <c r="BI129" s="191">
        <f t="shared" ref="BI129:BI137" si="8">IF(N129="nulová",J129,0)</f>
        <v>0</v>
      </c>
      <c r="BJ129" s="22" t="s">
        <v>24</v>
      </c>
      <c r="BK129" s="191">
        <f t="shared" ref="BK129:BK137" si="9">ROUND(I129*H129,2)</f>
        <v>0</v>
      </c>
      <c r="BL129" s="22" t="s">
        <v>677</v>
      </c>
      <c r="BM129" s="22" t="s">
        <v>3855</v>
      </c>
    </row>
    <row r="130" spans="2:65" s="1" customFormat="1" ht="22.5" customHeight="1">
      <c r="B130" s="179"/>
      <c r="C130" s="180" t="s">
        <v>498</v>
      </c>
      <c r="D130" s="180" t="s">
        <v>382</v>
      </c>
      <c r="E130" s="181" t="s">
        <v>3856</v>
      </c>
      <c r="F130" s="182" t="s">
        <v>3857</v>
      </c>
      <c r="G130" s="183" t="s">
        <v>436</v>
      </c>
      <c r="H130" s="184">
        <v>250</v>
      </c>
      <c r="I130" s="185"/>
      <c r="J130" s="186">
        <f t="shared" si="0"/>
        <v>0</v>
      </c>
      <c r="K130" s="182" t="s">
        <v>5</v>
      </c>
      <c r="L130" s="39"/>
      <c r="M130" s="187" t="s">
        <v>5</v>
      </c>
      <c r="N130" s="188" t="s">
        <v>51</v>
      </c>
      <c r="O130" s="40"/>
      <c r="P130" s="189">
        <f t="shared" si="1"/>
        <v>0</v>
      </c>
      <c r="Q130" s="189">
        <v>0</v>
      </c>
      <c r="R130" s="189">
        <f t="shared" si="2"/>
        <v>0</v>
      </c>
      <c r="S130" s="189">
        <v>0</v>
      </c>
      <c r="T130" s="190">
        <f t="shared" si="3"/>
        <v>0</v>
      </c>
      <c r="AR130" s="22" t="s">
        <v>677</v>
      </c>
      <c r="AT130" s="22" t="s">
        <v>382</v>
      </c>
      <c r="AU130" s="22" t="s">
        <v>89</v>
      </c>
      <c r="AY130" s="22" t="s">
        <v>380</v>
      </c>
      <c r="BE130" s="191">
        <f t="shared" si="4"/>
        <v>0</v>
      </c>
      <c r="BF130" s="191">
        <f t="shared" si="5"/>
        <v>0</v>
      </c>
      <c r="BG130" s="191">
        <f t="shared" si="6"/>
        <v>0</v>
      </c>
      <c r="BH130" s="191">
        <f t="shared" si="7"/>
        <v>0</v>
      </c>
      <c r="BI130" s="191">
        <f t="shared" si="8"/>
        <v>0</v>
      </c>
      <c r="BJ130" s="22" t="s">
        <v>24</v>
      </c>
      <c r="BK130" s="191">
        <f t="shared" si="9"/>
        <v>0</v>
      </c>
      <c r="BL130" s="22" t="s">
        <v>677</v>
      </c>
      <c r="BM130" s="22" t="s">
        <v>3858</v>
      </c>
    </row>
    <row r="131" spans="2:65" s="1" customFormat="1" ht="22.5" customHeight="1">
      <c r="B131" s="179"/>
      <c r="C131" s="180" t="s">
        <v>502</v>
      </c>
      <c r="D131" s="180" t="s">
        <v>382</v>
      </c>
      <c r="E131" s="181" t="s">
        <v>3859</v>
      </c>
      <c r="F131" s="182" t="s">
        <v>3860</v>
      </c>
      <c r="G131" s="183" t="s">
        <v>385</v>
      </c>
      <c r="H131" s="184">
        <v>400</v>
      </c>
      <c r="I131" s="185"/>
      <c r="J131" s="186">
        <f t="shared" si="0"/>
        <v>0</v>
      </c>
      <c r="K131" s="182" t="s">
        <v>5</v>
      </c>
      <c r="L131" s="39"/>
      <c r="M131" s="187" t="s">
        <v>5</v>
      </c>
      <c r="N131" s="188" t="s">
        <v>51</v>
      </c>
      <c r="O131" s="40"/>
      <c r="P131" s="189">
        <f t="shared" si="1"/>
        <v>0</v>
      </c>
      <c r="Q131" s="189">
        <v>0</v>
      </c>
      <c r="R131" s="189">
        <f t="shared" si="2"/>
        <v>0</v>
      </c>
      <c r="S131" s="189">
        <v>0</v>
      </c>
      <c r="T131" s="190">
        <f t="shared" si="3"/>
        <v>0</v>
      </c>
      <c r="AR131" s="22" t="s">
        <v>677</v>
      </c>
      <c r="AT131" s="22" t="s">
        <v>382</v>
      </c>
      <c r="AU131" s="22" t="s">
        <v>89</v>
      </c>
      <c r="AY131" s="22" t="s">
        <v>380</v>
      </c>
      <c r="BE131" s="191">
        <f t="shared" si="4"/>
        <v>0</v>
      </c>
      <c r="BF131" s="191">
        <f t="shared" si="5"/>
        <v>0</v>
      </c>
      <c r="BG131" s="191">
        <f t="shared" si="6"/>
        <v>0</v>
      </c>
      <c r="BH131" s="191">
        <f t="shared" si="7"/>
        <v>0</v>
      </c>
      <c r="BI131" s="191">
        <f t="shared" si="8"/>
        <v>0</v>
      </c>
      <c r="BJ131" s="22" t="s">
        <v>24</v>
      </c>
      <c r="BK131" s="191">
        <f t="shared" si="9"/>
        <v>0</v>
      </c>
      <c r="BL131" s="22" t="s">
        <v>677</v>
      </c>
      <c r="BM131" s="22" t="s">
        <v>3861</v>
      </c>
    </row>
    <row r="132" spans="2:65" s="1" customFormat="1" ht="22.5" customHeight="1">
      <c r="B132" s="179"/>
      <c r="C132" s="180" t="s">
        <v>506</v>
      </c>
      <c r="D132" s="180" t="s">
        <v>382</v>
      </c>
      <c r="E132" s="181" t="s">
        <v>3862</v>
      </c>
      <c r="F132" s="182" t="s">
        <v>3863</v>
      </c>
      <c r="G132" s="183" t="s">
        <v>385</v>
      </c>
      <c r="H132" s="184">
        <v>120</v>
      </c>
      <c r="I132" s="185"/>
      <c r="J132" s="186">
        <f t="shared" si="0"/>
        <v>0</v>
      </c>
      <c r="K132" s="182" t="s">
        <v>5</v>
      </c>
      <c r="L132" s="39"/>
      <c r="M132" s="187" t="s">
        <v>5</v>
      </c>
      <c r="N132" s="188" t="s">
        <v>51</v>
      </c>
      <c r="O132" s="40"/>
      <c r="P132" s="189">
        <f t="shared" si="1"/>
        <v>0</v>
      </c>
      <c r="Q132" s="189">
        <v>0</v>
      </c>
      <c r="R132" s="189">
        <f t="shared" si="2"/>
        <v>0</v>
      </c>
      <c r="S132" s="189">
        <v>0</v>
      </c>
      <c r="T132" s="190">
        <f t="shared" si="3"/>
        <v>0</v>
      </c>
      <c r="AR132" s="22" t="s">
        <v>677</v>
      </c>
      <c r="AT132" s="22" t="s">
        <v>382</v>
      </c>
      <c r="AU132" s="22" t="s">
        <v>89</v>
      </c>
      <c r="AY132" s="22" t="s">
        <v>380</v>
      </c>
      <c r="BE132" s="191">
        <f t="shared" si="4"/>
        <v>0</v>
      </c>
      <c r="BF132" s="191">
        <f t="shared" si="5"/>
        <v>0</v>
      </c>
      <c r="BG132" s="191">
        <f t="shared" si="6"/>
        <v>0</v>
      </c>
      <c r="BH132" s="191">
        <f t="shared" si="7"/>
        <v>0</v>
      </c>
      <c r="BI132" s="191">
        <f t="shared" si="8"/>
        <v>0</v>
      </c>
      <c r="BJ132" s="22" t="s">
        <v>24</v>
      </c>
      <c r="BK132" s="191">
        <f t="shared" si="9"/>
        <v>0</v>
      </c>
      <c r="BL132" s="22" t="s">
        <v>677</v>
      </c>
      <c r="BM132" s="22" t="s">
        <v>3864</v>
      </c>
    </row>
    <row r="133" spans="2:65" s="1" customFormat="1" ht="22.5" customHeight="1">
      <c r="B133" s="179"/>
      <c r="C133" s="180" t="s">
        <v>510</v>
      </c>
      <c r="D133" s="180" t="s">
        <v>382</v>
      </c>
      <c r="E133" s="181" t="s">
        <v>3865</v>
      </c>
      <c r="F133" s="182" t="s">
        <v>3866</v>
      </c>
      <c r="G133" s="183" t="s">
        <v>436</v>
      </c>
      <c r="H133" s="184">
        <v>250</v>
      </c>
      <c r="I133" s="185"/>
      <c r="J133" s="186">
        <f t="shared" si="0"/>
        <v>0</v>
      </c>
      <c r="K133" s="182" t="s">
        <v>5</v>
      </c>
      <c r="L133" s="39"/>
      <c r="M133" s="187" t="s">
        <v>5</v>
      </c>
      <c r="N133" s="188" t="s">
        <v>51</v>
      </c>
      <c r="O133" s="40"/>
      <c r="P133" s="189">
        <f t="shared" si="1"/>
        <v>0</v>
      </c>
      <c r="Q133" s="189">
        <v>0</v>
      </c>
      <c r="R133" s="189">
        <f t="shared" si="2"/>
        <v>0</v>
      </c>
      <c r="S133" s="189">
        <v>0</v>
      </c>
      <c r="T133" s="190">
        <f t="shared" si="3"/>
        <v>0</v>
      </c>
      <c r="AR133" s="22" t="s">
        <v>677</v>
      </c>
      <c r="AT133" s="22" t="s">
        <v>382</v>
      </c>
      <c r="AU133" s="22" t="s">
        <v>89</v>
      </c>
      <c r="AY133" s="22" t="s">
        <v>380</v>
      </c>
      <c r="BE133" s="191">
        <f t="shared" si="4"/>
        <v>0</v>
      </c>
      <c r="BF133" s="191">
        <f t="shared" si="5"/>
        <v>0</v>
      </c>
      <c r="BG133" s="191">
        <f t="shared" si="6"/>
        <v>0</v>
      </c>
      <c r="BH133" s="191">
        <f t="shared" si="7"/>
        <v>0</v>
      </c>
      <c r="BI133" s="191">
        <f t="shared" si="8"/>
        <v>0</v>
      </c>
      <c r="BJ133" s="22" t="s">
        <v>24</v>
      </c>
      <c r="BK133" s="191">
        <f t="shared" si="9"/>
        <v>0</v>
      </c>
      <c r="BL133" s="22" t="s">
        <v>677</v>
      </c>
      <c r="BM133" s="22" t="s">
        <v>3867</v>
      </c>
    </row>
    <row r="134" spans="2:65" s="1" customFormat="1" ht="22.5" customHeight="1">
      <c r="B134" s="179"/>
      <c r="C134" s="180" t="s">
        <v>514</v>
      </c>
      <c r="D134" s="180" t="s">
        <v>382</v>
      </c>
      <c r="E134" s="181" t="s">
        <v>3868</v>
      </c>
      <c r="F134" s="182" t="s">
        <v>3869</v>
      </c>
      <c r="G134" s="183" t="s">
        <v>714</v>
      </c>
      <c r="H134" s="184">
        <v>70</v>
      </c>
      <c r="I134" s="185"/>
      <c r="J134" s="186">
        <f t="shared" si="0"/>
        <v>0</v>
      </c>
      <c r="K134" s="182" t="s">
        <v>5</v>
      </c>
      <c r="L134" s="39"/>
      <c r="M134" s="187" t="s">
        <v>5</v>
      </c>
      <c r="N134" s="188" t="s">
        <v>51</v>
      </c>
      <c r="O134" s="40"/>
      <c r="P134" s="189">
        <f t="shared" si="1"/>
        <v>0</v>
      </c>
      <c r="Q134" s="189">
        <v>0</v>
      </c>
      <c r="R134" s="189">
        <f t="shared" si="2"/>
        <v>0</v>
      </c>
      <c r="S134" s="189">
        <v>0</v>
      </c>
      <c r="T134" s="190">
        <f t="shared" si="3"/>
        <v>0</v>
      </c>
      <c r="AR134" s="22" t="s">
        <v>677</v>
      </c>
      <c r="AT134" s="22" t="s">
        <v>382</v>
      </c>
      <c r="AU134" s="22" t="s">
        <v>89</v>
      </c>
      <c r="AY134" s="22" t="s">
        <v>380</v>
      </c>
      <c r="BE134" s="191">
        <f t="shared" si="4"/>
        <v>0</v>
      </c>
      <c r="BF134" s="191">
        <f t="shared" si="5"/>
        <v>0</v>
      </c>
      <c r="BG134" s="191">
        <f t="shared" si="6"/>
        <v>0</v>
      </c>
      <c r="BH134" s="191">
        <f t="shared" si="7"/>
        <v>0</v>
      </c>
      <c r="BI134" s="191">
        <f t="shared" si="8"/>
        <v>0</v>
      </c>
      <c r="BJ134" s="22" t="s">
        <v>24</v>
      </c>
      <c r="BK134" s="191">
        <f t="shared" si="9"/>
        <v>0</v>
      </c>
      <c r="BL134" s="22" t="s">
        <v>677</v>
      </c>
      <c r="BM134" s="22" t="s">
        <v>3870</v>
      </c>
    </row>
    <row r="135" spans="2:65" s="1" customFormat="1" ht="31.5" customHeight="1">
      <c r="B135" s="179"/>
      <c r="C135" s="206" t="s">
        <v>518</v>
      </c>
      <c r="D135" s="206" t="s">
        <v>456</v>
      </c>
      <c r="E135" s="207" t="s">
        <v>3871</v>
      </c>
      <c r="F135" s="208" t="s">
        <v>3872</v>
      </c>
      <c r="G135" s="209" t="s">
        <v>470</v>
      </c>
      <c r="H135" s="210">
        <v>8</v>
      </c>
      <c r="I135" s="211"/>
      <c r="J135" s="212">
        <f t="shared" si="0"/>
        <v>0</v>
      </c>
      <c r="K135" s="208" t="s">
        <v>5</v>
      </c>
      <c r="L135" s="213"/>
      <c r="M135" s="214" t="s">
        <v>5</v>
      </c>
      <c r="N135" s="215" t="s">
        <v>51</v>
      </c>
      <c r="O135" s="40"/>
      <c r="P135" s="189">
        <f t="shared" si="1"/>
        <v>0</v>
      </c>
      <c r="Q135" s="189">
        <v>0.02</v>
      </c>
      <c r="R135" s="189">
        <f t="shared" si="2"/>
        <v>0.16</v>
      </c>
      <c r="S135" s="189">
        <v>0</v>
      </c>
      <c r="T135" s="190">
        <f t="shared" si="3"/>
        <v>0</v>
      </c>
      <c r="AR135" s="22" t="s">
        <v>981</v>
      </c>
      <c r="AT135" s="22" t="s">
        <v>456</v>
      </c>
      <c r="AU135" s="22" t="s">
        <v>89</v>
      </c>
      <c r="AY135" s="22" t="s">
        <v>380</v>
      </c>
      <c r="BE135" s="191">
        <f t="shared" si="4"/>
        <v>0</v>
      </c>
      <c r="BF135" s="191">
        <f t="shared" si="5"/>
        <v>0</v>
      </c>
      <c r="BG135" s="191">
        <f t="shared" si="6"/>
        <v>0</v>
      </c>
      <c r="BH135" s="191">
        <f t="shared" si="7"/>
        <v>0</v>
      </c>
      <c r="BI135" s="191">
        <f t="shared" si="8"/>
        <v>0</v>
      </c>
      <c r="BJ135" s="22" t="s">
        <v>24</v>
      </c>
      <c r="BK135" s="191">
        <f t="shared" si="9"/>
        <v>0</v>
      </c>
      <c r="BL135" s="22" t="s">
        <v>981</v>
      </c>
      <c r="BM135" s="22" t="s">
        <v>3873</v>
      </c>
    </row>
    <row r="136" spans="2:65" s="1" customFormat="1" ht="31.5" customHeight="1">
      <c r="B136" s="179"/>
      <c r="C136" s="206" t="s">
        <v>522</v>
      </c>
      <c r="D136" s="206" t="s">
        <v>456</v>
      </c>
      <c r="E136" s="207" t="s">
        <v>3874</v>
      </c>
      <c r="F136" s="208" t="s">
        <v>3875</v>
      </c>
      <c r="G136" s="209" t="s">
        <v>470</v>
      </c>
      <c r="H136" s="210">
        <v>8</v>
      </c>
      <c r="I136" s="211"/>
      <c r="J136" s="212">
        <f t="shared" si="0"/>
        <v>0</v>
      </c>
      <c r="K136" s="208" t="s">
        <v>5</v>
      </c>
      <c r="L136" s="213"/>
      <c r="M136" s="214" t="s">
        <v>5</v>
      </c>
      <c r="N136" s="215" t="s">
        <v>51</v>
      </c>
      <c r="O136" s="40"/>
      <c r="P136" s="189">
        <f t="shared" si="1"/>
        <v>0</v>
      </c>
      <c r="Q136" s="189">
        <v>8.0000000000000002E-3</v>
      </c>
      <c r="R136" s="189">
        <f t="shared" si="2"/>
        <v>6.4000000000000001E-2</v>
      </c>
      <c r="S136" s="189">
        <v>0</v>
      </c>
      <c r="T136" s="190">
        <f t="shared" si="3"/>
        <v>0</v>
      </c>
      <c r="AR136" s="22" t="s">
        <v>981</v>
      </c>
      <c r="AT136" s="22" t="s">
        <v>456</v>
      </c>
      <c r="AU136" s="22" t="s">
        <v>89</v>
      </c>
      <c r="AY136" s="22" t="s">
        <v>380</v>
      </c>
      <c r="BE136" s="191">
        <f t="shared" si="4"/>
        <v>0</v>
      </c>
      <c r="BF136" s="191">
        <f t="shared" si="5"/>
        <v>0</v>
      </c>
      <c r="BG136" s="191">
        <f t="shared" si="6"/>
        <v>0</v>
      </c>
      <c r="BH136" s="191">
        <f t="shared" si="7"/>
        <v>0</v>
      </c>
      <c r="BI136" s="191">
        <f t="shared" si="8"/>
        <v>0</v>
      </c>
      <c r="BJ136" s="22" t="s">
        <v>24</v>
      </c>
      <c r="BK136" s="191">
        <f t="shared" si="9"/>
        <v>0</v>
      </c>
      <c r="BL136" s="22" t="s">
        <v>981</v>
      </c>
      <c r="BM136" s="22" t="s">
        <v>3876</v>
      </c>
    </row>
    <row r="137" spans="2:65" s="1" customFormat="1" ht="22.5" customHeight="1">
      <c r="B137" s="179"/>
      <c r="C137" s="180" t="s">
        <v>526</v>
      </c>
      <c r="D137" s="180" t="s">
        <v>382</v>
      </c>
      <c r="E137" s="181" t="s">
        <v>3877</v>
      </c>
      <c r="F137" s="182" t="s">
        <v>3878</v>
      </c>
      <c r="G137" s="183" t="s">
        <v>470</v>
      </c>
      <c r="H137" s="184">
        <v>8</v>
      </c>
      <c r="I137" s="185"/>
      <c r="J137" s="186">
        <f t="shared" si="0"/>
        <v>0</v>
      </c>
      <c r="K137" s="182" t="s">
        <v>5</v>
      </c>
      <c r="L137" s="39"/>
      <c r="M137" s="187" t="s">
        <v>5</v>
      </c>
      <c r="N137" s="188" t="s">
        <v>51</v>
      </c>
      <c r="O137" s="40"/>
      <c r="P137" s="189">
        <f t="shared" si="1"/>
        <v>0</v>
      </c>
      <c r="Q137" s="189">
        <v>0.37430000000000002</v>
      </c>
      <c r="R137" s="189">
        <f t="shared" si="2"/>
        <v>2.9944000000000002</v>
      </c>
      <c r="S137" s="189">
        <v>0</v>
      </c>
      <c r="T137" s="190">
        <f t="shared" si="3"/>
        <v>0</v>
      </c>
      <c r="AR137" s="22" t="s">
        <v>677</v>
      </c>
      <c r="AT137" s="22" t="s">
        <v>382</v>
      </c>
      <c r="AU137" s="22" t="s">
        <v>89</v>
      </c>
      <c r="AY137" s="22" t="s">
        <v>380</v>
      </c>
      <c r="BE137" s="191">
        <f t="shared" si="4"/>
        <v>0</v>
      </c>
      <c r="BF137" s="191">
        <f t="shared" si="5"/>
        <v>0</v>
      </c>
      <c r="BG137" s="191">
        <f t="shared" si="6"/>
        <v>0</v>
      </c>
      <c r="BH137" s="191">
        <f t="shared" si="7"/>
        <v>0</v>
      </c>
      <c r="BI137" s="191">
        <f t="shared" si="8"/>
        <v>0</v>
      </c>
      <c r="BJ137" s="22" t="s">
        <v>24</v>
      </c>
      <c r="BK137" s="191">
        <f t="shared" si="9"/>
        <v>0</v>
      </c>
      <c r="BL137" s="22" t="s">
        <v>677</v>
      </c>
      <c r="BM137" s="22" t="s">
        <v>3879</v>
      </c>
    </row>
    <row r="138" spans="2:65" s="11" customFormat="1" ht="29.85" customHeight="1">
      <c r="B138" s="165"/>
      <c r="D138" s="176" t="s">
        <v>79</v>
      </c>
      <c r="E138" s="177" t="s">
        <v>3880</v>
      </c>
      <c r="F138" s="177" t="s">
        <v>3881</v>
      </c>
      <c r="I138" s="168"/>
      <c r="J138" s="178">
        <f>BK138</f>
        <v>0</v>
      </c>
      <c r="L138" s="165"/>
      <c r="M138" s="170"/>
      <c r="N138" s="171"/>
      <c r="O138" s="171"/>
      <c r="P138" s="172">
        <f>SUM(P139:P140)</f>
        <v>0</v>
      </c>
      <c r="Q138" s="171"/>
      <c r="R138" s="172">
        <f>SUM(R139:R140)</f>
        <v>0</v>
      </c>
      <c r="S138" s="171"/>
      <c r="T138" s="173">
        <f>SUM(T139:T140)</f>
        <v>0</v>
      </c>
      <c r="AR138" s="166" t="s">
        <v>24</v>
      </c>
      <c r="AT138" s="174" t="s">
        <v>79</v>
      </c>
      <c r="AU138" s="174" t="s">
        <v>24</v>
      </c>
      <c r="AY138" s="166" t="s">
        <v>380</v>
      </c>
      <c r="BK138" s="175">
        <f>SUM(BK139:BK140)</f>
        <v>0</v>
      </c>
    </row>
    <row r="139" spans="2:65" s="1" customFormat="1" ht="22.5" customHeight="1">
      <c r="B139" s="179"/>
      <c r="C139" s="180" t="s">
        <v>531</v>
      </c>
      <c r="D139" s="180" t="s">
        <v>382</v>
      </c>
      <c r="E139" s="181" t="s">
        <v>3882</v>
      </c>
      <c r="F139" s="182" t="s">
        <v>3883</v>
      </c>
      <c r="G139" s="183" t="s">
        <v>470</v>
      </c>
      <c r="H139" s="184">
        <v>24</v>
      </c>
      <c r="I139" s="185"/>
      <c r="J139" s="186">
        <f>ROUND(I139*H139,2)</f>
        <v>0</v>
      </c>
      <c r="K139" s="182" t="s">
        <v>5</v>
      </c>
      <c r="L139" s="39"/>
      <c r="M139" s="187" t="s">
        <v>5</v>
      </c>
      <c r="N139" s="188" t="s">
        <v>51</v>
      </c>
      <c r="O139" s="40"/>
      <c r="P139" s="189">
        <f>O139*H139</f>
        <v>0</v>
      </c>
      <c r="Q139" s="189">
        <v>0</v>
      </c>
      <c r="R139" s="189">
        <f>Q139*H139</f>
        <v>0</v>
      </c>
      <c r="S139" s="189">
        <v>0</v>
      </c>
      <c r="T139" s="190">
        <f>S139*H139</f>
        <v>0</v>
      </c>
      <c r="AR139" s="22" t="s">
        <v>677</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677</v>
      </c>
      <c r="BM139" s="22" t="s">
        <v>3884</v>
      </c>
    </row>
    <row r="140" spans="2:65" s="1" customFormat="1" ht="27">
      <c r="B140" s="39"/>
      <c r="D140" s="196" t="s">
        <v>535</v>
      </c>
      <c r="F140" s="197" t="s">
        <v>3885</v>
      </c>
      <c r="I140" s="194"/>
      <c r="L140" s="39"/>
      <c r="M140" s="195"/>
      <c r="N140" s="40"/>
      <c r="O140" s="40"/>
      <c r="P140" s="40"/>
      <c r="Q140" s="40"/>
      <c r="R140" s="40"/>
      <c r="S140" s="40"/>
      <c r="T140" s="68"/>
      <c r="AT140" s="22" t="s">
        <v>535</v>
      </c>
      <c r="AU140" s="22" t="s">
        <v>89</v>
      </c>
    </row>
    <row r="141" spans="2:65" s="11" customFormat="1" ht="29.85" customHeight="1">
      <c r="B141" s="165"/>
      <c r="D141" s="176" t="s">
        <v>79</v>
      </c>
      <c r="E141" s="177" t="s">
        <v>3756</v>
      </c>
      <c r="F141" s="177" t="s">
        <v>3757</v>
      </c>
      <c r="I141" s="168"/>
      <c r="J141" s="178">
        <f>BK141</f>
        <v>0</v>
      </c>
      <c r="L141" s="165"/>
      <c r="M141" s="170"/>
      <c r="N141" s="171"/>
      <c r="O141" s="171"/>
      <c r="P141" s="172">
        <f>SUM(P142:P143)</f>
        <v>0</v>
      </c>
      <c r="Q141" s="171"/>
      <c r="R141" s="172">
        <f>SUM(R142:R143)</f>
        <v>0</v>
      </c>
      <c r="S141" s="171"/>
      <c r="T141" s="173">
        <f>SUM(T142:T143)</f>
        <v>0</v>
      </c>
      <c r="AR141" s="166" t="s">
        <v>387</v>
      </c>
      <c r="AT141" s="174" t="s">
        <v>79</v>
      </c>
      <c r="AU141" s="174" t="s">
        <v>24</v>
      </c>
      <c r="AY141" s="166" t="s">
        <v>380</v>
      </c>
      <c r="BK141" s="175">
        <f>SUM(BK142:BK143)</f>
        <v>0</v>
      </c>
    </row>
    <row r="142" spans="2:65" s="1" customFormat="1" ht="22.5" customHeight="1">
      <c r="B142" s="179"/>
      <c r="C142" s="180" t="s">
        <v>537</v>
      </c>
      <c r="D142" s="180" t="s">
        <v>382</v>
      </c>
      <c r="E142" s="181" t="s">
        <v>3886</v>
      </c>
      <c r="F142" s="182" t="s">
        <v>3887</v>
      </c>
      <c r="G142" s="183" t="s">
        <v>3760</v>
      </c>
      <c r="H142" s="184">
        <v>50</v>
      </c>
      <c r="I142" s="185"/>
      <c r="J142" s="186">
        <f>ROUND(I142*H142,2)</f>
        <v>0</v>
      </c>
      <c r="K142" s="182" t="s">
        <v>5</v>
      </c>
      <c r="L142" s="39"/>
      <c r="M142" s="187" t="s">
        <v>5</v>
      </c>
      <c r="N142" s="188" t="s">
        <v>51</v>
      </c>
      <c r="O142" s="40"/>
      <c r="P142" s="189">
        <f>O142*H142</f>
        <v>0</v>
      </c>
      <c r="Q142" s="189">
        <v>0</v>
      </c>
      <c r="R142" s="189">
        <f>Q142*H142</f>
        <v>0</v>
      </c>
      <c r="S142" s="189">
        <v>0</v>
      </c>
      <c r="T142" s="190">
        <f>S142*H142</f>
        <v>0</v>
      </c>
      <c r="AR142" s="22" t="s">
        <v>3761</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3761</v>
      </c>
      <c r="BM142" s="22" t="s">
        <v>3888</v>
      </c>
    </row>
    <row r="143" spans="2:65" s="1" customFormat="1" ht="22.5" customHeight="1">
      <c r="B143" s="179"/>
      <c r="C143" s="180" t="s">
        <v>542</v>
      </c>
      <c r="D143" s="180" t="s">
        <v>382</v>
      </c>
      <c r="E143" s="181" t="s">
        <v>3889</v>
      </c>
      <c r="F143" s="182" t="s">
        <v>3890</v>
      </c>
      <c r="G143" s="183" t="s">
        <v>3760</v>
      </c>
      <c r="H143" s="184">
        <v>30</v>
      </c>
      <c r="I143" s="185"/>
      <c r="J143" s="186">
        <f>ROUND(I143*H143,2)</f>
        <v>0</v>
      </c>
      <c r="K143" s="182" t="s">
        <v>5</v>
      </c>
      <c r="L143" s="39"/>
      <c r="M143" s="187" t="s">
        <v>5</v>
      </c>
      <c r="N143" s="188" t="s">
        <v>51</v>
      </c>
      <c r="O143" s="40"/>
      <c r="P143" s="189">
        <f>O143*H143</f>
        <v>0</v>
      </c>
      <c r="Q143" s="189">
        <v>0</v>
      </c>
      <c r="R143" s="189">
        <f>Q143*H143</f>
        <v>0</v>
      </c>
      <c r="S143" s="189">
        <v>0</v>
      </c>
      <c r="T143" s="190">
        <f>S143*H143</f>
        <v>0</v>
      </c>
      <c r="AR143" s="22" t="s">
        <v>3761</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3761</v>
      </c>
      <c r="BM143" s="22" t="s">
        <v>3891</v>
      </c>
    </row>
    <row r="144" spans="2:65" s="11" customFormat="1" ht="29.85" customHeight="1">
      <c r="B144" s="165"/>
      <c r="D144" s="176" t="s">
        <v>79</v>
      </c>
      <c r="E144" s="177" t="s">
        <v>3892</v>
      </c>
      <c r="F144" s="177" t="s">
        <v>3893</v>
      </c>
      <c r="I144" s="168"/>
      <c r="J144" s="178">
        <f>BK144</f>
        <v>0</v>
      </c>
      <c r="L144" s="165"/>
      <c r="M144" s="170"/>
      <c r="N144" s="171"/>
      <c r="O144" s="171"/>
      <c r="P144" s="172">
        <f>SUM(P145:P146)</f>
        <v>0</v>
      </c>
      <c r="Q144" s="171"/>
      <c r="R144" s="172">
        <f>SUM(R145:R146)</f>
        <v>0</v>
      </c>
      <c r="S144" s="171"/>
      <c r="T144" s="173">
        <f>SUM(T145:T146)</f>
        <v>0</v>
      </c>
      <c r="AR144" s="166" t="s">
        <v>387</v>
      </c>
      <c r="AT144" s="174" t="s">
        <v>79</v>
      </c>
      <c r="AU144" s="174" t="s">
        <v>24</v>
      </c>
      <c r="AY144" s="166" t="s">
        <v>380</v>
      </c>
      <c r="BK144" s="175">
        <f>SUM(BK145:BK146)</f>
        <v>0</v>
      </c>
    </row>
    <row r="145" spans="2:65" s="1" customFormat="1" ht="22.5" customHeight="1">
      <c r="B145" s="179"/>
      <c r="C145" s="180" t="s">
        <v>546</v>
      </c>
      <c r="D145" s="180" t="s">
        <v>382</v>
      </c>
      <c r="E145" s="181" t="s">
        <v>3894</v>
      </c>
      <c r="F145" s="182" t="s">
        <v>3782</v>
      </c>
      <c r="G145" s="183" t="s">
        <v>3768</v>
      </c>
      <c r="H145" s="184">
        <v>1</v>
      </c>
      <c r="I145" s="185"/>
      <c r="J145" s="186">
        <f>ROUND(I145*H145,2)</f>
        <v>0</v>
      </c>
      <c r="K145" s="182" t="s">
        <v>5</v>
      </c>
      <c r="L145" s="39"/>
      <c r="M145" s="187" t="s">
        <v>5</v>
      </c>
      <c r="N145" s="188" t="s">
        <v>51</v>
      </c>
      <c r="O145" s="40"/>
      <c r="P145" s="189">
        <f>O145*H145</f>
        <v>0</v>
      </c>
      <c r="Q145" s="189">
        <v>0</v>
      </c>
      <c r="R145" s="189">
        <f>Q145*H145</f>
        <v>0</v>
      </c>
      <c r="S145" s="189">
        <v>0</v>
      </c>
      <c r="T145" s="190">
        <f>S145*H145</f>
        <v>0</v>
      </c>
      <c r="AR145" s="22" t="s">
        <v>3761</v>
      </c>
      <c r="AT145" s="22" t="s">
        <v>382</v>
      </c>
      <c r="AU145" s="22" t="s">
        <v>89</v>
      </c>
      <c r="AY145" s="22" t="s">
        <v>380</v>
      </c>
      <c r="BE145" s="191">
        <f>IF(N145="základní",J145,0)</f>
        <v>0</v>
      </c>
      <c r="BF145" s="191">
        <f>IF(N145="snížená",J145,0)</f>
        <v>0</v>
      </c>
      <c r="BG145" s="191">
        <f>IF(N145="zákl. přenesená",J145,0)</f>
        <v>0</v>
      </c>
      <c r="BH145" s="191">
        <f>IF(N145="sníž. přenesená",J145,0)</f>
        <v>0</v>
      </c>
      <c r="BI145" s="191">
        <f>IF(N145="nulová",J145,0)</f>
        <v>0</v>
      </c>
      <c r="BJ145" s="22" t="s">
        <v>24</v>
      </c>
      <c r="BK145" s="191">
        <f>ROUND(I145*H145,2)</f>
        <v>0</v>
      </c>
      <c r="BL145" s="22" t="s">
        <v>3761</v>
      </c>
      <c r="BM145" s="22" t="s">
        <v>3895</v>
      </c>
    </row>
    <row r="146" spans="2:65" s="1" customFormat="1" ht="22.5" customHeight="1">
      <c r="B146" s="179"/>
      <c r="C146" s="180" t="s">
        <v>550</v>
      </c>
      <c r="D146" s="180" t="s">
        <v>382</v>
      </c>
      <c r="E146" s="181" t="s">
        <v>3896</v>
      </c>
      <c r="F146" s="182" t="s">
        <v>3897</v>
      </c>
      <c r="G146" s="183" t="s">
        <v>3768</v>
      </c>
      <c r="H146" s="184">
        <v>1</v>
      </c>
      <c r="I146" s="185"/>
      <c r="J146" s="186">
        <f>ROUND(I146*H146,2)</f>
        <v>0</v>
      </c>
      <c r="K146" s="182" t="s">
        <v>5</v>
      </c>
      <c r="L146" s="39"/>
      <c r="M146" s="187" t="s">
        <v>5</v>
      </c>
      <c r="N146" s="217" t="s">
        <v>51</v>
      </c>
      <c r="O146" s="218"/>
      <c r="P146" s="219">
        <f>O146*H146</f>
        <v>0</v>
      </c>
      <c r="Q146" s="219">
        <v>0</v>
      </c>
      <c r="R146" s="219">
        <f>Q146*H146</f>
        <v>0</v>
      </c>
      <c r="S146" s="219">
        <v>0</v>
      </c>
      <c r="T146" s="220">
        <f>S146*H146</f>
        <v>0</v>
      </c>
      <c r="AR146" s="22" t="s">
        <v>3761</v>
      </c>
      <c r="AT146" s="22" t="s">
        <v>382</v>
      </c>
      <c r="AU146" s="22" t="s">
        <v>89</v>
      </c>
      <c r="AY146" s="22" t="s">
        <v>380</v>
      </c>
      <c r="BE146" s="191">
        <f>IF(N146="základní",J146,0)</f>
        <v>0</v>
      </c>
      <c r="BF146" s="191">
        <f>IF(N146="snížená",J146,0)</f>
        <v>0</v>
      </c>
      <c r="BG146" s="191">
        <f>IF(N146="zákl. přenesená",J146,0)</f>
        <v>0</v>
      </c>
      <c r="BH146" s="191">
        <f>IF(N146="sníž. přenesená",J146,0)</f>
        <v>0</v>
      </c>
      <c r="BI146" s="191">
        <f>IF(N146="nulová",J146,0)</f>
        <v>0</v>
      </c>
      <c r="BJ146" s="22" t="s">
        <v>24</v>
      </c>
      <c r="BK146" s="191">
        <f>ROUND(I146*H146,2)</f>
        <v>0</v>
      </c>
      <c r="BL146" s="22" t="s">
        <v>3761</v>
      </c>
      <c r="BM146" s="22" t="s">
        <v>3898</v>
      </c>
    </row>
    <row r="147" spans="2:65" s="1" customFormat="1" ht="6.95" customHeight="1">
      <c r="B147" s="54"/>
      <c r="C147" s="55"/>
      <c r="D147" s="55"/>
      <c r="E147" s="55"/>
      <c r="F147" s="55"/>
      <c r="G147" s="55"/>
      <c r="H147" s="55"/>
      <c r="I147" s="132"/>
      <c r="J147" s="55"/>
      <c r="K147" s="55"/>
      <c r="L147" s="39"/>
    </row>
  </sheetData>
  <autoFilter ref="C88:K146"/>
  <mergeCells count="12">
    <mergeCell ref="E79:H79"/>
    <mergeCell ref="E81:H81"/>
    <mergeCell ref="E7:H7"/>
    <mergeCell ref="E9:H9"/>
    <mergeCell ref="E11:H11"/>
    <mergeCell ref="E26:H26"/>
    <mergeCell ref="E47:H47"/>
    <mergeCell ref="G1:H1"/>
    <mergeCell ref="L2:V2"/>
    <mergeCell ref="E49:H49"/>
    <mergeCell ref="E51:H51"/>
    <mergeCell ref="E77:H7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190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3899</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191</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06.1 - Vodovodní řad</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3059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06.1 - Vodovodní řad</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3188</v>
      </c>
      <c r="I80" s="168"/>
      <c r="J80" s="178">
        <f>BK80</f>
        <v>0</v>
      </c>
      <c r="L80" s="165"/>
      <c r="M80" s="170"/>
      <c r="N80" s="171"/>
      <c r="O80" s="171"/>
      <c r="P80" s="172">
        <f>P81</f>
        <v>0</v>
      </c>
      <c r="Q80" s="171"/>
      <c r="R80" s="172">
        <f>R81</f>
        <v>0</v>
      </c>
      <c r="S80" s="171"/>
      <c r="T80" s="173">
        <f>T81</f>
        <v>0</v>
      </c>
      <c r="AR80" s="166" t="s">
        <v>24</v>
      </c>
      <c r="AT80" s="174" t="s">
        <v>79</v>
      </c>
      <c r="AU80" s="174" t="s">
        <v>24</v>
      </c>
      <c r="AY80" s="166" t="s">
        <v>380</v>
      </c>
      <c r="BK80" s="175">
        <f>BK81</f>
        <v>0</v>
      </c>
    </row>
    <row r="81" spans="2:65" s="1" customFormat="1" ht="22.5" customHeight="1">
      <c r="B81" s="179"/>
      <c r="C81" s="180" t="s">
        <v>24</v>
      </c>
      <c r="D81" s="180" t="s">
        <v>382</v>
      </c>
      <c r="E81" s="181" t="s">
        <v>3900</v>
      </c>
      <c r="F81" s="182" t="s">
        <v>3901</v>
      </c>
      <c r="G81" s="183" t="s">
        <v>709</v>
      </c>
      <c r="H81" s="184">
        <v>1</v>
      </c>
      <c r="I81" s="185"/>
      <c r="J81" s="186">
        <f>ROUND(I81*H81,2)</f>
        <v>0</v>
      </c>
      <c r="K81" s="182" t="s">
        <v>5</v>
      </c>
      <c r="L81" s="39"/>
      <c r="M81" s="187" t="s">
        <v>5</v>
      </c>
      <c r="N81" s="217" t="s">
        <v>51</v>
      </c>
      <c r="O81" s="218"/>
      <c r="P81" s="219">
        <f>O81*H81</f>
        <v>0</v>
      </c>
      <c r="Q81" s="219">
        <v>0</v>
      </c>
      <c r="R81" s="219">
        <f>Q81*H81</f>
        <v>0</v>
      </c>
      <c r="S81" s="219">
        <v>0</v>
      </c>
      <c r="T81" s="22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3902</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3903</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191</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ROUND(SUM(BE78:BE84), 2)</f>
        <v>0</v>
      </c>
      <c r="G30" s="40"/>
      <c r="H30" s="40"/>
      <c r="I30" s="124">
        <v>0.21</v>
      </c>
      <c r="J30" s="123">
        <f>ROUND(ROUND((SUM(BE78:BE84)), 2)*I30, 2)</f>
        <v>0</v>
      </c>
      <c r="K30" s="43"/>
    </row>
    <row r="31" spans="2:11" s="1" customFormat="1" ht="14.45" customHeight="1">
      <c r="B31" s="39"/>
      <c r="C31" s="40"/>
      <c r="D31" s="40"/>
      <c r="E31" s="47" t="s">
        <v>52</v>
      </c>
      <c r="F31" s="123">
        <f>ROUND(SUM(BF78:BF84), 2)</f>
        <v>0</v>
      </c>
      <c r="G31" s="40"/>
      <c r="H31" s="40"/>
      <c r="I31" s="124">
        <v>0.15</v>
      </c>
      <c r="J31" s="123">
        <f>ROUND(ROUND((SUM(BF78:BF84)), 2)*I31, 2)</f>
        <v>0</v>
      </c>
      <c r="K31" s="43"/>
    </row>
    <row r="32" spans="2:11" s="1" customFormat="1" ht="14.45" hidden="1" customHeight="1">
      <c r="B32" s="39"/>
      <c r="C32" s="40"/>
      <c r="D32" s="40"/>
      <c r="E32" s="47" t="s">
        <v>53</v>
      </c>
      <c r="F32" s="123">
        <f>ROUND(SUM(BG78:BG84), 2)</f>
        <v>0</v>
      </c>
      <c r="G32" s="40"/>
      <c r="H32" s="40"/>
      <c r="I32" s="124">
        <v>0.21</v>
      </c>
      <c r="J32" s="123">
        <v>0</v>
      </c>
      <c r="K32" s="43"/>
    </row>
    <row r="33" spans="2:11" s="1" customFormat="1" ht="14.45" hidden="1" customHeight="1">
      <c r="B33" s="39"/>
      <c r="C33" s="40"/>
      <c r="D33" s="40"/>
      <c r="E33" s="47" t="s">
        <v>54</v>
      </c>
      <c r="F33" s="123">
        <f>ROUND(SUM(BH78:BH84), 2)</f>
        <v>0</v>
      </c>
      <c r="G33" s="40"/>
      <c r="H33" s="40"/>
      <c r="I33" s="124">
        <v>0.15</v>
      </c>
      <c r="J33" s="123">
        <v>0</v>
      </c>
      <c r="K33" s="43"/>
    </row>
    <row r="34" spans="2:11" s="1" customFormat="1" ht="14.45" hidden="1" customHeight="1">
      <c r="B34" s="39"/>
      <c r="C34" s="40"/>
      <c r="D34" s="40"/>
      <c r="E34" s="47" t="s">
        <v>55</v>
      </c>
      <c r="F34" s="123">
        <f>ROUND(SUM(BI78:BI84),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06.2 - Areálové přípojky vodovodu</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3059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06.2 - Areálové přípojky vodovodu</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3188</v>
      </c>
      <c r="I80" s="168"/>
      <c r="J80" s="178">
        <f>BK80</f>
        <v>0</v>
      </c>
      <c r="L80" s="165"/>
      <c r="M80" s="170"/>
      <c r="N80" s="171"/>
      <c r="O80" s="171"/>
      <c r="P80" s="172">
        <f>SUM(P81:P84)</f>
        <v>0</v>
      </c>
      <c r="Q80" s="171"/>
      <c r="R80" s="172">
        <f>SUM(R81:R84)</f>
        <v>0</v>
      </c>
      <c r="S80" s="171"/>
      <c r="T80" s="173">
        <f>SUM(T81:T84)</f>
        <v>0</v>
      </c>
      <c r="AR80" s="166" t="s">
        <v>24</v>
      </c>
      <c r="AT80" s="174" t="s">
        <v>79</v>
      </c>
      <c r="AU80" s="174" t="s">
        <v>24</v>
      </c>
      <c r="AY80" s="166" t="s">
        <v>380</v>
      </c>
      <c r="BK80" s="175">
        <f>SUM(BK81:BK84)</f>
        <v>0</v>
      </c>
    </row>
    <row r="81" spans="2:65" s="1" customFormat="1" ht="22.5" customHeight="1">
      <c r="B81" s="179"/>
      <c r="C81" s="180" t="s">
        <v>24</v>
      </c>
      <c r="D81" s="180" t="s">
        <v>382</v>
      </c>
      <c r="E81" s="181" t="s">
        <v>3900</v>
      </c>
      <c r="F81" s="182" t="s">
        <v>3904</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3905</v>
      </c>
    </row>
    <row r="82" spans="2:65" s="1" customFormat="1" ht="54">
      <c r="B82" s="39"/>
      <c r="D82" s="192" t="s">
        <v>535</v>
      </c>
      <c r="F82" s="193" t="s">
        <v>3906</v>
      </c>
      <c r="I82" s="194"/>
      <c r="L82" s="39"/>
      <c r="M82" s="195"/>
      <c r="N82" s="40"/>
      <c r="O82" s="40"/>
      <c r="P82" s="40"/>
      <c r="Q82" s="40"/>
      <c r="R82" s="40"/>
      <c r="S82" s="40"/>
      <c r="T82" s="68"/>
      <c r="AT82" s="22" t="s">
        <v>535</v>
      </c>
      <c r="AU82" s="22" t="s">
        <v>89</v>
      </c>
    </row>
    <row r="83" spans="2:65" s="1" customFormat="1" ht="31.5" customHeight="1">
      <c r="B83" s="179"/>
      <c r="C83" s="180" t="s">
        <v>89</v>
      </c>
      <c r="D83" s="180" t="s">
        <v>382</v>
      </c>
      <c r="E83" s="181" t="s">
        <v>3907</v>
      </c>
      <c r="F83" s="182" t="s">
        <v>3908</v>
      </c>
      <c r="G83" s="183" t="s">
        <v>709</v>
      </c>
      <c r="H83" s="184">
        <v>1</v>
      </c>
      <c r="I83" s="185"/>
      <c r="J83" s="186">
        <f>ROUND(I83*H83,2)</f>
        <v>0</v>
      </c>
      <c r="K83" s="182" t="s">
        <v>5</v>
      </c>
      <c r="L83" s="39"/>
      <c r="M83" s="187" t="s">
        <v>5</v>
      </c>
      <c r="N83" s="188" t="s">
        <v>51</v>
      </c>
      <c r="O83" s="40"/>
      <c r="P83" s="189">
        <f>O83*H83</f>
        <v>0</v>
      </c>
      <c r="Q83" s="189">
        <v>0</v>
      </c>
      <c r="R83" s="189">
        <f>Q83*H83</f>
        <v>0</v>
      </c>
      <c r="S83" s="189">
        <v>0</v>
      </c>
      <c r="T83" s="19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3909</v>
      </c>
    </row>
    <row r="84" spans="2:65" s="1" customFormat="1" ht="31.5" customHeight="1">
      <c r="B84" s="179"/>
      <c r="C84" s="180" t="s">
        <v>395</v>
      </c>
      <c r="D84" s="180" t="s">
        <v>382</v>
      </c>
      <c r="E84" s="181" t="s">
        <v>3910</v>
      </c>
      <c r="F84" s="182" t="s">
        <v>3911</v>
      </c>
      <c r="G84" s="183" t="s">
        <v>709</v>
      </c>
      <c r="H84" s="184">
        <v>1</v>
      </c>
      <c r="I84" s="185"/>
      <c r="J84" s="186">
        <f>ROUND(I84*H84,2)</f>
        <v>0</v>
      </c>
      <c r="K84" s="182" t="s">
        <v>5</v>
      </c>
      <c r="L84" s="39"/>
      <c r="M84" s="187" t="s">
        <v>5</v>
      </c>
      <c r="N84" s="217" t="s">
        <v>51</v>
      </c>
      <c r="O84" s="218"/>
      <c r="P84" s="219">
        <f>O84*H84</f>
        <v>0</v>
      </c>
      <c r="Q84" s="219">
        <v>0</v>
      </c>
      <c r="R84" s="219">
        <f>Q84*H84</f>
        <v>0</v>
      </c>
      <c r="S84" s="219">
        <v>0</v>
      </c>
      <c r="T84" s="220">
        <f>S84*H84</f>
        <v>0</v>
      </c>
      <c r="AR84" s="22" t="s">
        <v>387</v>
      </c>
      <c r="AT84" s="22" t="s">
        <v>382</v>
      </c>
      <c r="AU84" s="22" t="s">
        <v>89</v>
      </c>
      <c r="AY84" s="22" t="s">
        <v>380</v>
      </c>
      <c r="BE84" s="191">
        <f>IF(N84="základní",J84,0)</f>
        <v>0</v>
      </c>
      <c r="BF84" s="191">
        <f>IF(N84="snížená",J84,0)</f>
        <v>0</v>
      </c>
      <c r="BG84" s="191">
        <f>IF(N84="zákl. přenesená",J84,0)</f>
        <v>0</v>
      </c>
      <c r="BH84" s="191">
        <f>IF(N84="sníž. přenesená",J84,0)</f>
        <v>0</v>
      </c>
      <c r="BI84" s="191">
        <f>IF(N84="nulová",J84,0)</f>
        <v>0</v>
      </c>
      <c r="BJ84" s="22" t="s">
        <v>24</v>
      </c>
      <c r="BK84" s="191">
        <f>ROUND(I84*H84,2)</f>
        <v>0</v>
      </c>
      <c r="BL84" s="22" t="s">
        <v>387</v>
      </c>
      <c r="BM84" s="22" t="s">
        <v>3912</v>
      </c>
    </row>
    <row r="85" spans="2:65" s="1" customFormat="1" ht="6.95" customHeight="1">
      <c r="B85" s="54"/>
      <c r="C85" s="55"/>
      <c r="D85" s="55"/>
      <c r="E85" s="55"/>
      <c r="F85" s="55"/>
      <c r="G85" s="55"/>
      <c r="H85" s="55"/>
      <c r="I85" s="132"/>
      <c r="J85" s="55"/>
      <c r="K85" s="55"/>
      <c r="L85" s="39"/>
    </row>
  </sheetData>
  <autoFilter ref="C77:K84"/>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197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3913</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198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ROUND(SUM(BE78:BE83), 2)</f>
        <v>0</v>
      </c>
      <c r="G30" s="40"/>
      <c r="H30" s="40"/>
      <c r="I30" s="124">
        <v>0.21</v>
      </c>
      <c r="J30" s="123">
        <f>ROUND(ROUND((SUM(BE78:BE83)), 2)*I30, 2)</f>
        <v>0</v>
      </c>
      <c r="K30" s="43"/>
    </row>
    <row r="31" spans="2:11" s="1" customFormat="1" ht="14.45" customHeight="1">
      <c r="B31" s="39"/>
      <c r="C31" s="40"/>
      <c r="D31" s="40"/>
      <c r="E31" s="47" t="s">
        <v>52</v>
      </c>
      <c r="F31" s="123">
        <f>ROUND(SUM(BF78:BF83), 2)</f>
        <v>0</v>
      </c>
      <c r="G31" s="40"/>
      <c r="H31" s="40"/>
      <c r="I31" s="124">
        <v>0.15</v>
      </c>
      <c r="J31" s="123">
        <f>ROUND(ROUND((SUM(BF78:BF83)), 2)*I31, 2)</f>
        <v>0</v>
      </c>
      <c r="K31" s="43"/>
    </row>
    <row r="32" spans="2:11" s="1" customFormat="1" ht="14.45" hidden="1" customHeight="1">
      <c r="B32" s="39"/>
      <c r="C32" s="40"/>
      <c r="D32" s="40"/>
      <c r="E32" s="47" t="s">
        <v>53</v>
      </c>
      <c r="F32" s="123">
        <f>ROUND(SUM(BG78:BG83), 2)</f>
        <v>0</v>
      </c>
      <c r="G32" s="40"/>
      <c r="H32" s="40"/>
      <c r="I32" s="124">
        <v>0.21</v>
      </c>
      <c r="J32" s="123">
        <v>0</v>
      </c>
      <c r="K32" s="43"/>
    </row>
    <row r="33" spans="2:11" s="1" customFormat="1" ht="14.45" hidden="1" customHeight="1">
      <c r="B33" s="39"/>
      <c r="C33" s="40"/>
      <c r="D33" s="40"/>
      <c r="E33" s="47" t="s">
        <v>54</v>
      </c>
      <c r="F33" s="123">
        <f>ROUND(SUM(BH78:BH83), 2)</f>
        <v>0</v>
      </c>
      <c r="G33" s="40"/>
      <c r="H33" s="40"/>
      <c r="I33" s="124">
        <v>0.15</v>
      </c>
      <c r="J33" s="123">
        <v>0</v>
      </c>
      <c r="K33" s="43"/>
    </row>
    <row r="34" spans="2:11" s="1" customFormat="1" ht="14.45" hidden="1" customHeight="1">
      <c r="B34" s="39"/>
      <c r="C34" s="40"/>
      <c r="D34" s="40"/>
      <c r="E34" s="47" t="s">
        <v>55</v>
      </c>
      <c r="F34" s="123">
        <f>ROUND(SUM(BI78:BI83),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07 - Přípojka splaškové kanalizace</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3059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07 - Přípojka splaškové kanalizace</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3188</v>
      </c>
      <c r="I80" s="168"/>
      <c r="J80" s="178">
        <f>BK80</f>
        <v>0</v>
      </c>
      <c r="L80" s="165"/>
      <c r="M80" s="170"/>
      <c r="N80" s="171"/>
      <c r="O80" s="171"/>
      <c r="P80" s="172">
        <f>SUM(P81:P83)</f>
        <v>0</v>
      </c>
      <c r="Q80" s="171"/>
      <c r="R80" s="172">
        <f>SUM(R81:R83)</f>
        <v>0</v>
      </c>
      <c r="S80" s="171"/>
      <c r="T80" s="173">
        <f>SUM(T81:T83)</f>
        <v>0</v>
      </c>
      <c r="AR80" s="166" t="s">
        <v>24</v>
      </c>
      <c r="AT80" s="174" t="s">
        <v>79</v>
      </c>
      <c r="AU80" s="174" t="s">
        <v>24</v>
      </c>
      <c r="AY80" s="166" t="s">
        <v>380</v>
      </c>
      <c r="BK80" s="175">
        <f>SUM(BK81:BK83)</f>
        <v>0</v>
      </c>
    </row>
    <row r="81" spans="2:65" s="1" customFormat="1" ht="31.5" customHeight="1">
      <c r="B81" s="179"/>
      <c r="C81" s="180" t="s">
        <v>24</v>
      </c>
      <c r="D81" s="180" t="s">
        <v>382</v>
      </c>
      <c r="E81" s="181" t="s">
        <v>3914</v>
      </c>
      <c r="F81" s="182" t="s">
        <v>3915</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3916</v>
      </c>
    </row>
    <row r="82" spans="2:65" s="1" customFormat="1" ht="31.5" customHeight="1">
      <c r="B82" s="179"/>
      <c r="C82" s="180" t="s">
        <v>89</v>
      </c>
      <c r="D82" s="180" t="s">
        <v>382</v>
      </c>
      <c r="E82" s="181" t="s">
        <v>3917</v>
      </c>
      <c r="F82" s="182" t="s">
        <v>3918</v>
      </c>
      <c r="G82" s="183" t="s">
        <v>709</v>
      </c>
      <c r="H82" s="184">
        <v>1</v>
      </c>
      <c r="I82" s="185"/>
      <c r="J82" s="186">
        <f>ROUND(I82*H82,2)</f>
        <v>0</v>
      </c>
      <c r="K82" s="182" t="s">
        <v>5</v>
      </c>
      <c r="L82" s="39"/>
      <c r="M82" s="187" t="s">
        <v>5</v>
      </c>
      <c r="N82" s="188" t="s">
        <v>51</v>
      </c>
      <c r="O82" s="40"/>
      <c r="P82" s="189">
        <f>O82*H82</f>
        <v>0</v>
      </c>
      <c r="Q82" s="189">
        <v>0</v>
      </c>
      <c r="R82" s="189">
        <f>Q82*H82</f>
        <v>0</v>
      </c>
      <c r="S82" s="189">
        <v>0</v>
      </c>
      <c r="T82" s="19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3919</v>
      </c>
    </row>
    <row r="83" spans="2:65" s="1" customFormat="1" ht="31.5" customHeight="1">
      <c r="B83" s="179"/>
      <c r="C83" s="180" t="s">
        <v>395</v>
      </c>
      <c r="D83" s="180" t="s">
        <v>382</v>
      </c>
      <c r="E83" s="181" t="s">
        <v>3920</v>
      </c>
      <c r="F83" s="182" t="s">
        <v>3921</v>
      </c>
      <c r="G83" s="183" t="s">
        <v>709</v>
      </c>
      <c r="H83" s="184">
        <v>1</v>
      </c>
      <c r="I83" s="185"/>
      <c r="J83" s="186">
        <f>ROUND(I83*H83,2)</f>
        <v>0</v>
      </c>
      <c r="K83" s="182" t="s">
        <v>5</v>
      </c>
      <c r="L83" s="39"/>
      <c r="M83" s="187" t="s">
        <v>5</v>
      </c>
      <c r="N83" s="217" t="s">
        <v>51</v>
      </c>
      <c r="O83" s="218"/>
      <c r="P83" s="219">
        <f>O83*H83</f>
        <v>0</v>
      </c>
      <c r="Q83" s="219">
        <v>0</v>
      </c>
      <c r="R83" s="219">
        <f>Q83*H83</f>
        <v>0</v>
      </c>
      <c r="S83" s="219">
        <v>0</v>
      </c>
      <c r="T83" s="22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3922</v>
      </c>
    </row>
    <row r="84" spans="2:65" s="1" customFormat="1" ht="6.95" customHeight="1">
      <c r="B84" s="54"/>
      <c r="C84" s="55"/>
      <c r="D84" s="55"/>
      <c r="E84" s="55"/>
      <c r="F84" s="55"/>
      <c r="G84" s="55"/>
      <c r="H84" s="55"/>
      <c r="I84" s="132"/>
      <c r="J84" s="55"/>
      <c r="K84" s="55"/>
      <c r="L84" s="39"/>
    </row>
  </sheetData>
  <autoFilter ref="C77:K8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4"/>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201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3923</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198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ROUND(SUM(BE78:BE83), 2)</f>
        <v>0</v>
      </c>
      <c r="G30" s="40"/>
      <c r="H30" s="40"/>
      <c r="I30" s="124">
        <v>0.21</v>
      </c>
      <c r="J30" s="123">
        <f>ROUND(ROUND((SUM(BE78:BE83)), 2)*I30, 2)</f>
        <v>0</v>
      </c>
      <c r="K30" s="43"/>
    </row>
    <row r="31" spans="2:11" s="1" customFormat="1" ht="14.45" customHeight="1">
      <c r="B31" s="39"/>
      <c r="C31" s="40"/>
      <c r="D31" s="40"/>
      <c r="E31" s="47" t="s">
        <v>52</v>
      </c>
      <c r="F31" s="123">
        <f>ROUND(SUM(BF78:BF83), 2)</f>
        <v>0</v>
      </c>
      <c r="G31" s="40"/>
      <c r="H31" s="40"/>
      <c r="I31" s="124">
        <v>0.15</v>
      </c>
      <c r="J31" s="123">
        <f>ROUND(ROUND((SUM(BF78:BF83)), 2)*I31, 2)</f>
        <v>0</v>
      </c>
      <c r="K31" s="43"/>
    </row>
    <row r="32" spans="2:11" s="1" customFormat="1" ht="14.45" hidden="1" customHeight="1">
      <c r="B32" s="39"/>
      <c r="C32" s="40"/>
      <c r="D32" s="40"/>
      <c r="E32" s="47" t="s">
        <v>53</v>
      </c>
      <c r="F32" s="123">
        <f>ROUND(SUM(BG78:BG83), 2)</f>
        <v>0</v>
      </c>
      <c r="G32" s="40"/>
      <c r="H32" s="40"/>
      <c r="I32" s="124">
        <v>0.21</v>
      </c>
      <c r="J32" s="123">
        <v>0</v>
      </c>
      <c r="K32" s="43"/>
    </row>
    <row r="33" spans="2:11" s="1" customFormat="1" ht="14.45" hidden="1" customHeight="1">
      <c r="B33" s="39"/>
      <c r="C33" s="40"/>
      <c r="D33" s="40"/>
      <c r="E33" s="47" t="s">
        <v>54</v>
      </c>
      <c r="F33" s="123">
        <f>ROUND(SUM(BH78:BH83), 2)</f>
        <v>0</v>
      </c>
      <c r="G33" s="40"/>
      <c r="H33" s="40"/>
      <c r="I33" s="124">
        <v>0.15</v>
      </c>
      <c r="J33" s="123">
        <v>0</v>
      </c>
      <c r="K33" s="43"/>
    </row>
    <row r="34" spans="2:11" s="1" customFormat="1" ht="14.45" hidden="1" customHeight="1">
      <c r="B34" s="39"/>
      <c r="C34" s="40"/>
      <c r="D34" s="40"/>
      <c r="E34" s="47" t="s">
        <v>55</v>
      </c>
      <c r="F34" s="123">
        <f>ROUND(SUM(BI78:BI83),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08 - Kanlizace dešťová včetně zemních těles</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3059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08 - Kanlizace dešťová včetně zemních těles</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3188</v>
      </c>
      <c r="I80" s="168"/>
      <c r="J80" s="178">
        <f>BK80</f>
        <v>0</v>
      </c>
      <c r="L80" s="165"/>
      <c r="M80" s="170"/>
      <c r="N80" s="171"/>
      <c r="O80" s="171"/>
      <c r="P80" s="172">
        <f>SUM(P81:P83)</f>
        <v>0</v>
      </c>
      <c r="Q80" s="171"/>
      <c r="R80" s="172">
        <f>SUM(R81:R83)</f>
        <v>0</v>
      </c>
      <c r="S80" s="171"/>
      <c r="T80" s="173">
        <f>SUM(T81:T83)</f>
        <v>0</v>
      </c>
      <c r="AR80" s="166" t="s">
        <v>24</v>
      </c>
      <c r="AT80" s="174" t="s">
        <v>79</v>
      </c>
      <c r="AU80" s="174" t="s">
        <v>24</v>
      </c>
      <c r="AY80" s="166" t="s">
        <v>380</v>
      </c>
      <c r="BK80" s="175">
        <f>SUM(BK81:BK83)</f>
        <v>0</v>
      </c>
    </row>
    <row r="81" spans="2:65" s="1" customFormat="1" ht="31.5" customHeight="1">
      <c r="B81" s="179"/>
      <c r="C81" s="180" t="s">
        <v>24</v>
      </c>
      <c r="D81" s="180" t="s">
        <v>382</v>
      </c>
      <c r="E81" s="181" t="s">
        <v>3914</v>
      </c>
      <c r="F81" s="182" t="s">
        <v>3924</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3925</v>
      </c>
    </row>
    <row r="82" spans="2:65" s="1" customFormat="1" ht="31.5" customHeight="1">
      <c r="B82" s="179"/>
      <c r="C82" s="180" t="s">
        <v>89</v>
      </c>
      <c r="D82" s="180" t="s">
        <v>382</v>
      </c>
      <c r="E82" s="181" t="s">
        <v>3917</v>
      </c>
      <c r="F82" s="182" t="s">
        <v>3926</v>
      </c>
      <c r="G82" s="183" t="s">
        <v>709</v>
      </c>
      <c r="H82" s="184">
        <v>1</v>
      </c>
      <c r="I82" s="185"/>
      <c r="J82" s="186">
        <f>ROUND(I82*H82,2)</f>
        <v>0</v>
      </c>
      <c r="K82" s="182" t="s">
        <v>5</v>
      </c>
      <c r="L82" s="39"/>
      <c r="M82" s="187" t="s">
        <v>5</v>
      </c>
      <c r="N82" s="188" t="s">
        <v>51</v>
      </c>
      <c r="O82" s="40"/>
      <c r="P82" s="189">
        <f>O82*H82</f>
        <v>0</v>
      </c>
      <c r="Q82" s="189">
        <v>0</v>
      </c>
      <c r="R82" s="189">
        <f>Q82*H82</f>
        <v>0</v>
      </c>
      <c r="S82" s="189">
        <v>0</v>
      </c>
      <c r="T82" s="19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3927</v>
      </c>
    </row>
    <row r="83" spans="2:65" s="1" customFormat="1" ht="31.5" customHeight="1">
      <c r="B83" s="179"/>
      <c r="C83" s="180" t="s">
        <v>395</v>
      </c>
      <c r="D83" s="180" t="s">
        <v>382</v>
      </c>
      <c r="E83" s="181" t="s">
        <v>3920</v>
      </c>
      <c r="F83" s="182" t="s">
        <v>3928</v>
      </c>
      <c r="G83" s="183" t="s">
        <v>709</v>
      </c>
      <c r="H83" s="184">
        <v>1</v>
      </c>
      <c r="I83" s="185"/>
      <c r="J83" s="186">
        <f>ROUND(I83*H83,2)</f>
        <v>0</v>
      </c>
      <c r="K83" s="182" t="s">
        <v>5</v>
      </c>
      <c r="L83" s="39"/>
      <c r="M83" s="187" t="s">
        <v>5</v>
      </c>
      <c r="N83" s="217" t="s">
        <v>51</v>
      </c>
      <c r="O83" s="218"/>
      <c r="P83" s="219">
        <f>O83*H83</f>
        <v>0</v>
      </c>
      <c r="Q83" s="219">
        <v>0</v>
      </c>
      <c r="R83" s="219">
        <f>Q83*H83</f>
        <v>0</v>
      </c>
      <c r="S83" s="219">
        <v>0</v>
      </c>
      <c r="T83" s="220">
        <f>S83*H83</f>
        <v>0</v>
      </c>
      <c r="AR83" s="22" t="s">
        <v>387</v>
      </c>
      <c r="AT83" s="22" t="s">
        <v>382</v>
      </c>
      <c r="AU83" s="22" t="s">
        <v>89</v>
      </c>
      <c r="AY83" s="22" t="s">
        <v>380</v>
      </c>
      <c r="BE83" s="191">
        <f>IF(N83="základní",J83,0)</f>
        <v>0</v>
      </c>
      <c r="BF83" s="191">
        <f>IF(N83="snížená",J83,0)</f>
        <v>0</v>
      </c>
      <c r="BG83" s="191">
        <f>IF(N83="zákl. přenesená",J83,0)</f>
        <v>0</v>
      </c>
      <c r="BH83" s="191">
        <f>IF(N83="sníž. přenesená",J83,0)</f>
        <v>0</v>
      </c>
      <c r="BI83" s="191">
        <f>IF(N83="nulová",J83,0)</f>
        <v>0</v>
      </c>
      <c r="BJ83" s="22" t="s">
        <v>24</v>
      </c>
      <c r="BK83" s="191">
        <f>ROUND(I83*H83,2)</f>
        <v>0</v>
      </c>
      <c r="BL83" s="22" t="s">
        <v>387</v>
      </c>
      <c r="BM83" s="22" t="s">
        <v>3929</v>
      </c>
    </row>
    <row r="84" spans="2:65" s="1" customFormat="1" ht="6.95" customHeight="1">
      <c r="B84" s="54"/>
      <c r="C84" s="55"/>
      <c r="D84" s="55"/>
      <c r="E84" s="55"/>
      <c r="F84" s="55"/>
      <c r="G84" s="55"/>
      <c r="H84" s="55"/>
      <c r="I84" s="132"/>
      <c r="J84" s="55"/>
      <c r="K84" s="55"/>
      <c r="L84" s="39"/>
    </row>
  </sheetData>
  <autoFilter ref="C77:K83"/>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204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3930</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09 - Přípojka VN</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3931</v>
      </c>
      <c r="E57" s="143"/>
      <c r="F57" s="143"/>
      <c r="G57" s="143"/>
      <c r="H57" s="143"/>
      <c r="I57" s="144"/>
      <c r="J57" s="145">
        <f>J79</f>
        <v>0</v>
      </c>
      <c r="K57" s="146"/>
    </row>
    <row r="58" spans="2:47" s="9" customFormat="1" ht="19.899999999999999" customHeight="1">
      <c r="B58" s="147"/>
      <c r="C58" s="148"/>
      <c r="D58" s="149" t="s">
        <v>3932</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09 - Přípojka VN</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1933</v>
      </c>
      <c r="F79" s="167" t="s">
        <v>3933</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723</v>
      </c>
      <c r="F80" s="177" t="s">
        <v>3934</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3935</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3936</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208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3937</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10 - Venkovní (areálové) rozvody NN</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3938</v>
      </c>
      <c r="E57" s="143"/>
      <c r="F57" s="143"/>
      <c r="G57" s="143"/>
      <c r="H57" s="143"/>
      <c r="I57" s="144"/>
      <c r="J57" s="145">
        <f>J79</f>
        <v>0</v>
      </c>
      <c r="K57" s="146"/>
    </row>
    <row r="58" spans="2:47" s="9" customFormat="1" ht="19.899999999999999" customHeight="1">
      <c r="B58" s="147"/>
      <c r="C58" s="148"/>
      <c r="D58" s="149" t="s">
        <v>3939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10 - Venkovní (areálové) rozvody NN</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723</v>
      </c>
      <c r="F79" s="167" t="s">
        <v>3934</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1933</v>
      </c>
      <c r="F80" s="177" t="s">
        <v>3933</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3940</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3941</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211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3942</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205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11 - Venkovní areálové osvětlení</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3938</v>
      </c>
      <c r="E57" s="143"/>
      <c r="F57" s="143"/>
      <c r="G57" s="143"/>
      <c r="H57" s="143"/>
      <c r="I57" s="144"/>
      <c r="J57" s="145">
        <f>J79</f>
        <v>0</v>
      </c>
      <c r="K57" s="146"/>
    </row>
    <row r="58" spans="2:47" s="9" customFormat="1" ht="19.899999999999999" customHeight="1">
      <c r="B58" s="147"/>
      <c r="C58" s="148"/>
      <c r="D58" s="149" t="s">
        <v>3939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11 - Venkovní areálové osvětlení</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723</v>
      </c>
      <c r="F79" s="167" t="s">
        <v>3934</v>
      </c>
      <c r="I79" s="168"/>
      <c r="J79" s="169">
        <f>BK79</f>
        <v>0</v>
      </c>
      <c r="L79" s="165"/>
      <c r="M79" s="170"/>
      <c r="N79" s="171"/>
      <c r="O79" s="171"/>
      <c r="P79" s="172">
        <f>P80</f>
        <v>0</v>
      </c>
      <c r="Q79" s="171"/>
      <c r="R79" s="172">
        <f>R80</f>
        <v>0</v>
      </c>
      <c r="S79" s="171"/>
      <c r="T79" s="173">
        <f>T80</f>
        <v>0</v>
      </c>
      <c r="AR79" s="166" t="s">
        <v>89</v>
      </c>
      <c r="AT79" s="174" t="s">
        <v>79</v>
      </c>
      <c r="AU79" s="174" t="s">
        <v>80</v>
      </c>
      <c r="AY79" s="166" t="s">
        <v>380</v>
      </c>
      <c r="BK79" s="175">
        <f>BK80</f>
        <v>0</v>
      </c>
    </row>
    <row r="80" spans="2:63" s="11" customFormat="1" ht="19.899999999999999" customHeight="1">
      <c r="B80" s="165"/>
      <c r="D80" s="176" t="s">
        <v>79</v>
      </c>
      <c r="E80" s="177" t="s">
        <v>1933</v>
      </c>
      <c r="F80" s="177" t="s">
        <v>3933</v>
      </c>
      <c r="I80" s="168"/>
      <c r="J80" s="178">
        <f>BK80</f>
        <v>0</v>
      </c>
      <c r="L80" s="165"/>
      <c r="M80" s="170"/>
      <c r="N80" s="171"/>
      <c r="O80" s="171"/>
      <c r="P80" s="172">
        <f>P81</f>
        <v>0</v>
      </c>
      <c r="Q80" s="171"/>
      <c r="R80" s="172">
        <f>R81</f>
        <v>0</v>
      </c>
      <c r="S80" s="171"/>
      <c r="T80" s="173">
        <f>T81</f>
        <v>0</v>
      </c>
      <c r="AR80" s="166" t="s">
        <v>89</v>
      </c>
      <c r="AT80" s="174" t="s">
        <v>79</v>
      </c>
      <c r="AU80" s="174" t="s">
        <v>24</v>
      </c>
      <c r="AY80" s="166" t="s">
        <v>380</v>
      </c>
      <c r="BK80" s="175">
        <f>BK81</f>
        <v>0</v>
      </c>
    </row>
    <row r="81" spans="2:65" s="1" customFormat="1" ht="22.5" customHeight="1">
      <c r="B81" s="179"/>
      <c r="C81" s="180" t="s">
        <v>24</v>
      </c>
      <c r="D81" s="180" t="s">
        <v>382</v>
      </c>
      <c r="E81" s="181" t="s">
        <v>1933</v>
      </c>
      <c r="F81" s="182" t="s">
        <v>3943</v>
      </c>
      <c r="G81" s="183" t="s">
        <v>709</v>
      </c>
      <c r="H81" s="184">
        <v>1</v>
      </c>
      <c r="I81" s="185"/>
      <c r="J81" s="186">
        <f>ROUND(I81*H81,2)</f>
        <v>0</v>
      </c>
      <c r="K81" s="182" t="s">
        <v>459</v>
      </c>
      <c r="L81" s="39"/>
      <c r="M81" s="187" t="s">
        <v>5</v>
      </c>
      <c r="N81" s="217" t="s">
        <v>51</v>
      </c>
      <c r="O81" s="218"/>
      <c r="P81" s="219">
        <f>O81*H81</f>
        <v>0</v>
      </c>
      <c r="Q81" s="219">
        <v>0</v>
      </c>
      <c r="R81" s="219">
        <f>Q81*H81</f>
        <v>0</v>
      </c>
      <c r="S81" s="219">
        <v>0</v>
      </c>
      <c r="T81" s="220">
        <f>S81*H81</f>
        <v>0</v>
      </c>
      <c r="AR81" s="22" t="s">
        <v>462</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462</v>
      </c>
      <c r="BM81" s="22" t="s">
        <v>3944</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214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3945</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215</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12 - Přípojky slaboproudu</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3658</v>
      </c>
      <c r="E57" s="143"/>
      <c r="F57" s="143"/>
      <c r="G57" s="143"/>
      <c r="H57" s="143"/>
      <c r="I57" s="144"/>
      <c r="J57" s="145">
        <f>J79</f>
        <v>0</v>
      </c>
      <c r="K57" s="146"/>
    </row>
    <row r="58" spans="2:47" s="9" customFormat="1" ht="19.899999999999999" customHeight="1">
      <c r="B58" s="147"/>
      <c r="C58" s="148"/>
      <c r="D58" s="149" t="s">
        <v>3946</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12 - Přípojky slaboproudu</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456</v>
      </c>
      <c r="F79" s="167" t="s">
        <v>3666</v>
      </c>
      <c r="I79" s="168"/>
      <c r="J79" s="169">
        <f>BK79</f>
        <v>0</v>
      </c>
      <c r="L79" s="165"/>
      <c r="M79" s="170"/>
      <c r="N79" s="171"/>
      <c r="O79" s="171"/>
      <c r="P79" s="172">
        <f>P80</f>
        <v>0</v>
      </c>
      <c r="Q79" s="171"/>
      <c r="R79" s="172">
        <f>R80</f>
        <v>0</v>
      </c>
      <c r="S79" s="171"/>
      <c r="T79" s="173">
        <f>T80</f>
        <v>0</v>
      </c>
      <c r="AR79" s="166" t="s">
        <v>395</v>
      </c>
      <c r="AT79" s="174" t="s">
        <v>79</v>
      </c>
      <c r="AU79" s="174" t="s">
        <v>80</v>
      </c>
      <c r="AY79" s="166" t="s">
        <v>380</v>
      </c>
      <c r="BK79" s="175">
        <f>BK80</f>
        <v>0</v>
      </c>
    </row>
    <row r="80" spans="2:63" s="11" customFormat="1" ht="19.899999999999999" customHeight="1">
      <c r="B80" s="165"/>
      <c r="D80" s="176" t="s">
        <v>79</v>
      </c>
      <c r="E80" s="177" t="s">
        <v>3947</v>
      </c>
      <c r="F80" s="177" t="s">
        <v>3948</v>
      </c>
      <c r="I80" s="168"/>
      <c r="J80" s="178">
        <f>BK80</f>
        <v>0</v>
      </c>
      <c r="L80" s="165"/>
      <c r="M80" s="170"/>
      <c r="N80" s="171"/>
      <c r="O80" s="171"/>
      <c r="P80" s="172">
        <f>P81</f>
        <v>0</v>
      </c>
      <c r="Q80" s="171"/>
      <c r="R80" s="172">
        <f>R81</f>
        <v>0</v>
      </c>
      <c r="S80" s="171"/>
      <c r="T80" s="173">
        <f>T81</f>
        <v>0</v>
      </c>
      <c r="AR80" s="166" t="s">
        <v>395</v>
      </c>
      <c r="AT80" s="174" t="s">
        <v>79</v>
      </c>
      <c r="AU80" s="174" t="s">
        <v>24</v>
      </c>
      <c r="AY80" s="166" t="s">
        <v>380</v>
      </c>
      <c r="BK80" s="175">
        <f>BK81</f>
        <v>0</v>
      </c>
    </row>
    <row r="81" spans="2:65" s="1" customFormat="1" ht="22.5" customHeight="1">
      <c r="B81" s="179"/>
      <c r="C81" s="180" t="s">
        <v>24</v>
      </c>
      <c r="D81" s="180" t="s">
        <v>382</v>
      </c>
      <c r="E81" s="181" t="s">
        <v>24</v>
      </c>
      <c r="F81" s="182" t="s">
        <v>3949</v>
      </c>
      <c r="G81" s="183" t="s">
        <v>709</v>
      </c>
      <c r="H81" s="184">
        <v>0</v>
      </c>
      <c r="I81" s="185"/>
      <c r="J81" s="186">
        <f>ROUND(I81*H81,2)</f>
        <v>0</v>
      </c>
      <c r="K81" s="182" t="s">
        <v>5</v>
      </c>
      <c r="L81" s="39"/>
      <c r="M81" s="187" t="s">
        <v>5</v>
      </c>
      <c r="N81" s="217" t="s">
        <v>51</v>
      </c>
      <c r="O81" s="218"/>
      <c r="P81" s="219">
        <f>O81*H81</f>
        <v>0</v>
      </c>
      <c r="Q81" s="219">
        <v>0</v>
      </c>
      <c r="R81" s="219">
        <f>Q81*H81</f>
        <v>0</v>
      </c>
      <c r="S81" s="219">
        <v>0</v>
      </c>
      <c r="T81" s="220">
        <f>S81*H81</f>
        <v>0</v>
      </c>
      <c r="AR81" s="22" t="s">
        <v>677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677</v>
      </c>
      <c r="BM81" s="22" t="s">
        <v>3950</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3"/>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218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3951</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219</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ROUND(SUM(BE78:BE82), 2)</f>
        <v>0</v>
      </c>
      <c r="G30" s="40"/>
      <c r="H30" s="40"/>
      <c r="I30" s="124">
        <v>0.21</v>
      </c>
      <c r="J30" s="123">
        <f>ROUND(ROUND((SUM(BE78:BE82)), 2)*I30, 2)</f>
        <v>0</v>
      </c>
      <c r="K30" s="43"/>
    </row>
    <row r="31" spans="2:11" s="1" customFormat="1" ht="14.45" customHeight="1">
      <c r="B31" s="39"/>
      <c r="C31" s="40"/>
      <c r="D31" s="40"/>
      <c r="E31" s="47" t="s">
        <v>52</v>
      </c>
      <c r="F31" s="123">
        <f>ROUND(SUM(BF78:BF82), 2)</f>
        <v>0</v>
      </c>
      <c r="G31" s="40"/>
      <c r="H31" s="40"/>
      <c r="I31" s="124">
        <v>0.15</v>
      </c>
      <c r="J31" s="123">
        <f>ROUND(ROUND((SUM(BF78:BF82)), 2)*I31, 2)</f>
        <v>0</v>
      </c>
      <c r="K31" s="43"/>
    </row>
    <row r="32" spans="2:11" s="1" customFormat="1" ht="14.45" hidden="1" customHeight="1">
      <c r="B32" s="39"/>
      <c r="C32" s="40"/>
      <c r="D32" s="40"/>
      <c r="E32" s="47" t="s">
        <v>53</v>
      </c>
      <c r="F32" s="123">
        <f>ROUND(SUM(BG78:BG82), 2)</f>
        <v>0</v>
      </c>
      <c r="G32" s="40"/>
      <c r="H32" s="40"/>
      <c r="I32" s="124">
        <v>0.21</v>
      </c>
      <c r="J32" s="123">
        <v>0</v>
      </c>
      <c r="K32" s="43"/>
    </row>
    <row r="33" spans="2:11" s="1" customFormat="1" ht="14.45" hidden="1" customHeight="1">
      <c r="B33" s="39"/>
      <c r="C33" s="40"/>
      <c r="D33" s="40"/>
      <c r="E33" s="47" t="s">
        <v>54</v>
      </c>
      <c r="F33" s="123">
        <f>ROUND(SUM(BH78:BH82), 2)</f>
        <v>0</v>
      </c>
      <c r="G33" s="40"/>
      <c r="H33" s="40"/>
      <c r="I33" s="124">
        <v>0.15</v>
      </c>
      <c r="J33" s="123">
        <v>0</v>
      </c>
      <c r="K33" s="43"/>
    </row>
    <row r="34" spans="2:11" s="1" customFormat="1" ht="14.45" hidden="1" customHeight="1">
      <c r="B34" s="39"/>
      <c r="C34" s="40"/>
      <c r="D34" s="40"/>
      <c r="E34" s="47" t="s">
        <v>55</v>
      </c>
      <c r="F34" s="123">
        <f>ROUND(SUM(BI78:BI82),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15 - Areálové rozvody NTL plynu</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341</v>
      </c>
      <c r="E57" s="143"/>
      <c r="F57" s="143"/>
      <c r="G57" s="143"/>
      <c r="H57" s="143"/>
      <c r="I57" s="144"/>
      <c r="J57" s="145">
        <f>J79</f>
        <v>0</v>
      </c>
      <c r="K57" s="146"/>
    </row>
    <row r="58" spans="2:47" s="9" customFormat="1" ht="19.899999999999999" customHeight="1">
      <c r="B58" s="147"/>
      <c r="C58" s="148"/>
      <c r="D58" s="149" t="s">
        <v>3059</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15 - Areálové rozvody NTL plynu</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378</v>
      </c>
      <c r="F79" s="167" t="s">
        <v>379</v>
      </c>
      <c r="I79" s="168"/>
      <c r="J79" s="169">
        <f>BK79</f>
        <v>0</v>
      </c>
      <c r="L79" s="165"/>
      <c r="M79" s="170"/>
      <c r="N79" s="171"/>
      <c r="O79" s="171"/>
      <c r="P79" s="172">
        <f>P80</f>
        <v>0</v>
      </c>
      <c r="Q79" s="171"/>
      <c r="R79" s="172">
        <f>R80</f>
        <v>0</v>
      </c>
      <c r="S79" s="171"/>
      <c r="T79" s="173">
        <f>T80</f>
        <v>0</v>
      </c>
      <c r="AR79" s="166" t="s">
        <v>24</v>
      </c>
      <c r="AT79" s="174" t="s">
        <v>79</v>
      </c>
      <c r="AU79" s="174" t="s">
        <v>80</v>
      </c>
      <c r="AY79" s="166" t="s">
        <v>380</v>
      </c>
      <c r="BK79" s="175">
        <f>BK80</f>
        <v>0</v>
      </c>
    </row>
    <row r="80" spans="2:63" s="11" customFormat="1" ht="19.899999999999999" customHeight="1">
      <c r="B80" s="165"/>
      <c r="D80" s="176" t="s">
        <v>79</v>
      </c>
      <c r="E80" s="177" t="s">
        <v>417</v>
      </c>
      <c r="F80" s="177" t="s">
        <v>3188</v>
      </c>
      <c r="I80" s="168"/>
      <c r="J80" s="178">
        <f>BK80</f>
        <v>0</v>
      </c>
      <c r="L80" s="165"/>
      <c r="M80" s="170"/>
      <c r="N80" s="171"/>
      <c r="O80" s="171"/>
      <c r="P80" s="172">
        <f>SUM(P81:P82)</f>
        <v>0</v>
      </c>
      <c r="Q80" s="171"/>
      <c r="R80" s="172">
        <f>SUM(R81:R82)</f>
        <v>0</v>
      </c>
      <c r="S80" s="171"/>
      <c r="T80" s="173">
        <f>SUM(T81:T82)</f>
        <v>0</v>
      </c>
      <c r="AR80" s="166" t="s">
        <v>24</v>
      </c>
      <c r="AT80" s="174" t="s">
        <v>79</v>
      </c>
      <c r="AU80" s="174" t="s">
        <v>24</v>
      </c>
      <c r="AY80" s="166" t="s">
        <v>380</v>
      </c>
      <c r="BK80" s="175">
        <f>SUM(BK81:BK82)</f>
        <v>0</v>
      </c>
    </row>
    <row r="81" spans="2:65" s="1" customFormat="1" ht="22.5" customHeight="1">
      <c r="B81" s="179"/>
      <c r="C81" s="180" t="s">
        <v>24</v>
      </c>
      <c r="D81" s="180" t="s">
        <v>382</v>
      </c>
      <c r="E81" s="181" t="s">
        <v>3914</v>
      </c>
      <c r="F81" s="182" t="s">
        <v>3952</v>
      </c>
      <c r="G81" s="183" t="s">
        <v>709</v>
      </c>
      <c r="H81" s="184">
        <v>1</v>
      </c>
      <c r="I81" s="185"/>
      <c r="J81" s="186">
        <f>ROUND(I81*H81,2)</f>
        <v>0</v>
      </c>
      <c r="K81" s="182" t="s">
        <v>5</v>
      </c>
      <c r="L81" s="39"/>
      <c r="M81" s="187" t="s">
        <v>5</v>
      </c>
      <c r="N81" s="188" t="s">
        <v>51</v>
      </c>
      <c r="O81" s="40"/>
      <c r="P81" s="189">
        <f>O81*H81</f>
        <v>0</v>
      </c>
      <c r="Q81" s="189">
        <v>0</v>
      </c>
      <c r="R81" s="189">
        <f>Q81*H81</f>
        <v>0</v>
      </c>
      <c r="S81" s="189">
        <v>0</v>
      </c>
      <c r="T81" s="190">
        <f>S81*H81</f>
        <v>0</v>
      </c>
      <c r="AR81" s="22" t="s">
        <v>387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387</v>
      </c>
      <c r="BM81" s="22" t="s">
        <v>3953</v>
      </c>
    </row>
    <row r="82" spans="2:65" s="1" customFormat="1" ht="22.5" customHeight="1">
      <c r="B82" s="179"/>
      <c r="C82" s="180" t="s">
        <v>89</v>
      </c>
      <c r="D82" s="180" t="s">
        <v>382</v>
      </c>
      <c r="E82" s="181" t="s">
        <v>3917</v>
      </c>
      <c r="F82" s="182" t="s">
        <v>3954</v>
      </c>
      <c r="G82" s="183" t="s">
        <v>709</v>
      </c>
      <c r="H82" s="184">
        <v>1</v>
      </c>
      <c r="I82" s="185"/>
      <c r="J82" s="186">
        <f>ROUND(I82*H82,2)</f>
        <v>0</v>
      </c>
      <c r="K82" s="182" t="s">
        <v>5</v>
      </c>
      <c r="L82" s="39"/>
      <c r="M82" s="187" t="s">
        <v>5</v>
      </c>
      <c r="N82" s="217" t="s">
        <v>51</v>
      </c>
      <c r="O82" s="218"/>
      <c r="P82" s="219">
        <f>O82*H82</f>
        <v>0</v>
      </c>
      <c r="Q82" s="219">
        <v>0</v>
      </c>
      <c r="R82" s="219">
        <f>Q82*H82</f>
        <v>0</v>
      </c>
      <c r="S82" s="219">
        <v>0</v>
      </c>
      <c r="T82" s="220">
        <f>S82*H82</f>
        <v>0</v>
      </c>
      <c r="AR82" s="22" t="s">
        <v>387</v>
      </c>
      <c r="AT82" s="22" t="s">
        <v>382</v>
      </c>
      <c r="AU82" s="22" t="s">
        <v>89</v>
      </c>
      <c r="AY82" s="22" t="s">
        <v>380</v>
      </c>
      <c r="BE82" s="191">
        <f>IF(N82="základní",J82,0)</f>
        <v>0</v>
      </c>
      <c r="BF82" s="191">
        <f>IF(N82="snížená",J82,0)</f>
        <v>0</v>
      </c>
      <c r="BG82" s="191">
        <f>IF(N82="zákl. přenesená",J82,0)</f>
        <v>0</v>
      </c>
      <c r="BH82" s="191">
        <f>IF(N82="sníž. přenesená",J82,0)</f>
        <v>0</v>
      </c>
      <c r="BI82" s="191">
        <f>IF(N82="nulová",J82,0)</f>
        <v>0</v>
      </c>
      <c r="BJ82" s="22" t="s">
        <v>24</v>
      </c>
      <c r="BK82" s="191">
        <f>ROUND(I82*H82,2)</f>
        <v>0</v>
      </c>
      <c r="BL82" s="22" t="s">
        <v>387</v>
      </c>
      <c r="BM82" s="22" t="s">
        <v>3955</v>
      </c>
    </row>
    <row r="83" spans="2:65" s="1" customFormat="1" ht="6.95" customHeight="1">
      <c r="B83" s="54"/>
      <c r="C83" s="55"/>
      <c r="D83" s="55"/>
      <c r="E83" s="55"/>
      <c r="F83" s="55"/>
      <c r="G83" s="55"/>
      <c r="H83" s="55"/>
      <c r="I83" s="132"/>
      <c r="J83" s="55"/>
      <c r="K83" s="55"/>
      <c r="L83" s="39"/>
    </row>
  </sheetData>
  <autoFilter ref="C77:K82"/>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2"/>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222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3956</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ROUND(J78,2)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ROUND(SUM(BE78:BE81), 2)</f>
        <v>0</v>
      </c>
      <c r="G30" s="40"/>
      <c r="H30" s="40"/>
      <c r="I30" s="124">
        <v>0.21</v>
      </c>
      <c r="J30" s="123">
        <f>ROUND(ROUND((SUM(BE78:BE81)), 2)*I30, 2)</f>
        <v>0</v>
      </c>
      <c r="K30" s="43"/>
    </row>
    <row r="31" spans="2:11" s="1" customFormat="1" ht="14.45" customHeight="1">
      <c r="B31" s="39"/>
      <c r="C31" s="40"/>
      <c r="D31" s="40"/>
      <c r="E31" s="47" t="s">
        <v>52</v>
      </c>
      <c r="F31" s="123">
        <f>ROUND(SUM(BF78:BF81), 2)</f>
        <v>0</v>
      </c>
      <c r="G31" s="40"/>
      <c r="H31" s="40"/>
      <c r="I31" s="124">
        <v>0.15</v>
      </c>
      <c r="J31" s="123">
        <f>ROUND(ROUND((SUM(BF78:BF81)), 2)*I31, 2)</f>
        <v>0</v>
      </c>
      <c r="K31" s="43"/>
    </row>
    <row r="32" spans="2:11" s="1" customFormat="1" ht="14.45" hidden="1" customHeight="1">
      <c r="B32" s="39"/>
      <c r="C32" s="40"/>
      <c r="D32" s="40"/>
      <c r="E32" s="47" t="s">
        <v>53</v>
      </c>
      <c r="F32" s="123">
        <f>ROUND(SUM(BG78:BG81), 2)</f>
        <v>0</v>
      </c>
      <c r="G32" s="40"/>
      <c r="H32" s="40"/>
      <c r="I32" s="124">
        <v>0.21</v>
      </c>
      <c r="J32" s="123">
        <v>0</v>
      </c>
      <c r="K32" s="43"/>
    </row>
    <row r="33" spans="2:11" s="1" customFormat="1" ht="14.45" hidden="1" customHeight="1">
      <c r="B33" s="39"/>
      <c r="C33" s="40"/>
      <c r="D33" s="40"/>
      <c r="E33" s="47" t="s">
        <v>54</v>
      </c>
      <c r="F33" s="123">
        <f>ROUND(SUM(BH78:BH81), 2)</f>
        <v>0</v>
      </c>
      <c r="G33" s="40"/>
      <c r="H33" s="40"/>
      <c r="I33" s="124">
        <v>0.15</v>
      </c>
      <c r="J33" s="123">
        <v>0</v>
      </c>
      <c r="K33" s="43"/>
    </row>
    <row r="34" spans="2:11" s="1" customFormat="1" ht="14.45" hidden="1" customHeight="1">
      <c r="B34" s="39"/>
      <c r="C34" s="40"/>
      <c r="D34" s="40"/>
      <c r="E34" s="47" t="s">
        <v>55</v>
      </c>
      <c r="F34" s="123">
        <f>ROUND(SUM(BI78:BI81),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SO 17 - Areálové a objektové chráničky pro slaboproudé rozvody</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J78</f>
        <v>0</v>
      </c>
      <c r="K56" s="43"/>
      <c r="AU56" s="22" t="s">
        <v>340</v>
      </c>
    </row>
    <row r="57" spans="2:47" s="8" customFormat="1" ht="24.95" customHeight="1">
      <c r="B57" s="140"/>
      <c r="C57" s="141"/>
      <c r="D57" s="142" t="s">
        <v>3658</v>
      </c>
      <c r="E57" s="143"/>
      <c r="F57" s="143"/>
      <c r="G57" s="143"/>
      <c r="H57" s="143"/>
      <c r="I57" s="144"/>
      <c r="J57" s="145">
        <f>J79</f>
        <v>0</v>
      </c>
      <c r="K57" s="146"/>
    </row>
    <row r="58" spans="2:47" s="9" customFormat="1" ht="19.899999999999999" customHeight="1">
      <c r="B58" s="147"/>
      <c r="C58" s="148"/>
      <c r="D58" s="149" t="s">
        <v>3946</v>
      </c>
      <c r="E58" s="150"/>
      <c r="F58" s="150"/>
      <c r="G58" s="150"/>
      <c r="H58" s="150"/>
      <c r="I58" s="151"/>
      <c r="J58" s="152">
        <f>J80</f>
        <v>0</v>
      </c>
      <c r="K58" s="153"/>
    </row>
    <row r="59" spans="2:47" s="1" customFormat="1" ht="21.75" customHeight="1">
      <c r="B59" s="39"/>
      <c r="C59" s="40"/>
      <c r="D59" s="40"/>
      <c r="E59" s="40"/>
      <c r="F59" s="40"/>
      <c r="G59" s="40"/>
      <c r="H59" s="40"/>
      <c r="I59" s="111"/>
      <c r="J59" s="40"/>
      <c r="K59" s="43"/>
    </row>
    <row r="60" spans="2:47" s="1" customFormat="1" ht="6.95" customHeight="1">
      <c r="B60" s="54"/>
      <c r="C60" s="55"/>
      <c r="D60" s="55"/>
      <c r="E60" s="55"/>
      <c r="F60" s="55"/>
      <c r="G60" s="55"/>
      <c r="H60" s="55"/>
      <c r="I60" s="132"/>
      <c r="J60" s="55"/>
      <c r="K60" s="56"/>
    </row>
    <row r="64" spans="2:47" s="1" customFormat="1" ht="6.95" customHeight="1">
      <c r="B64" s="57"/>
      <c r="C64" s="58"/>
      <c r="D64" s="58"/>
      <c r="E64" s="58"/>
      <c r="F64" s="58"/>
      <c r="G64" s="58"/>
      <c r="H64" s="58"/>
      <c r="I64" s="133"/>
      <c r="J64" s="58"/>
      <c r="K64" s="58"/>
      <c r="L64" s="39"/>
    </row>
    <row r="65" spans="2:63" s="1" customFormat="1" ht="36.950000000000003" customHeight="1">
      <c r="B65" s="39"/>
      <c r="C65" s="59" t="s">
        <v>364</v>
      </c>
      <c r="L65" s="39"/>
    </row>
    <row r="66" spans="2:63" s="1" customFormat="1" ht="6.95" customHeight="1">
      <c r="B66" s="39"/>
      <c r="L66" s="39"/>
    </row>
    <row r="67" spans="2:63" s="1" customFormat="1" ht="14.45" customHeight="1">
      <c r="B67" s="39"/>
      <c r="C67" s="61" t="s">
        <v>19</v>
      </c>
      <c r="L67" s="39"/>
    </row>
    <row r="68" spans="2:63" s="1" customFormat="1" ht="22.5" customHeight="1">
      <c r="B68" s="39"/>
      <c r="E68" s="358" t="str">
        <f>E7</f>
        <v>DATOVÉ CENTRUM - ZELENEČ</v>
      </c>
      <c r="F68" s="359"/>
      <c r="G68" s="359"/>
      <c r="H68" s="359"/>
      <c r="L68" s="39"/>
    </row>
    <row r="69" spans="2:63" s="1" customFormat="1" ht="14.45" customHeight="1">
      <c r="B69" s="39"/>
      <c r="C69" s="61" t="s">
        <v>331</v>
      </c>
      <c r="L69" s="39"/>
    </row>
    <row r="70" spans="2:63" s="1" customFormat="1" ht="23.25" customHeight="1">
      <c r="B70" s="39"/>
      <c r="E70" s="328" t="str">
        <f>E9</f>
        <v>SO 17 - Areálové a objektové chráničky pro slaboproudé rozvody</v>
      </c>
      <c r="F70" s="360"/>
      <c r="G70" s="360"/>
      <c r="H70" s="360"/>
      <c r="L70" s="39"/>
    </row>
    <row r="71" spans="2:63" s="1" customFormat="1" ht="6.95" customHeight="1">
      <c r="B71" s="39"/>
      <c r="L71" s="39"/>
    </row>
    <row r="72" spans="2:63" s="1" customFormat="1" ht="18" customHeight="1">
      <c r="B72" s="39"/>
      <c r="C72" s="61" t="s">
        <v>25</v>
      </c>
      <c r="F72" s="154" t="str">
        <f>F12</f>
        <v>obec ZELENEČ, Čsl. Armády čp. 435</v>
      </c>
      <c r="I72" s="155" t="s">
        <v>27</v>
      </c>
      <c r="J72" s="65" t="str">
        <f>IF(J12="","",J12)</f>
        <v>3.11.2016</v>
      </c>
      <c r="L72" s="39"/>
    </row>
    <row r="73" spans="2:63" s="1" customFormat="1" ht="6.95" customHeight="1">
      <c r="B73" s="39"/>
      <c r="L73" s="39"/>
    </row>
    <row r="74" spans="2:63" s="1" customFormat="1" ht="15">
      <c r="B74" s="39"/>
      <c r="C74" s="61" t="s">
        <v>31</v>
      </c>
      <c r="F74" s="154" t="str">
        <f>E15</f>
        <v>Státní pokladna Centrum sdílených služeb, s.p.</v>
      </c>
      <c r="I74" s="155" t="s">
        <v>39</v>
      </c>
      <c r="J74" s="154" t="str">
        <f>E21</f>
        <v>Atelier A4 s.r.o.</v>
      </c>
      <c r="L74" s="39"/>
    </row>
    <row r="75" spans="2:63" s="1" customFormat="1" ht="14.45" customHeight="1">
      <c r="B75" s="39"/>
      <c r="C75" s="61" t="s">
        <v>37</v>
      </c>
      <c r="F75" s="154" t="str">
        <f>IF(E18="","",E18)</f>
        <v/>
      </c>
      <c r="L75" s="39"/>
    </row>
    <row r="76" spans="2:63" s="1" customFormat="1" ht="10.35" customHeight="1">
      <c r="B76" s="39"/>
      <c r="L76" s="39"/>
    </row>
    <row r="77" spans="2:63" s="10" customFormat="1" ht="29.25" customHeight="1">
      <c r="B77" s="156"/>
      <c r="C77" s="157" t="s">
        <v>365</v>
      </c>
      <c r="D77" s="158" t="s">
        <v>65</v>
      </c>
      <c r="E77" s="158" t="s">
        <v>61</v>
      </c>
      <c r="F77" s="158" t="s">
        <v>366</v>
      </c>
      <c r="G77" s="158" t="s">
        <v>367</v>
      </c>
      <c r="H77" s="158" t="s">
        <v>368</v>
      </c>
      <c r="I77" s="159" t="s">
        <v>369</v>
      </c>
      <c r="J77" s="158" t="s">
        <v>338</v>
      </c>
      <c r="K77" s="160" t="s">
        <v>370</v>
      </c>
      <c r="L77" s="156"/>
      <c r="M77" s="71" t="s">
        <v>371</v>
      </c>
      <c r="N77" s="72" t="s">
        <v>50</v>
      </c>
      <c r="O77" s="72" t="s">
        <v>372</v>
      </c>
      <c r="P77" s="72" t="s">
        <v>373</v>
      </c>
      <c r="Q77" s="72" t="s">
        <v>374</v>
      </c>
      <c r="R77" s="72" t="s">
        <v>375</v>
      </c>
      <c r="S77" s="72" t="s">
        <v>376</v>
      </c>
      <c r="T77" s="73" t="s">
        <v>377</v>
      </c>
    </row>
    <row r="78" spans="2:63" s="1" customFormat="1" ht="29.25" customHeight="1">
      <c r="B78" s="39"/>
      <c r="C78" s="75" t="s">
        <v>339</v>
      </c>
      <c r="J78" s="161">
        <f>BK78</f>
        <v>0</v>
      </c>
      <c r="L78" s="39"/>
      <c r="M78" s="74"/>
      <c r="N78" s="66"/>
      <c r="O78" s="66"/>
      <c r="P78" s="162">
        <f>P79</f>
        <v>0</v>
      </c>
      <c r="Q78" s="66"/>
      <c r="R78" s="162">
        <f>R79</f>
        <v>0</v>
      </c>
      <c r="S78" s="66"/>
      <c r="T78" s="163">
        <f>T79</f>
        <v>0</v>
      </c>
      <c r="AT78" s="22" t="s">
        <v>79</v>
      </c>
      <c r="AU78" s="22" t="s">
        <v>340</v>
      </c>
      <c r="BK78" s="164">
        <f>BK79</f>
        <v>0</v>
      </c>
    </row>
    <row r="79" spans="2:63" s="11" customFormat="1" ht="37.35" customHeight="1">
      <c r="B79" s="165"/>
      <c r="D79" s="166" t="s">
        <v>79</v>
      </c>
      <c r="E79" s="167" t="s">
        <v>456</v>
      </c>
      <c r="F79" s="167" t="s">
        <v>3666</v>
      </c>
      <c r="I79" s="168"/>
      <c r="J79" s="169">
        <f>BK79</f>
        <v>0</v>
      </c>
      <c r="L79" s="165"/>
      <c r="M79" s="170"/>
      <c r="N79" s="171"/>
      <c r="O79" s="171"/>
      <c r="P79" s="172">
        <f>P80</f>
        <v>0</v>
      </c>
      <c r="Q79" s="171"/>
      <c r="R79" s="172">
        <f>R80</f>
        <v>0</v>
      </c>
      <c r="S79" s="171"/>
      <c r="T79" s="173">
        <f>T80</f>
        <v>0</v>
      </c>
      <c r="AR79" s="166" t="s">
        <v>395</v>
      </c>
      <c r="AT79" s="174" t="s">
        <v>79</v>
      </c>
      <c r="AU79" s="174" t="s">
        <v>80</v>
      </c>
      <c r="AY79" s="166" t="s">
        <v>380</v>
      </c>
      <c r="BK79" s="175">
        <f>BK80</f>
        <v>0</v>
      </c>
    </row>
    <row r="80" spans="2:63" s="11" customFormat="1" ht="19.899999999999999" customHeight="1">
      <c r="B80" s="165"/>
      <c r="D80" s="176" t="s">
        <v>79</v>
      </c>
      <c r="E80" s="177" t="s">
        <v>3947</v>
      </c>
      <c r="F80" s="177" t="s">
        <v>3948</v>
      </c>
      <c r="I80" s="168"/>
      <c r="J80" s="178">
        <f>BK80</f>
        <v>0</v>
      </c>
      <c r="L80" s="165"/>
      <c r="M80" s="170"/>
      <c r="N80" s="171"/>
      <c r="O80" s="171"/>
      <c r="P80" s="172">
        <f>P81</f>
        <v>0</v>
      </c>
      <c r="Q80" s="171"/>
      <c r="R80" s="172">
        <f>R81</f>
        <v>0</v>
      </c>
      <c r="S80" s="171"/>
      <c r="T80" s="173">
        <f>T81</f>
        <v>0</v>
      </c>
      <c r="AR80" s="166" t="s">
        <v>395</v>
      </c>
      <c r="AT80" s="174" t="s">
        <v>79</v>
      </c>
      <c r="AU80" s="174" t="s">
        <v>24</v>
      </c>
      <c r="AY80" s="166" t="s">
        <v>380</v>
      </c>
      <c r="BK80" s="175">
        <f>BK81</f>
        <v>0</v>
      </c>
    </row>
    <row r="81" spans="2:65" s="1" customFormat="1" ht="22.5" customHeight="1">
      <c r="B81" s="179"/>
      <c r="C81" s="180" t="s">
        <v>24</v>
      </c>
      <c r="D81" s="180" t="s">
        <v>382</v>
      </c>
      <c r="E81" s="181" t="s">
        <v>24</v>
      </c>
      <c r="F81" s="182" t="s">
        <v>3957</v>
      </c>
      <c r="G81" s="183" t="s">
        <v>709</v>
      </c>
      <c r="H81" s="184">
        <v>0</v>
      </c>
      <c r="I81" s="185"/>
      <c r="J81" s="186">
        <f>ROUND(I81*H81,2)</f>
        <v>0</v>
      </c>
      <c r="K81" s="182" t="s">
        <v>5</v>
      </c>
      <c r="L81" s="39"/>
      <c r="M81" s="187" t="s">
        <v>5</v>
      </c>
      <c r="N81" s="217" t="s">
        <v>51</v>
      </c>
      <c r="O81" s="218"/>
      <c r="P81" s="219">
        <f>O81*H81</f>
        <v>0</v>
      </c>
      <c r="Q81" s="219">
        <v>0</v>
      </c>
      <c r="R81" s="219">
        <f>Q81*H81</f>
        <v>0</v>
      </c>
      <c r="S81" s="219">
        <v>0</v>
      </c>
      <c r="T81" s="220">
        <f>S81*H81</f>
        <v>0</v>
      </c>
      <c r="AR81" s="22" t="s">
        <v>677</v>
      </c>
      <c r="AT81" s="22" t="s">
        <v>382</v>
      </c>
      <c r="AU81" s="22" t="s">
        <v>89</v>
      </c>
      <c r="AY81" s="22" t="s">
        <v>380</v>
      </c>
      <c r="BE81" s="191">
        <f>IF(N81="základní",J81,0)</f>
        <v>0</v>
      </c>
      <c r="BF81" s="191">
        <f>IF(N81="snížená",J81,0)</f>
        <v>0</v>
      </c>
      <c r="BG81" s="191">
        <f>IF(N81="zákl. přenesená",J81,0)</f>
        <v>0</v>
      </c>
      <c r="BH81" s="191">
        <f>IF(N81="sníž. přenesená",J81,0)</f>
        <v>0</v>
      </c>
      <c r="BI81" s="191">
        <f>IF(N81="nulová",J81,0)</f>
        <v>0</v>
      </c>
      <c r="BJ81" s="22" t="s">
        <v>24</v>
      </c>
      <c r="BK81" s="191">
        <f>ROUND(I81*H81,2)</f>
        <v>0</v>
      </c>
      <c r="BL81" s="22" t="s">
        <v>677</v>
      </c>
      <c r="BM81" s="22" t="s">
        <v>3958</v>
      </c>
    </row>
    <row r="82" spans="2:65" s="1" customFormat="1" ht="6.95" customHeight="1">
      <c r="B82" s="54"/>
      <c r="C82" s="55"/>
      <c r="D82" s="55"/>
      <c r="E82" s="55"/>
      <c r="F82" s="55"/>
      <c r="G82" s="55"/>
      <c r="H82" s="55"/>
      <c r="I82" s="132"/>
      <c r="J82" s="55"/>
      <c r="K82" s="55"/>
      <c r="L82" s="39"/>
    </row>
  </sheetData>
  <autoFilter ref="C77:K81"/>
  <mergeCells count="9">
    <mergeCell ref="E68:H68"/>
    <mergeCell ref="E70:H70"/>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228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3959</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3960</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3959</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901.1 - Rozvodna VN (transformovna)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3938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3959</v>
      </c>
      <c r="F74" s="360"/>
      <c r="G74" s="360"/>
      <c r="H74" s="360"/>
      <c r="L74" s="39"/>
    </row>
    <row r="75" spans="2:12" s="1" customFormat="1" ht="14.45" customHeight="1">
      <c r="B75" s="39"/>
      <c r="C75" s="61" t="s">
        <v>333</v>
      </c>
      <c r="L75" s="39"/>
    </row>
    <row r="76" spans="2:12" s="1" customFormat="1" ht="23.25" customHeight="1">
      <c r="B76" s="39"/>
      <c r="E76" s="328" t="str">
        <f>E11</f>
        <v>PS 901.1 - Rozvodna VN (transformovna)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3934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3961</v>
      </c>
      <c r="F87" s="182" t="s">
        <v>3962</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3963</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231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3959</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3964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3959</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901.2 - Rozvodna NN - technologie datového centra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3938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3959</v>
      </c>
      <c r="F74" s="360"/>
      <c r="G74" s="360"/>
      <c r="H74" s="360"/>
      <c r="L74" s="39"/>
    </row>
    <row r="75" spans="2:12" s="1" customFormat="1" ht="14.45" customHeight="1">
      <c r="B75" s="39"/>
      <c r="C75" s="61" t="s">
        <v>333</v>
      </c>
      <c r="L75" s="39"/>
    </row>
    <row r="76" spans="2:12" s="1" customFormat="1" ht="23.25" customHeight="1">
      <c r="B76" s="39"/>
      <c r="E76" s="328" t="str">
        <f>E11</f>
        <v>PS 901.2 - Rozvodna NN - technologie datového centra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3934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3965</v>
      </c>
      <c r="F87" s="182" t="s">
        <v>3966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3967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234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3959</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3968</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3959</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901.3 - Rozvodna NN - areál</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3959</v>
      </c>
      <c r="F74" s="360"/>
      <c r="G74" s="360"/>
      <c r="H74" s="360"/>
      <c r="L74" s="39"/>
    </row>
    <row r="75" spans="2:12" s="1" customFormat="1" ht="14.45" customHeight="1">
      <c r="B75" s="39"/>
      <c r="C75" s="61" t="s">
        <v>333</v>
      </c>
      <c r="L75" s="39"/>
    </row>
    <row r="76" spans="2:12" s="1" customFormat="1" ht="23.25" customHeight="1">
      <c r="B76" s="39"/>
      <c r="E76" s="328" t="str">
        <f>E11</f>
        <v>PS 901.3 - Rozvodna NN - areál</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3969</v>
      </c>
      <c r="F87" s="182" t="s">
        <v>3970</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3971</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237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3959</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3972</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3959</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901.4 - Technologické rozvody /provozní rozvody silnoproud</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3959</v>
      </c>
      <c r="F74" s="360"/>
      <c r="G74" s="360"/>
      <c r="H74" s="360"/>
      <c r="L74" s="39"/>
    </row>
    <row r="75" spans="2:12" s="1" customFormat="1" ht="14.45" customHeight="1">
      <c r="B75" s="39"/>
      <c r="C75" s="61" t="s">
        <v>333</v>
      </c>
      <c r="L75" s="39"/>
    </row>
    <row r="76" spans="2:12" s="1" customFormat="1" ht="23.25" customHeight="1">
      <c r="B76" s="39"/>
      <c r="E76" s="328" t="str">
        <f>E11</f>
        <v>PS 901.4 - Technologické rozvody /provozní rozvody silnoproud</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3973</v>
      </c>
      <c r="F87" s="182" t="s">
        <v>3974</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3975</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240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3959</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3976</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3959</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901.5 - Bezpečnostní osvětlení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348</v>
      </c>
      <c r="E61" s="143"/>
      <c r="F61" s="143"/>
      <c r="G61" s="143"/>
      <c r="H61" s="143"/>
      <c r="I61" s="144"/>
      <c r="J61" s="145">
        <f>J85</f>
        <v>0</v>
      </c>
      <c r="K61" s="146"/>
    </row>
    <row r="62" spans="2:47" s="9" customFormat="1" ht="19.899999999999999" customHeight="1">
      <c r="B62" s="147"/>
      <c r="C62" s="148"/>
      <c r="D62" s="149" t="s">
        <v>1932</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3959</v>
      </c>
      <c r="F74" s="360"/>
      <c r="G74" s="360"/>
      <c r="H74" s="360"/>
      <c r="L74" s="39"/>
    </row>
    <row r="75" spans="2:12" s="1" customFormat="1" ht="14.45" customHeight="1">
      <c r="B75" s="39"/>
      <c r="C75" s="61" t="s">
        <v>333</v>
      </c>
      <c r="L75" s="39"/>
    </row>
    <row r="76" spans="2:12" s="1" customFormat="1" ht="23.25" customHeight="1">
      <c r="B76" s="39"/>
      <c r="E76" s="328" t="str">
        <f>E11</f>
        <v>PS 901.5 - Bezpečnostní osvětlení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723</v>
      </c>
      <c r="F85" s="167" t="s">
        <v>724</v>
      </c>
      <c r="I85" s="168"/>
      <c r="J85" s="169">
        <f>BK85</f>
        <v>0</v>
      </c>
      <c r="L85" s="165"/>
      <c r="M85" s="170"/>
      <c r="N85" s="171"/>
      <c r="O85" s="171"/>
      <c r="P85" s="172">
        <f>P86</f>
        <v>0</v>
      </c>
      <c r="Q85" s="171"/>
      <c r="R85" s="172">
        <f>R86</f>
        <v>0</v>
      </c>
      <c r="S85" s="171"/>
      <c r="T85" s="173">
        <f>T86</f>
        <v>0</v>
      </c>
      <c r="AR85" s="166" t="s">
        <v>89</v>
      </c>
      <c r="AT85" s="174" t="s">
        <v>79</v>
      </c>
      <c r="AU85" s="174" t="s">
        <v>80</v>
      </c>
      <c r="AY85" s="166" t="s">
        <v>380</v>
      </c>
      <c r="BK85" s="175">
        <f>BK86</f>
        <v>0</v>
      </c>
    </row>
    <row r="86" spans="2:65" s="11" customFormat="1" ht="19.899999999999999" customHeight="1">
      <c r="B86" s="165"/>
      <c r="D86" s="176" t="s">
        <v>79</v>
      </c>
      <c r="E86" s="177" t="s">
        <v>1933</v>
      </c>
      <c r="F86" s="177" t="s">
        <v>1934</v>
      </c>
      <c r="I86" s="168"/>
      <c r="J86" s="178">
        <f>BK86</f>
        <v>0</v>
      </c>
      <c r="L86" s="165"/>
      <c r="M86" s="170"/>
      <c r="N86" s="171"/>
      <c r="O86" s="171"/>
      <c r="P86" s="172">
        <f>P87</f>
        <v>0</v>
      </c>
      <c r="Q86" s="171"/>
      <c r="R86" s="172">
        <f>R87</f>
        <v>0</v>
      </c>
      <c r="S86" s="171"/>
      <c r="T86" s="173">
        <f>T87</f>
        <v>0</v>
      </c>
      <c r="AR86" s="166" t="s">
        <v>89</v>
      </c>
      <c r="AT86" s="174" t="s">
        <v>79</v>
      </c>
      <c r="AU86" s="174" t="s">
        <v>24</v>
      </c>
      <c r="AY86" s="166" t="s">
        <v>380</v>
      </c>
      <c r="BK86" s="175">
        <f>BK87</f>
        <v>0</v>
      </c>
    </row>
    <row r="87" spans="2:65" s="1" customFormat="1" ht="22.5" customHeight="1">
      <c r="B87" s="179"/>
      <c r="C87" s="180" t="s">
        <v>24</v>
      </c>
      <c r="D87" s="180" t="s">
        <v>382</v>
      </c>
      <c r="E87" s="181" t="s">
        <v>3977</v>
      </c>
      <c r="F87" s="182" t="s">
        <v>3978</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462</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462</v>
      </c>
      <c r="BM87" s="22" t="s">
        <v>3979</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7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246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3980</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3981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ROUND(J95,2)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ROUND(SUM(BE95:BE377), 2)</f>
        <v>0</v>
      </c>
      <c r="G32" s="40"/>
      <c r="H32" s="40"/>
      <c r="I32" s="124">
        <v>0.21</v>
      </c>
      <c r="J32" s="123">
        <f>ROUND(ROUND((SUM(BE95:BE377)), 2)*I32, 2)</f>
        <v>0</v>
      </c>
      <c r="K32" s="43"/>
    </row>
    <row r="33" spans="2:11" s="1" customFormat="1" ht="14.45" customHeight="1">
      <c r="B33" s="39"/>
      <c r="C33" s="40"/>
      <c r="D33" s="40"/>
      <c r="E33" s="47" t="s">
        <v>52</v>
      </c>
      <c r="F33" s="123">
        <f>ROUND(SUM(BF95:BF377), 2)</f>
        <v>0</v>
      </c>
      <c r="G33" s="40"/>
      <c r="H33" s="40"/>
      <c r="I33" s="124">
        <v>0.15</v>
      </c>
      <c r="J33" s="123">
        <f>ROUND(ROUND((SUM(BF95:BF377)), 2)*I33, 2)</f>
        <v>0</v>
      </c>
      <c r="K33" s="43"/>
    </row>
    <row r="34" spans="2:11" s="1" customFormat="1" ht="14.45" hidden="1" customHeight="1">
      <c r="B34" s="39"/>
      <c r="C34" s="40"/>
      <c r="D34" s="40"/>
      <c r="E34" s="47" t="s">
        <v>53</v>
      </c>
      <c r="F34" s="123">
        <f>ROUND(SUM(BG95:BG377), 2)</f>
        <v>0</v>
      </c>
      <c r="G34" s="40"/>
      <c r="H34" s="40"/>
      <c r="I34" s="124">
        <v>0.21</v>
      </c>
      <c r="J34" s="123">
        <v>0</v>
      </c>
      <c r="K34" s="43"/>
    </row>
    <row r="35" spans="2:11" s="1" customFormat="1" ht="14.45" hidden="1" customHeight="1">
      <c r="B35" s="39"/>
      <c r="C35" s="40"/>
      <c r="D35" s="40"/>
      <c r="E35" s="47" t="s">
        <v>54</v>
      </c>
      <c r="F35" s="123">
        <f>ROUND(SUM(BH95:BH377), 2)</f>
        <v>0</v>
      </c>
      <c r="G35" s="40"/>
      <c r="H35" s="40"/>
      <c r="I35" s="124">
        <v>0.15</v>
      </c>
      <c r="J35" s="123">
        <v>0</v>
      </c>
      <c r="K35" s="43"/>
    </row>
    <row r="36" spans="2:11" s="1" customFormat="1" ht="14.45" hidden="1" customHeight="1">
      <c r="B36" s="39"/>
      <c r="C36" s="40"/>
      <c r="D36" s="40"/>
      <c r="E36" s="47" t="s">
        <v>55</v>
      </c>
      <c r="F36" s="123">
        <f>ROUND(SUM(BI95:BI377),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3980</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902.1 - Vzduchotechnika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J95</f>
        <v>0</v>
      </c>
      <c r="K60" s="43"/>
      <c r="AU60" s="22" t="s">
        <v>340</v>
      </c>
    </row>
    <row r="61" spans="2:47" s="8" customFormat="1" ht="24.95" customHeight="1">
      <c r="B61" s="140"/>
      <c r="C61" s="141"/>
      <c r="D61" s="142" t="s">
        <v>3982</v>
      </c>
      <c r="E61" s="143"/>
      <c r="F61" s="143"/>
      <c r="G61" s="143"/>
      <c r="H61" s="143"/>
      <c r="I61" s="144"/>
      <c r="J61" s="145">
        <f>J96</f>
        <v>0</v>
      </c>
      <c r="K61" s="146"/>
    </row>
    <row r="62" spans="2:47" s="9" customFormat="1" ht="19.899999999999999" customHeight="1">
      <c r="B62" s="147"/>
      <c r="C62" s="148"/>
      <c r="D62" s="149" t="s">
        <v>3983</v>
      </c>
      <c r="E62" s="150"/>
      <c r="F62" s="150"/>
      <c r="G62" s="150"/>
      <c r="H62" s="150"/>
      <c r="I62" s="151"/>
      <c r="J62" s="152">
        <f>J97</f>
        <v>0</v>
      </c>
      <c r="K62" s="153"/>
    </row>
    <row r="63" spans="2:47" s="9" customFormat="1" ht="19.899999999999999" customHeight="1">
      <c r="B63" s="147"/>
      <c r="C63" s="148"/>
      <c r="D63" s="149" t="s">
        <v>3984</v>
      </c>
      <c r="E63" s="150"/>
      <c r="F63" s="150"/>
      <c r="G63" s="150"/>
      <c r="H63" s="150"/>
      <c r="I63" s="151"/>
      <c r="J63" s="152">
        <f>J146</f>
        <v>0</v>
      </c>
      <c r="K63" s="153"/>
    </row>
    <row r="64" spans="2:47" s="9" customFormat="1" ht="19.899999999999999" customHeight="1">
      <c r="B64" s="147"/>
      <c r="C64" s="148"/>
      <c r="D64" s="149" t="s">
        <v>3985</v>
      </c>
      <c r="E64" s="150"/>
      <c r="F64" s="150"/>
      <c r="G64" s="150"/>
      <c r="H64" s="150"/>
      <c r="I64" s="151"/>
      <c r="J64" s="152">
        <f>J169</f>
        <v>0</v>
      </c>
      <c r="K64" s="153"/>
    </row>
    <row r="65" spans="2:12" s="9" customFormat="1" ht="19.899999999999999" customHeight="1">
      <c r="B65" s="147"/>
      <c r="C65" s="148"/>
      <c r="D65" s="149" t="s">
        <v>3986</v>
      </c>
      <c r="E65" s="150"/>
      <c r="F65" s="150"/>
      <c r="G65" s="150"/>
      <c r="H65" s="150"/>
      <c r="I65" s="151"/>
      <c r="J65" s="152">
        <f>J192</f>
        <v>0</v>
      </c>
      <c r="K65" s="153"/>
    </row>
    <row r="66" spans="2:12" s="9" customFormat="1" ht="19.899999999999999" customHeight="1">
      <c r="B66" s="147"/>
      <c r="C66" s="148"/>
      <c r="D66" s="149" t="s">
        <v>3987</v>
      </c>
      <c r="E66" s="150"/>
      <c r="F66" s="150"/>
      <c r="G66" s="150"/>
      <c r="H66" s="150"/>
      <c r="I66" s="151"/>
      <c r="J66" s="152">
        <f>J215</f>
        <v>0</v>
      </c>
      <c r="K66" s="153"/>
    </row>
    <row r="67" spans="2:12" s="9" customFormat="1" ht="19.899999999999999" customHeight="1">
      <c r="B67" s="147"/>
      <c r="C67" s="148"/>
      <c r="D67" s="149" t="s">
        <v>3988</v>
      </c>
      <c r="E67" s="150"/>
      <c r="F67" s="150"/>
      <c r="G67" s="150"/>
      <c r="H67" s="150"/>
      <c r="I67" s="151"/>
      <c r="J67" s="152">
        <f>J228</f>
        <v>0</v>
      </c>
      <c r="K67" s="153"/>
    </row>
    <row r="68" spans="2:12" s="9" customFormat="1" ht="19.899999999999999" customHeight="1">
      <c r="B68" s="147"/>
      <c r="C68" s="148"/>
      <c r="D68" s="149" t="s">
        <v>3989</v>
      </c>
      <c r="E68" s="150"/>
      <c r="F68" s="150"/>
      <c r="G68" s="150"/>
      <c r="H68" s="150"/>
      <c r="I68" s="151"/>
      <c r="J68" s="152">
        <f>J243</f>
        <v>0</v>
      </c>
      <c r="K68" s="153"/>
    </row>
    <row r="69" spans="2:12" s="9" customFormat="1" ht="19.899999999999999" customHeight="1">
      <c r="B69" s="147"/>
      <c r="C69" s="148"/>
      <c r="D69" s="149" t="s">
        <v>3990</v>
      </c>
      <c r="E69" s="150"/>
      <c r="F69" s="150"/>
      <c r="G69" s="150"/>
      <c r="H69" s="150"/>
      <c r="I69" s="151"/>
      <c r="J69" s="152">
        <f>J264</f>
        <v>0</v>
      </c>
      <c r="K69" s="153"/>
    </row>
    <row r="70" spans="2:12" s="9" customFormat="1" ht="19.899999999999999" customHeight="1">
      <c r="B70" s="147"/>
      <c r="C70" s="148"/>
      <c r="D70" s="149" t="s">
        <v>3991</v>
      </c>
      <c r="E70" s="150"/>
      <c r="F70" s="150"/>
      <c r="G70" s="150"/>
      <c r="H70" s="150"/>
      <c r="I70" s="151"/>
      <c r="J70" s="152">
        <f>J277</f>
        <v>0</v>
      </c>
      <c r="K70" s="153"/>
    </row>
    <row r="71" spans="2:12" s="9" customFormat="1" ht="19.899999999999999" customHeight="1">
      <c r="B71" s="147"/>
      <c r="C71" s="148"/>
      <c r="D71" s="149" t="s">
        <v>3992</v>
      </c>
      <c r="E71" s="150"/>
      <c r="F71" s="150"/>
      <c r="G71" s="150"/>
      <c r="H71" s="150"/>
      <c r="I71" s="151"/>
      <c r="J71" s="152">
        <f>J328</f>
        <v>0</v>
      </c>
      <c r="K71" s="153"/>
    </row>
    <row r="72" spans="2:12" s="9" customFormat="1" ht="19.899999999999999" customHeight="1">
      <c r="B72" s="147"/>
      <c r="C72" s="148"/>
      <c r="D72" s="149" t="s">
        <v>3993</v>
      </c>
      <c r="E72" s="150"/>
      <c r="F72" s="150"/>
      <c r="G72" s="150"/>
      <c r="H72" s="150"/>
      <c r="I72" s="151"/>
      <c r="J72" s="152">
        <f>J352</f>
        <v>0</v>
      </c>
      <c r="K72" s="153"/>
    </row>
    <row r="73" spans="2:12" s="9" customFormat="1" ht="19.899999999999999" customHeight="1">
      <c r="B73" s="147"/>
      <c r="C73" s="148"/>
      <c r="D73" s="149" t="s">
        <v>3994</v>
      </c>
      <c r="E73" s="150"/>
      <c r="F73" s="150"/>
      <c r="G73" s="150"/>
      <c r="H73" s="150"/>
      <c r="I73" s="151"/>
      <c r="J73" s="152">
        <f>J357</f>
        <v>0</v>
      </c>
      <c r="K73" s="153"/>
    </row>
    <row r="74" spans="2:12" s="1" customFormat="1" ht="21.75" customHeight="1">
      <c r="B74" s="39"/>
      <c r="C74" s="40"/>
      <c r="D74" s="40"/>
      <c r="E74" s="40"/>
      <c r="F74" s="40"/>
      <c r="G74" s="40"/>
      <c r="H74" s="40"/>
      <c r="I74" s="111"/>
      <c r="J74" s="40"/>
      <c r="K74" s="43"/>
    </row>
    <row r="75" spans="2:12" s="1" customFormat="1" ht="6.95" customHeight="1">
      <c r="B75" s="54"/>
      <c r="C75" s="55"/>
      <c r="D75" s="55"/>
      <c r="E75" s="55"/>
      <c r="F75" s="55"/>
      <c r="G75" s="55"/>
      <c r="H75" s="55"/>
      <c r="I75" s="132"/>
      <c r="J75" s="55"/>
      <c r="K75" s="56"/>
    </row>
    <row r="79" spans="2:12" s="1" customFormat="1" ht="6.95" customHeight="1">
      <c r="B79" s="57"/>
      <c r="C79" s="58"/>
      <c r="D79" s="58"/>
      <c r="E79" s="58"/>
      <c r="F79" s="58"/>
      <c r="G79" s="58"/>
      <c r="H79" s="58"/>
      <c r="I79" s="133"/>
      <c r="J79" s="58"/>
      <c r="K79" s="58"/>
      <c r="L79" s="39"/>
    </row>
    <row r="80" spans="2:12" s="1" customFormat="1" ht="36.950000000000003" customHeight="1">
      <c r="B80" s="39"/>
      <c r="C80" s="59" t="s">
        <v>364</v>
      </c>
      <c r="L80" s="39"/>
    </row>
    <row r="81" spans="2:63" s="1" customFormat="1" ht="6.95" customHeight="1">
      <c r="B81" s="39"/>
      <c r="L81" s="39"/>
    </row>
    <row r="82" spans="2:63" s="1" customFormat="1" ht="14.45" customHeight="1">
      <c r="B82" s="39"/>
      <c r="C82" s="61" t="s">
        <v>19</v>
      </c>
      <c r="L82" s="39"/>
    </row>
    <row r="83" spans="2:63" s="1" customFormat="1" ht="22.5" customHeight="1">
      <c r="B83" s="39"/>
      <c r="E83" s="358" t="str">
        <f>E7</f>
        <v>DATOVÉ CENTRUM - ZELENEČ</v>
      </c>
      <c r="F83" s="359"/>
      <c r="G83" s="359"/>
      <c r="H83" s="359"/>
      <c r="L83" s="39"/>
    </row>
    <row r="84" spans="2:63" ht="15">
      <c r="B84" s="26"/>
      <c r="C84" s="61" t="s">
        <v>331</v>
      </c>
      <c r="L84" s="26"/>
    </row>
    <row r="85" spans="2:63" s="1" customFormat="1" ht="22.5" customHeight="1">
      <c r="B85" s="39"/>
      <c r="E85" s="358" t="s">
        <v>3980</v>
      </c>
      <c r="F85" s="360"/>
      <c r="G85" s="360"/>
      <c r="H85" s="360"/>
      <c r="L85" s="39"/>
    </row>
    <row r="86" spans="2:63" s="1" customFormat="1" ht="14.45" customHeight="1">
      <c r="B86" s="39"/>
      <c r="C86" s="61" t="s">
        <v>333</v>
      </c>
      <c r="L86" s="39"/>
    </row>
    <row r="87" spans="2:63" s="1" customFormat="1" ht="23.25" customHeight="1">
      <c r="B87" s="39"/>
      <c r="E87" s="328" t="str">
        <f>E11</f>
        <v>PS 902.1 - Vzduchotechnika</v>
      </c>
      <c r="F87" s="360"/>
      <c r="G87" s="360"/>
      <c r="H87" s="360"/>
      <c r="L87" s="39"/>
    </row>
    <row r="88" spans="2:63" s="1" customFormat="1" ht="6.95" customHeight="1">
      <c r="B88" s="39"/>
      <c r="L88" s="39"/>
    </row>
    <row r="89" spans="2:63" s="1" customFormat="1" ht="18" customHeight="1">
      <c r="B89" s="39"/>
      <c r="C89" s="61" t="s">
        <v>25</v>
      </c>
      <c r="F89" s="154" t="str">
        <f>F14</f>
        <v>obec ZELENEČ, Čsl. Armády čp. 435</v>
      </c>
      <c r="I89" s="155" t="s">
        <v>27</v>
      </c>
      <c r="J89" s="65" t="str">
        <f>IF(J14="","",J14)</f>
        <v>3.11.2016</v>
      </c>
      <c r="L89" s="39"/>
    </row>
    <row r="90" spans="2:63" s="1" customFormat="1" ht="6.95" customHeight="1">
      <c r="B90" s="39"/>
      <c r="L90" s="39"/>
    </row>
    <row r="91" spans="2:63" s="1" customFormat="1" ht="15">
      <c r="B91" s="39"/>
      <c r="C91" s="61" t="s">
        <v>31</v>
      </c>
      <c r="F91" s="154" t="str">
        <f>E17</f>
        <v>Státní pokladna Centrum sdílených služeb, s.p.</v>
      </c>
      <c r="I91" s="155" t="s">
        <v>39</v>
      </c>
      <c r="J91" s="154" t="str">
        <f>E23</f>
        <v>Atelier A4 s.r.o.</v>
      </c>
      <c r="L91" s="39"/>
    </row>
    <row r="92" spans="2:63" s="1" customFormat="1" ht="14.45" customHeight="1">
      <c r="B92" s="39"/>
      <c r="C92" s="61" t="s">
        <v>37</v>
      </c>
      <c r="F92" s="154" t="str">
        <f>IF(E20="","",E20)</f>
        <v/>
      </c>
      <c r="L92" s="39"/>
    </row>
    <row r="93" spans="2:63" s="1" customFormat="1" ht="10.35" customHeight="1">
      <c r="B93" s="39"/>
      <c r="L93" s="39"/>
    </row>
    <row r="94" spans="2:63" s="10" customFormat="1" ht="29.25" customHeight="1">
      <c r="B94" s="156"/>
      <c r="C94" s="157" t="s">
        <v>365</v>
      </c>
      <c r="D94" s="158" t="s">
        <v>65</v>
      </c>
      <c r="E94" s="158" t="s">
        <v>61</v>
      </c>
      <c r="F94" s="158" t="s">
        <v>366</v>
      </c>
      <c r="G94" s="158" t="s">
        <v>367</v>
      </c>
      <c r="H94" s="158" t="s">
        <v>368</v>
      </c>
      <c r="I94" s="159" t="s">
        <v>369</v>
      </c>
      <c r="J94" s="158" t="s">
        <v>338</v>
      </c>
      <c r="K94" s="160" t="s">
        <v>370</v>
      </c>
      <c r="L94" s="156"/>
      <c r="M94" s="71" t="s">
        <v>371</v>
      </c>
      <c r="N94" s="72" t="s">
        <v>50</v>
      </c>
      <c r="O94" s="72" t="s">
        <v>372</v>
      </c>
      <c r="P94" s="72" t="s">
        <v>373</v>
      </c>
      <c r="Q94" s="72" t="s">
        <v>374</v>
      </c>
      <c r="R94" s="72" t="s">
        <v>375</v>
      </c>
      <c r="S94" s="72" t="s">
        <v>376</v>
      </c>
      <c r="T94" s="73" t="s">
        <v>377</v>
      </c>
    </row>
    <row r="95" spans="2:63" s="1" customFormat="1" ht="29.25" customHeight="1">
      <c r="B95" s="39"/>
      <c r="C95" s="75" t="s">
        <v>339</v>
      </c>
      <c r="J95" s="161">
        <f>BK95</f>
        <v>0</v>
      </c>
      <c r="L95" s="39"/>
      <c r="M95" s="74"/>
      <c r="N95" s="66"/>
      <c r="O95" s="66"/>
      <c r="P95" s="162">
        <f>P96</f>
        <v>0</v>
      </c>
      <c r="Q95" s="66"/>
      <c r="R95" s="162">
        <f>R96</f>
        <v>0</v>
      </c>
      <c r="S95" s="66"/>
      <c r="T95" s="163">
        <f>T96</f>
        <v>0</v>
      </c>
      <c r="AT95" s="22" t="s">
        <v>79</v>
      </c>
      <c r="AU95" s="22" t="s">
        <v>340</v>
      </c>
      <c r="BK95" s="164">
        <f>BK96</f>
        <v>0</v>
      </c>
    </row>
    <row r="96" spans="2:63" s="11" customFormat="1" ht="37.35" customHeight="1">
      <c r="B96" s="165"/>
      <c r="D96" s="166" t="s">
        <v>79</v>
      </c>
      <c r="E96" s="167" t="s">
        <v>3995</v>
      </c>
      <c r="F96" s="167" t="s">
        <v>3996</v>
      </c>
      <c r="I96" s="168"/>
      <c r="J96" s="169">
        <f>BK96</f>
        <v>0</v>
      </c>
      <c r="L96" s="165"/>
      <c r="M96" s="170"/>
      <c r="N96" s="171"/>
      <c r="O96" s="171"/>
      <c r="P96" s="172">
        <f>P97+P146+P169+P192+P215+P228+P243+P264+P277+P328+P352+P357</f>
        <v>0</v>
      </c>
      <c r="Q96" s="171"/>
      <c r="R96" s="172">
        <f>R97+R146+R169+R192+R215+R228+R243+R264+R277+R328+R352+R357</f>
        <v>0</v>
      </c>
      <c r="S96" s="171"/>
      <c r="T96" s="173">
        <f>T97+T146+T169+T192+T215+T228+T243+T264+T277+T328+T352+T357</f>
        <v>0</v>
      </c>
      <c r="AR96" s="166" t="s">
        <v>395</v>
      </c>
      <c r="AT96" s="174" t="s">
        <v>79</v>
      </c>
      <c r="AU96" s="174" t="s">
        <v>80</v>
      </c>
      <c r="AY96" s="166" t="s">
        <v>380</v>
      </c>
      <c r="BK96" s="175">
        <f>BK97+BK146+BK169+BK192+BK215+BK228+BK243+BK264+BK277+BK328+BK352+BK357</f>
        <v>0</v>
      </c>
    </row>
    <row r="97" spans="2:65" s="11" customFormat="1" ht="19.899999999999999" customHeight="1">
      <c r="B97" s="165"/>
      <c r="D97" s="176" t="s">
        <v>79</v>
      </c>
      <c r="E97" s="177" t="s">
        <v>24</v>
      </c>
      <c r="F97" s="177" t="s">
        <v>3997</v>
      </c>
      <c r="I97" s="168"/>
      <c r="J97" s="178">
        <f>BK97</f>
        <v>0</v>
      </c>
      <c r="L97" s="165"/>
      <c r="M97" s="170"/>
      <c r="N97" s="171"/>
      <c r="O97" s="171"/>
      <c r="P97" s="172">
        <f>SUM(P98:P145)</f>
        <v>0</v>
      </c>
      <c r="Q97" s="171"/>
      <c r="R97" s="172">
        <f>SUM(R98:R145)</f>
        <v>0</v>
      </c>
      <c r="S97" s="171"/>
      <c r="T97" s="173">
        <f>SUM(T98:T145)</f>
        <v>0</v>
      </c>
      <c r="AR97" s="166" t="s">
        <v>24</v>
      </c>
      <c r="AT97" s="174" t="s">
        <v>79</v>
      </c>
      <c r="AU97" s="174" t="s">
        <v>24</v>
      </c>
      <c r="AY97" s="166" t="s">
        <v>380</v>
      </c>
      <c r="BK97" s="175">
        <f>SUM(BK98:BK145)</f>
        <v>0</v>
      </c>
    </row>
    <row r="98" spans="2:65" s="1" customFormat="1" ht="44.25" customHeight="1">
      <c r="B98" s="179"/>
      <c r="C98" s="180" t="s">
        <v>24</v>
      </c>
      <c r="D98" s="180" t="s">
        <v>382</v>
      </c>
      <c r="E98" s="181" t="s">
        <v>3998</v>
      </c>
      <c r="F98" s="182" t="s">
        <v>3999</v>
      </c>
      <c r="G98" s="183" t="s">
        <v>714</v>
      </c>
      <c r="H98" s="184">
        <v>1</v>
      </c>
      <c r="I98" s="185"/>
      <c r="J98" s="186">
        <f>ROUND(I98*H98,2)</f>
        <v>0</v>
      </c>
      <c r="K98" s="182" t="s">
        <v>459</v>
      </c>
      <c r="L98" s="39"/>
      <c r="M98" s="187" t="s">
        <v>5</v>
      </c>
      <c r="N98" s="188" t="s">
        <v>51</v>
      </c>
      <c r="O98" s="40"/>
      <c r="P98" s="189">
        <f>O98*H98</f>
        <v>0</v>
      </c>
      <c r="Q98" s="189">
        <v>0</v>
      </c>
      <c r="R98" s="189">
        <f>Q98*H98</f>
        <v>0</v>
      </c>
      <c r="S98" s="189">
        <v>0</v>
      </c>
      <c r="T98" s="190">
        <f>S98*H98</f>
        <v>0</v>
      </c>
      <c r="AR98" s="22" t="s">
        <v>677</v>
      </c>
      <c r="AT98" s="22" t="s">
        <v>382</v>
      </c>
      <c r="AU98" s="22" t="s">
        <v>89</v>
      </c>
      <c r="AY98" s="22" t="s">
        <v>380</v>
      </c>
      <c r="BE98" s="191">
        <f>IF(N98="základní",J98,0)</f>
        <v>0</v>
      </c>
      <c r="BF98" s="191">
        <f>IF(N98="snížená",J98,0)</f>
        <v>0</v>
      </c>
      <c r="BG98" s="191">
        <f>IF(N98="zákl. přenesená",J98,0)</f>
        <v>0</v>
      </c>
      <c r="BH98" s="191">
        <f>IF(N98="sníž. přenesená",J98,0)</f>
        <v>0</v>
      </c>
      <c r="BI98" s="191">
        <f>IF(N98="nulová",J98,0)</f>
        <v>0</v>
      </c>
      <c r="BJ98" s="22" t="s">
        <v>24</v>
      </c>
      <c r="BK98" s="191">
        <f>ROUND(I98*H98,2)</f>
        <v>0</v>
      </c>
      <c r="BL98" s="22" t="s">
        <v>677</v>
      </c>
      <c r="BM98" s="22" t="s">
        <v>4000</v>
      </c>
    </row>
    <row r="99" spans="2:65" s="1" customFormat="1" ht="27">
      <c r="B99" s="39"/>
      <c r="D99" s="192" t="s">
        <v>535</v>
      </c>
      <c r="F99" s="193" t="s">
        <v>4001</v>
      </c>
      <c r="I99" s="194"/>
      <c r="L99" s="39"/>
      <c r="M99" s="195"/>
      <c r="N99" s="40"/>
      <c r="O99" s="40"/>
      <c r="P99" s="40"/>
      <c r="Q99" s="40"/>
      <c r="R99" s="40"/>
      <c r="S99" s="40"/>
      <c r="T99" s="68"/>
      <c r="AT99" s="22" t="s">
        <v>535</v>
      </c>
      <c r="AU99" s="22" t="s">
        <v>89</v>
      </c>
    </row>
    <row r="100" spans="2:65" s="1" customFormat="1" ht="31.5" customHeight="1">
      <c r="B100" s="179"/>
      <c r="C100" s="180" t="s">
        <v>89</v>
      </c>
      <c r="D100" s="180" t="s">
        <v>382</v>
      </c>
      <c r="E100" s="181" t="s">
        <v>4002</v>
      </c>
      <c r="F100" s="182" t="s">
        <v>4003</v>
      </c>
      <c r="G100" s="183" t="s">
        <v>714</v>
      </c>
      <c r="H100" s="184">
        <v>15</v>
      </c>
      <c r="I100" s="185"/>
      <c r="J100" s="186">
        <f>ROUND(I100*H100,2)</f>
        <v>0</v>
      </c>
      <c r="K100" s="182" t="s">
        <v>459</v>
      </c>
      <c r="L100" s="39"/>
      <c r="M100" s="187" t="s">
        <v>5</v>
      </c>
      <c r="N100" s="188" t="s">
        <v>51</v>
      </c>
      <c r="O100" s="40"/>
      <c r="P100" s="189">
        <f>O100*H100</f>
        <v>0</v>
      </c>
      <c r="Q100" s="189">
        <v>0</v>
      </c>
      <c r="R100" s="189">
        <f>Q100*H100</f>
        <v>0</v>
      </c>
      <c r="S100" s="189">
        <v>0</v>
      </c>
      <c r="T100" s="190">
        <f>S100*H100</f>
        <v>0</v>
      </c>
      <c r="AR100" s="22" t="s">
        <v>677</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677</v>
      </c>
      <c r="BM100" s="22" t="s">
        <v>4004</v>
      </c>
    </row>
    <row r="101" spans="2:65" s="1" customFormat="1" ht="40.5">
      <c r="B101" s="39"/>
      <c r="D101" s="192" t="s">
        <v>535</v>
      </c>
      <c r="F101" s="193" t="s">
        <v>4005</v>
      </c>
      <c r="I101" s="194"/>
      <c r="L101" s="39"/>
      <c r="M101" s="195"/>
      <c r="N101" s="40"/>
      <c r="O101" s="40"/>
      <c r="P101" s="40"/>
      <c r="Q101" s="40"/>
      <c r="R101" s="40"/>
      <c r="S101" s="40"/>
      <c r="T101" s="68"/>
      <c r="AT101" s="22" t="s">
        <v>535</v>
      </c>
      <c r="AU101" s="22" t="s">
        <v>89</v>
      </c>
    </row>
    <row r="102" spans="2:65" s="1" customFormat="1" ht="31.5" customHeight="1">
      <c r="B102" s="179"/>
      <c r="C102" s="180" t="s">
        <v>395</v>
      </c>
      <c r="D102" s="180" t="s">
        <v>382</v>
      </c>
      <c r="E102" s="181" t="s">
        <v>4006</v>
      </c>
      <c r="F102" s="182" t="s">
        <v>4007</v>
      </c>
      <c r="G102" s="183" t="s">
        <v>714</v>
      </c>
      <c r="H102" s="184">
        <v>7</v>
      </c>
      <c r="I102" s="185"/>
      <c r="J102" s="186">
        <f>ROUND(I102*H102,2)</f>
        <v>0</v>
      </c>
      <c r="K102" s="182" t="s">
        <v>459</v>
      </c>
      <c r="L102" s="39"/>
      <c r="M102" s="187" t="s">
        <v>5</v>
      </c>
      <c r="N102" s="188" t="s">
        <v>51</v>
      </c>
      <c r="O102" s="40"/>
      <c r="P102" s="189">
        <f>O102*H102</f>
        <v>0</v>
      </c>
      <c r="Q102" s="189">
        <v>0</v>
      </c>
      <c r="R102" s="189">
        <f>Q102*H102</f>
        <v>0</v>
      </c>
      <c r="S102" s="189">
        <v>0</v>
      </c>
      <c r="T102" s="190">
        <f>S102*H102</f>
        <v>0</v>
      </c>
      <c r="AR102" s="22" t="s">
        <v>677</v>
      </c>
      <c r="AT102" s="22" t="s">
        <v>382</v>
      </c>
      <c r="AU102" s="22" t="s">
        <v>89</v>
      </c>
      <c r="AY102" s="22" t="s">
        <v>380</v>
      </c>
      <c r="BE102" s="191">
        <f>IF(N102="základní",J102,0)</f>
        <v>0</v>
      </c>
      <c r="BF102" s="191">
        <f>IF(N102="snížená",J102,0)</f>
        <v>0</v>
      </c>
      <c r="BG102" s="191">
        <f>IF(N102="zákl. přenesená",J102,0)</f>
        <v>0</v>
      </c>
      <c r="BH102" s="191">
        <f>IF(N102="sníž. přenesená",J102,0)</f>
        <v>0</v>
      </c>
      <c r="BI102" s="191">
        <f>IF(N102="nulová",J102,0)</f>
        <v>0</v>
      </c>
      <c r="BJ102" s="22" t="s">
        <v>24</v>
      </c>
      <c r="BK102" s="191">
        <f>ROUND(I102*H102,2)</f>
        <v>0</v>
      </c>
      <c r="BL102" s="22" t="s">
        <v>677</v>
      </c>
      <c r="BM102" s="22" t="s">
        <v>4008</v>
      </c>
    </row>
    <row r="103" spans="2:65" s="1" customFormat="1" ht="27">
      <c r="B103" s="39"/>
      <c r="D103" s="192" t="s">
        <v>535</v>
      </c>
      <c r="F103" s="193" t="s">
        <v>4009</v>
      </c>
      <c r="I103" s="194"/>
      <c r="L103" s="39"/>
      <c r="M103" s="195"/>
      <c r="N103" s="40"/>
      <c r="O103" s="40"/>
      <c r="P103" s="40"/>
      <c r="Q103" s="40"/>
      <c r="R103" s="40"/>
      <c r="S103" s="40"/>
      <c r="T103" s="68"/>
      <c r="AT103" s="22" t="s">
        <v>535</v>
      </c>
      <c r="AU103" s="22" t="s">
        <v>89</v>
      </c>
    </row>
    <row r="104" spans="2:65" s="1" customFormat="1" ht="31.5" customHeight="1">
      <c r="B104" s="179"/>
      <c r="C104" s="180" t="s">
        <v>387</v>
      </c>
      <c r="D104" s="180" t="s">
        <v>382</v>
      </c>
      <c r="E104" s="181" t="s">
        <v>4010</v>
      </c>
      <c r="F104" s="182" t="s">
        <v>4011</v>
      </c>
      <c r="G104" s="183" t="s">
        <v>714</v>
      </c>
      <c r="H104" s="184">
        <v>9</v>
      </c>
      <c r="I104" s="185"/>
      <c r="J104" s="186">
        <f>ROUND(I104*H104,2)</f>
        <v>0</v>
      </c>
      <c r="K104" s="182" t="s">
        <v>459</v>
      </c>
      <c r="L104" s="39"/>
      <c r="M104" s="187" t="s">
        <v>5</v>
      </c>
      <c r="N104" s="188" t="s">
        <v>51</v>
      </c>
      <c r="O104" s="40"/>
      <c r="P104" s="189">
        <f>O104*H104</f>
        <v>0</v>
      </c>
      <c r="Q104" s="189">
        <v>0</v>
      </c>
      <c r="R104" s="189">
        <f>Q104*H104</f>
        <v>0</v>
      </c>
      <c r="S104" s="189">
        <v>0</v>
      </c>
      <c r="T104" s="190">
        <f>S104*H104</f>
        <v>0</v>
      </c>
      <c r="AR104" s="22" t="s">
        <v>677</v>
      </c>
      <c r="AT104" s="22" t="s">
        <v>382</v>
      </c>
      <c r="AU104" s="22" t="s">
        <v>89</v>
      </c>
      <c r="AY104" s="22" t="s">
        <v>380</v>
      </c>
      <c r="BE104" s="191">
        <f>IF(N104="základní",J104,0)</f>
        <v>0</v>
      </c>
      <c r="BF104" s="191">
        <f>IF(N104="snížená",J104,0)</f>
        <v>0</v>
      </c>
      <c r="BG104" s="191">
        <f>IF(N104="zákl. přenesená",J104,0)</f>
        <v>0</v>
      </c>
      <c r="BH104" s="191">
        <f>IF(N104="sníž. přenesená",J104,0)</f>
        <v>0</v>
      </c>
      <c r="BI104" s="191">
        <f>IF(N104="nulová",J104,0)</f>
        <v>0</v>
      </c>
      <c r="BJ104" s="22" t="s">
        <v>24</v>
      </c>
      <c r="BK104" s="191">
        <f>ROUND(I104*H104,2)</f>
        <v>0</v>
      </c>
      <c r="BL104" s="22" t="s">
        <v>677</v>
      </c>
      <c r="BM104" s="22" t="s">
        <v>4012</v>
      </c>
    </row>
    <row r="105" spans="2:65" s="1" customFormat="1" ht="27">
      <c r="B105" s="39"/>
      <c r="D105" s="192" t="s">
        <v>535</v>
      </c>
      <c r="F105" s="193" t="s">
        <v>4013</v>
      </c>
      <c r="I105" s="194"/>
      <c r="L105" s="39"/>
      <c r="M105" s="195"/>
      <c r="N105" s="40"/>
      <c r="O105" s="40"/>
      <c r="P105" s="40"/>
      <c r="Q105" s="40"/>
      <c r="R105" s="40"/>
      <c r="S105" s="40"/>
      <c r="T105" s="68"/>
      <c r="AT105" s="22" t="s">
        <v>535</v>
      </c>
      <c r="AU105" s="22" t="s">
        <v>89</v>
      </c>
    </row>
    <row r="106" spans="2:65" s="1" customFormat="1" ht="31.5" customHeight="1">
      <c r="B106" s="179"/>
      <c r="C106" s="180" t="s">
        <v>403</v>
      </c>
      <c r="D106" s="180" t="s">
        <v>382</v>
      </c>
      <c r="E106" s="181" t="s">
        <v>4014</v>
      </c>
      <c r="F106" s="182" t="s">
        <v>4015</v>
      </c>
      <c r="G106" s="183" t="s">
        <v>714</v>
      </c>
      <c r="H106" s="184">
        <v>8</v>
      </c>
      <c r="I106" s="185"/>
      <c r="J106" s="186">
        <f>ROUND(I106*H106,2)</f>
        <v>0</v>
      </c>
      <c r="K106" s="182" t="s">
        <v>459</v>
      </c>
      <c r="L106" s="39"/>
      <c r="M106" s="187" t="s">
        <v>5</v>
      </c>
      <c r="N106" s="188" t="s">
        <v>51</v>
      </c>
      <c r="O106" s="40"/>
      <c r="P106" s="189">
        <f>O106*H106</f>
        <v>0</v>
      </c>
      <c r="Q106" s="189">
        <v>0</v>
      </c>
      <c r="R106" s="189">
        <f>Q106*H106</f>
        <v>0</v>
      </c>
      <c r="S106" s="189">
        <v>0</v>
      </c>
      <c r="T106" s="190">
        <f>S106*H106</f>
        <v>0</v>
      </c>
      <c r="AR106" s="22" t="s">
        <v>677</v>
      </c>
      <c r="AT106" s="22" t="s">
        <v>382</v>
      </c>
      <c r="AU106" s="22" t="s">
        <v>89</v>
      </c>
      <c r="AY106" s="22" t="s">
        <v>380</v>
      </c>
      <c r="BE106" s="191">
        <f>IF(N106="základní",J106,0)</f>
        <v>0</v>
      </c>
      <c r="BF106" s="191">
        <f>IF(N106="snížená",J106,0)</f>
        <v>0</v>
      </c>
      <c r="BG106" s="191">
        <f>IF(N106="zákl. přenesená",J106,0)</f>
        <v>0</v>
      </c>
      <c r="BH106" s="191">
        <f>IF(N106="sníž. přenesená",J106,0)</f>
        <v>0</v>
      </c>
      <c r="BI106" s="191">
        <f>IF(N106="nulová",J106,0)</f>
        <v>0</v>
      </c>
      <c r="BJ106" s="22" t="s">
        <v>24</v>
      </c>
      <c r="BK106" s="191">
        <f>ROUND(I106*H106,2)</f>
        <v>0</v>
      </c>
      <c r="BL106" s="22" t="s">
        <v>677</v>
      </c>
      <c r="BM106" s="22" t="s">
        <v>4016</v>
      </c>
    </row>
    <row r="107" spans="2:65" s="1" customFormat="1" ht="27">
      <c r="B107" s="39"/>
      <c r="D107" s="192" t="s">
        <v>535</v>
      </c>
      <c r="F107" s="193" t="s">
        <v>4017</v>
      </c>
      <c r="I107" s="194"/>
      <c r="L107" s="39"/>
      <c r="M107" s="195"/>
      <c r="N107" s="40"/>
      <c r="O107" s="40"/>
      <c r="P107" s="40"/>
      <c r="Q107" s="40"/>
      <c r="R107" s="40"/>
      <c r="S107" s="40"/>
      <c r="T107" s="68"/>
      <c r="AT107" s="22" t="s">
        <v>535</v>
      </c>
      <c r="AU107" s="22" t="s">
        <v>89</v>
      </c>
    </row>
    <row r="108" spans="2:65" s="1" customFormat="1" ht="31.5" customHeight="1">
      <c r="B108" s="179"/>
      <c r="C108" s="180" t="s">
        <v>407</v>
      </c>
      <c r="D108" s="180" t="s">
        <v>382</v>
      </c>
      <c r="E108" s="181" t="s">
        <v>4018</v>
      </c>
      <c r="F108" s="182" t="s">
        <v>4019</v>
      </c>
      <c r="G108" s="183" t="s">
        <v>714</v>
      </c>
      <c r="H108" s="184">
        <v>2</v>
      </c>
      <c r="I108" s="185"/>
      <c r="J108" s="186">
        <f>ROUND(I108*H108,2)</f>
        <v>0</v>
      </c>
      <c r="K108" s="182" t="s">
        <v>459</v>
      </c>
      <c r="L108" s="39"/>
      <c r="M108" s="187" t="s">
        <v>5</v>
      </c>
      <c r="N108" s="188" t="s">
        <v>51</v>
      </c>
      <c r="O108" s="40"/>
      <c r="P108" s="189">
        <f>O108*H108</f>
        <v>0</v>
      </c>
      <c r="Q108" s="189">
        <v>0</v>
      </c>
      <c r="R108" s="189">
        <f>Q108*H108</f>
        <v>0</v>
      </c>
      <c r="S108" s="189">
        <v>0</v>
      </c>
      <c r="T108" s="190">
        <f>S108*H108</f>
        <v>0</v>
      </c>
      <c r="AR108" s="22" t="s">
        <v>677</v>
      </c>
      <c r="AT108" s="22" t="s">
        <v>382</v>
      </c>
      <c r="AU108" s="22" t="s">
        <v>89</v>
      </c>
      <c r="AY108" s="22" t="s">
        <v>380</v>
      </c>
      <c r="BE108" s="191">
        <f>IF(N108="základní",J108,0)</f>
        <v>0</v>
      </c>
      <c r="BF108" s="191">
        <f>IF(N108="snížená",J108,0)</f>
        <v>0</v>
      </c>
      <c r="BG108" s="191">
        <f>IF(N108="zákl. přenesená",J108,0)</f>
        <v>0</v>
      </c>
      <c r="BH108" s="191">
        <f>IF(N108="sníž. přenesená",J108,0)</f>
        <v>0</v>
      </c>
      <c r="BI108" s="191">
        <f>IF(N108="nulová",J108,0)</f>
        <v>0</v>
      </c>
      <c r="BJ108" s="22" t="s">
        <v>24</v>
      </c>
      <c r="BK108" s="191">
        <f>ROUND(I108*H108,2)</f>
        <v>0</v>
      </c>
      <c r="BL108" s="22" t="s">
        <v>677</v>
      </c>
      <c r="BM108" s="22" t="s">
        <v>4020</v>
      </c>
    </row>
    <row r="109" spans="2:65" s="1" customFormat="1" ht="27">
      <c r="B109" s="39"/>
      <c r="D109" s="192" t="s">
        <v>535</v>
      </c>
      <c r="F109" s="193" t="s">
        <v>4001</v>
      </c>
      <c r="I109" s="194"/>
      <c r="L109" s="39"/>
      <c r="M109" s="195"/>
      <c r="N109" s="40"/>
      <c r="O109" s="40"/>
      <c r="P109" s="40"/>
      <c r="Q109" s="40"/>
      <c r="R109" s="40"/>
      <c r="S109" s="40"/>
      <c r="T109" s="68"/>
      <c r="AT109" s="22" t="s">
        <v>535</v>
      </c>
      <c r="AU109" s="22" t="s">
        <v>89</v>
      </c>
    </row>
    <row r="110" spans="2:65" s="1" customFormat="1" ht="31.5" customHeight="1">
      <c r="B110" s="179"/>
      <c r="C110" s="180" t="s">
        <v>412</v>
      </c>
      <c r="D110" s="180" t="s">
        <v>382</v>
      </c>
      <c r="E110" s="181" t="s">
        <v>4021</v>
      </c>
      <c r="F110" s="182" t="s">
        <v>4022</v>
      </c>
      <c r="G110" s="183" t="s">
        <v>714</v>
      </c>
      <c r="H110" s="184">
        <v>5</v>
      </c>
      <c r="I110" s="185"/>
      <c r="J110" s="186">
        <f>ROUND(I110*H110,2)</f>
        <v>0</v>
      </c>
      <c r="K110" s="182" t="s">
        <v>459</v>
      </c>
      <c r="L110" s="39"/>
      <c r="M110" s="187" t="s">
        <v>5</v>
      </c>
      <c r="N110" s="188" t="s">
        <v>51</v>
      </c>
      <c r="O110" s="40"/>
      <c r="P110" s="189">
        <f>O110*H110</f>
        <v>0</v>
      </c>
      <c r="Q110" s="189">
        <v>0</v>
      </c>
      <c r="R110" s="189">
        <f>Q110*H110</f>
        <v>0</v>
      </c>
      <c r="S110" s="189">
        <v>0</v>
      </c>
      <c r="T110" s="190">
        <f>S110*H110</f>
        <v>0</v>
      </c>
      <c r="AR110" s="22" t="s">
        <v>677</v>
      </c>
      <c r="AT110" s="22" t="s">
        <v>382</v>
      </c>
      <c r="AU110" s="22" t="s">
        <v>89</v>
      </c>
      <c r="AY110" s="22" t="s">
        <v>380</v>
      </c>
      <c r="BE110" s="191">
        <f>IF(N110="základní",J110,0)</f>
        <v>0</v>
      </c>
      <c r="BF110" s="191">
        <f>IF(N110="snížená",J110,0)</f>
        <v>0</v>
      </c>
      <c r="BG110" s="191">
        <f>IF(N110="zákl. přenesená",J110,0)</f>
        <v>0</v>
      </c>
      <c r="BH110" s="191">
        <f>IF(N110="sníž. přenesená",J110,0)</f>
        <v>0</v>
      </c>
      <c r="BI110" s="191">
        <f>IF(N110="nulová",J110,0)</f>
        <v>0</v>
      </c>
      <c r="BJ110" s="22" t="s">
        <v>24</v>
      </c>
      <c r="BK110" s="191">
        <f>ROUND(I110*H110,2)</f>
        <v>0</v>
      </c>
      <c r="BL110" s="22" t="s">
        <v>677</v>
      </c>
      <c r="BM110" s="22" t="s">
        <v>4023</v>
      </c>
    </row>
    <row r="111" spans="2:65" s="1" customFormat="1" ht="27">
      <c r="B111" s="39"/>
      <c r="D111" s="192" t="s">
        <v>535</v>
      </c>
      <c r="F111" s="193" t="s">
        <v>4001</v>
      </c>
      <c r="I111" s="194"/>
      <c r="L111" s="39"/>
      <c r="M111" s="195"/>
      <c r="N111" s="40"/>
      <c r="O111" s="40"/>
      <c r="P111" s="40"/>
      <c r="Q111" s="40"/>
      <c r="R111" s="40"/>
      <c r="S111" s="40"/>
      <c r="T111" s="68"/>
      <c r="AT111" s="22" t="s">
        <v>535</v>
      </c>
      <c r="AU111" s="22" t="s">
        <v>89</v>
      </c>
    </row>
    <row r="112" spans="2:65" s="1" customFormat="1" ht="31.5" customHeight="1">
      <c r="B112" s="179"/>
      <c r="C112" s="180" t="s">
        <v>417</v>
      </c>
      <c r="D112" s="180" t="s">
        <v>382</v>
      </c>
      <c r="E112" s="181" t="s">
        <v>4024</v>
      </c>
      <c r="F112" s="182" t="s">
        <v>4025</v>
      </c>
      <c r="G112" s="183" t="s">
        <v>714</v>
      </c>
      <c r="H112" s="184">
        <v>6</v>
      </c>
      <c r="I112" s="185"/>
      <c r="J112" s="186">
        <f>ROUND(I112*H112,2)</f>
        <v>0</v>
      </c>
      <c r="K112" s="182" t="s">
        <v>459</v>
      </c>
      <c r="L112" s="39"/>
      <c r="M112" s="187" t="s">
        <v>5</v>
      </c>
      <c r="N112" s="188" t="s">
        <v>51</v>
      </c>
      <c r="O112" s="40"/>
      <c r="P112" s="189">
        <f>O112*H112</f>
        <v>0</v>
      </c>
      <c r="Q112" s="189">
        <v>0</v>
      </c>
      <c r="R112" s="189">
        <f>Q112*H112</f>
        <v>0</v>
      </c>
      <c r="S112" s="189">
        <v>0</v>
      </c>
      <c r="T112" s="190">
        <f>S112*H112</f>
        <v>0</v>
      </c>
      <c r="AR112" s="22" t="s">
        <v>677</v>
      </c>
      <c r="AT112" s="22" t="s">
        <v>382</v>
      </c>
      <c r="AU112" s="22" t="s">
        <v>89</v>
      </c>
      <c r="AY112" s="22" t="s">
        <v>380</v>
      </c>
      <c r="BE112" s="191">
        <f>IF(N112="základní",J112,0)</f>
        <v>0</v>
      </c>
      <c r="BF112" s="191">
        <f>IF(N112="snížená",J112,0)</f>
        <v>0</v>
      </c>
      <c r="BG112" s="191">
        <f>IF(N112="zákl. přenesená",J112,0)</f>
        <v>0</v>
      </c>
      <c r="BH112" s="191">
        <f>IF(N112="sníž. přenesená",J112,0)</f>
        <v>0</v>
      </c>
      <c r="BI112" s="191">
        <f>IF(N112="nulová",J112,0)</f>
        <v>0</v>
      </c>
      <c r="BJ112" s="22" t="s">
        <v>24</v>
      </c>
      <c r="BK112" s="191">
        <f>ROUND(I112*H112,2)</f>
        <v>0</v>
      </c>
      <c r="BL112" s="22" t="s">
        <v>677</v>
      </c>
      <c r="BM112" s="22" t="s">
        <v>4026</v>
      </c>
    </row>
    <row r="113" spans="2:65" s="1" customFormat="1" ht="27">
      <c r="B113" s="39"/>
      <c r="D113" s="192" t="s">
        <v>535</v>
      </c>
      <c r="F113" s="193" t="s">
        <v>4001</v>
      </c>
      <c r="I113" s="194"/>
      <c r="L113" s="39"/>
      <c r="M113" s="195"/>
      <c r="N113" s="40"/>
      <c r="O113" s="40"/>
      <c r="P113" s="40"/>
      <c r="Q113" s="40"/>
      <c r="R113" s="40"/>
      <c r="S113" s="40"/>
      <c r="T113" s="68"/>
      <c r="AT113" s="22" t="s">
        <v>535</v>
      </c>
      <c r="AU113" s="22" t="s">
        <v>89</v>
      </c>
    </row>
    <row r="114" spans="2:65" s="1" customFormat="1" ht="44.25" customHeight="1">
      <c r="B114" s="179"/>
      <c r="C114" s="180" t="s">
        <v>424</v>
      </c>
      <c r="D114" s="180" t="s">
        <v>382</v>
      </c>
      <c r="E114" s="181" t="s">
        <v>4027</v>
      </c>
      <c r="F114" s="182" t="s">
        <v>4028</v>
      </c>
      <c r="G114" s="183" t="s">
        <v>714</v>
      </c>
      <c r="H114" s="184">
        <v>2</v>
      </c>
      <c r="I114" s="185"/>
      <c r="J114" s="186">
        <f>ROUND(I114*H114,2)</f>
        <v>0</v>
      </c>
      <c r="K114" s="182" t="s">
        <v>459</v>
      </c>
      <c r="L114" s="39"/>
      <c r="M114" s="187" t="s">
        <v>5</v>
      </c>
      <c r="N114" s="188" t="s">
        <v>51</v>
      </c>
      <c r="O114" s="40"/>
      <c r="P114" s="189">
        <f>O114*H114</f>
        <v>0</v>
      </c>
      <c r="Q114" s="189">
        <v>0</v>
      </c>
      <c r="R114" s="189">
        <f>Q114*H114</f>
        <v>0</v>
      </c>
      <c r="S114" s="189">
        <v>0</v>
      </c>
      <c r="T114" s="190">
        <f>S114*H114</f>
        <v>0</v>
      </c>
      <c r="AR114" s="22" t="s">
        <v>677</v>
      </c>
      <c r="AT114" s="22" t="s">
        <v>382</v>
      </c>
      <c r="AU114" s="22" t="s">
        <v>89</v>
      </c>
      <c r="AY114" s="22" t="s">
        <v>380</v>
      </c>
      <c r="BE114" s="191">
        <f>IF(N114="základní",J114,0)</f>
        <v>0</v>
      </c>
      <c r="BF114" s="191">
        <f>IF(N114="snížená",J114,0)</f>
        <v>0</v>
      </c>
      <c r="BG114" s="191">
        <f>IF(N114="zákl. přenesená",J114,0)</f>
        <v>0</v>
      </c>
      <c r="BH114" s="191">
        <f>IF(N114="sníž. přenesená",J114,0)</f>
        <v>0</v>
      </c>
      <c r="BI114" s="191">
        <f>IF(N114="nulová",J114,0)</f>
        <v>0</v>
      </c>
      <c r="BJ114" s="22" t="s">
        <v>24</v>
      </c>
      <c r="BK114" s="191">
        <f>ROUND(I114*H114,2)</f>
        <v>0</v>
      </c>
      <c r="BL114" s="22" t="s">
        <v>677</v>
      </c>
      <c r="BM114" s="22" t="s">
        <v>4029</v>
      </c>
    </row>
    <row r="115" spans="2:65" s="1" customFormat="1" ht="27">
      <c r="B115" s="39"/>
      <c r="D115" s="192" t="s">
        <v>535</v>
      </c>
      <c r="F115" s="193" t="s">
        <v>4030</v>
      </c>
      <c r="I115" s="194"/>
      <c r="L115" s="39"/>
      <c r="M115" s="195"/>
      <c r="N115" s="40"/>
      <c r="O115" s="40"/>
      <c r="P115" s="40"/>
      <c r="Q115" s="40"/>
      <c r="R115" s="40"/>
      <c r="S115" s="40"/>
      <c r="T115" s="68"/>
      <c r="AT115" s="22" t="s">
        <v>535</v>
      </c>
      <c r="AU115" s="22" t="s">
        <v>89</v>
      </c>
    </row>
    <row r="116" spans="2:65" s="1" customFormat="1" ht="31.5" customHeight="1">
      <c r="B116" s="179"/>
      <c r="C116" s="180" t="s">
        <v>29</v>
      </c>
      <c r="D116" s="180" t="s">
        <v>382</v>
      </c>
      <c r="E116" s="181" t="s">
        <v>4031</v>
      </c>
      <c r="F116" s="182" t="s">
        <v>4032</v>
      </c>
      <c r="G116" s="183" t="s">
        <v>714</v>
      </c>
      <c r="H116" s="184">
        <v>15</v>
      </c>
      <c r="I116" s="185"/>
      <c r="J116" s="186">
        <f>ROUND(I116*H116,2)</f>
        <v>0</v>
      </c>
      <c r="K116" s="182" t="s">
        <v>459</v>
      </c>
      <c r="L116" s="39"/>
      <c r="M116" s="187" t="s">
        <v>5</v>
      </c>
      <c r="N116" s="188" t="s">
        <v>51</v>
      </c>
      <c r="O116" s="40"/>
      <c r="P116" s="189">
        <f>O116*H116</f>
        <v>0</v>
      </c>
      <c r="Q116" s="189">
        <v>0</v>
      </c>
      <c r="R116" s="189">
        <f>Q116*H116</f>
        <v>0</v>
      </c>
      <c r="S116" s="189">
        <v>0</v>
      </c>
      <c r="T116" s="190">
        <f>S116*H116</f>
        <v>0</v>
      </c>
      <c r="AR116" s="22" t="s">
        <v>677</v>
      </c>
      <c r="AT116" s="22" t="s">
        <v>382</v>
      </c>
      <c r="AU116" s="22" t="s">
        <v>89</v>
      </c>
      <c r="AY116" s="22" t="s">
        <v>380</v>
      </c>
      <c r="BE116" s="191">
        <f>IF(N116="základní",J116,0)</f>
        <v>0</v>
      </c>
      <c r="BF116" s="191">
        <f>IF(N116="snížená",J116,0)</f>
        <v>0</v>
      </c>
      <c r="BG116" s="191">
        <f>IF(N116="zákl. přenesená",J116,0)</f>
        <v>0</v>
      </c>
      <c r="BH116" s="191">
        <f>IF(N116="sníž. přenesená",J116,0)</f>
        <v>0</v>
      </c>
      <c r="BI116" s="191">
        <f>IF(N116="nulová",J116,0)</f>
        <v>0</v>
      </c>
      <c r="BJ116" s="22" t="s">
        <v>24</v>
      </c>
      <c r="BK116" s="191">
        <f>ROUND(I116*H116,2)</f>
        <v>0</v>
      </c>
      <c r="BL116" s="22" t="s">
        <v>677</v>
      </c>
      <c r="BM116" s="22" t="s">
        <v>4033</v>
      </c>
    </row>
    <row r="117" spans="2:65" s="1" customFormat="1" ht="27">
      <c r="B117" s="39"/>
      <c r="D117" s="192" t="s">
        <v>535</v>
      </c>
      <c r="F117" s="193" t="s">
        <v>4001</v>
      </c>
      <c r="I117" s="194"/>
      <c r="L117" s="39"/>
      <c r="M117" s="195"/>
      <c r="N117" s="40"/>
      <c r="O117" s="40"/>
      <c r="P117" s="40"/>
      <c r="Q117" s="40"/>
      <c r="R117" s="40"/>
      <c r="S117" s="40"/>
      <c r="T117" s="68"/>
      <c r="AT117" s="22" t="s">
        <v>535</v>
      </c>
      <c r="AU117" s="22" t="s">
        <v>89</v>
      </c>
    </row>
    <row r="118" spans="2:65" s="1" customFormat="1" ht="31.5" customHeight="1">
      <c r="B118" s="179"/>
      <c r="C118" s="180" t="s">
        <v>433</v>
      </c>
      <c r="D118" s="180" t="s">
        <v>382</v>
      </c>
      <c r="E118" s="181" t="s">
        <v>4034</v>
      </c>
      <c r="F118" s="182" t="s">
        <v>4035</v>
      </c>
      <c r="G118" s="183" t="s">
        <v>714</v>
      </c>
      <c r="H118" s="184">
        <v>17</v>
      </c>
      <c r="I118" s="185"/>
      <c r="J118" s="186">
        <f>ROUND(I118*H118,2)</f>
        <v>0</v>
      </c>
      <c r="K118" s="182" t="s">
        <v>459</v>
      </c>
      <c r="L118" s="39"/>
      <c r="M118" s="187" t="s">
        <v>5</v>
      </c>
      <c r="N118" s="188" t="s">
        <v>51</v>
      </c>
      <c r="O118" s="40"/>
      <c r="P118" s="189">
        <f>O118*H118</f>
        <v>0</v>
      </c>
      <c r="Q118" s="189">
        <v>0</v>
      </c>
      <c r="R118" s="189">
        <f>Q118*H118</f>
        <v>0</v>
      </c>
      <c r="S118" s="189">
        <v>0</v>
      </c>
      <c r="T118" s="190">
        <f>S118*H118</f>
        <v>0</v>
      </c>
      <c r="AR118" s="22" t="s">
        <v>677</v>
      </c>
      <c r="AT118" s="22" t="s">
        <v>382</v>
      </c>
      <c r="AU118" s="22" t="s">
        <v>89</v>
      </c>
      <c r="AY118" s="22" t="s">
        <v>380</v>
      </c>
      <c r="BE118" s="191">
        <f>IF(N118="základní",J118,0)</f>
        <v>0</v>
      </c>
      <c r="BF118" s="191">
        <f>IF(N118="snížená",J118,0)</f>
        <v>0</v>
      </c>
      <c r="BG118" s="191">
        <f>IF(N118="zákl. přenesená",J118,0)</f>
        <v>0</v>
      </c>
      <c r="BH118" s="191">
        <f>IF(N118="sníž. přenesená",J118,0)</f>
        <v>0</v>
      </c>
      <c r="BI118" s="191">
        <f>IF(N118="nulová",J118,0)</f>
        <v>0</v>
      </c>
      <c r="BJ118" s="22" t="s">
        <v>24</v>
      </c>
      <c r="BK118" s="191">
        <f>ROUND(I118*H118,2)</f>
        <v>0</v>
      </c>
      <c r="BL118" s="22" t="s">
        <v>677</v>
      </c>
      <c r="BM118" s="22" t="s">
        <v>4036</v>
      </c>
    </row>
    <row r="119" spans="2:65" s="1" customFormat="1" ht="27">
      <c r="B119" s="39"/>
      <c r="D119" s="192" t="s">
        <v>535</v>
      </c>
      <c r="F119" s="193" t="s">
        <v>4001</v>
      </c>
      <c r="I119" s="194"/>
      <c r="L119" s="39"/>
      <c r="M119" s="195"/>
      <c r="N119" s="40"/>
      <c r="O119" s="40"/>
      <c r="P119" s="40"/>
      <c r="Q119" s="40"/>
      <c r="R119" s="40"/>
      <c r="S119" s="40"/>
      <c r="T119" s="68"/>
      <c r="AT119" s="22" t="s">
        <v>535</v>
      </c>
      <c r="AU119" s="22" t="s">
        <v>89</v>
      </c>
    </row>
    <row r="120" spans="2:65" s="1" customFormat="1" ht="31.5" customHeight="1">
      <c r="B120" s="179"/>
      <c r="C120" s="180" t="s">
        <v>440</v>
      </c>
      <c r="D120" s="180" t="s">
        <v>382</v>
      </c>
      <c r="E120" s="181" t="s">
        <v>4037</v>
      </c>
      <c r="F120" s="182" t="s">
        <v>4038</v>
      </c>
      <c r="G120" s="183" t="s">
        <v>714</v>
      </c>
      <c r="H120" s="184">
        <v>19</v>
      </c>
      <c r="I120" s="185"/>
      <c r="J120" s="186">
        <f>ROUND(I120*H120,2)</f>
        <v>0</v>
      </c>
      <c r="K120" s="182" t="s">
        <v>459</v>
      </c>
      <c r="L120" s="39"/>
      <c r="M120" s="187" t="s">
        <v>5</v>
      </c>
      <c r="N120" s="188" t="s">
        <v>51</v>
      </c>
      <c r="O120" s="40"/>
      <c r="P120" s="189">
        <f>O120*H120</f>
        <v>0</v>
      </c>
      <c r="Q120" s="189">
        <v>0</v>
      </c>
      <c r="R120" s="189">
        <f>Q120*H120</f>
        <v>0</v>
      </c>
      <c r="S120" s="189">
        <v>0</v>
      </c>
      <c r="T120" s="190">
        <f>S120*H120</f>
        <v>0</v>
      </c>
      <c r="AR120" s="22" t="s">
        <v>677</v>
      </c>
      <c r="AT120" s="22" t="s">
        <v>382</v>
      </c>
      <c r="AU120" s="22" t="s">
        <v>89</v>
      </c>
      <c r="AY120" s="22" t="s">
        <v>380</v>
      </c>
      <c r="BE120" s="191">
        <f>IF(N120="základní",J120,0)</f>
        <v>0</v>
      </c>
      <c r="BF120" s="191">
        <f>IF(N120="snížená",J120,0)</f>
        <v>0</v>
      </c>
      <c r="BG120" s="191">
        <f>IF(N120="zákl. přenesená",J120,0)</f>
        <v>0</v>
      </c>
      <c r="BH120" s="191">
        <f>IF(N120="sníž. přenesená",J120,0)</f>
        <v>0</v>
      </c>
      <c r="BI120" s="191">
        <f>IF(N120="nulová",J120,0)</f>
        <v>0</v>
      </c>
      <c r="BJ120" s="22" t="s">
        <v>24</v>
      </c>
      <c r="BK120" s="191">
        <f>ROUND(I120*H120,2)</f>
        <v>0</v>
      </c>
      <c r="BL120" s="22" t="s">
        <v>677</v>
      </c>
      <c r="BM120" s="22" t="s">
        <v>4039</v>
      </c>
    </row>
    <row r="121" spans="2:65" s="1" customFormat="1" ht="27">
      <c r="B121" s="39"/>
      <c r="D121" s="192" t="s">
        <v>535</v>
      </c>
      <c r="F121" s="193" t="s">
        <v>4001</v>
      </c>
      <c r="I121" s="194"/>
      <c r="L121" s="39"/>
      <c r="M121" s="195"/>
      <c r="N121" s="40"/>
      <c r="O121" s="40"/>
      <c r="P121" s="40"/>
      <c r="Q121" s="40"/>
      <c r="R121" s="40"/>
      <c r="S121" s="40"/>
      <c r="T121" s="68"/>
      <c r="AT121" s="22" t="s">
        <v>535</v>
      </c>
      <c r="AU121" s="22" t="s">
        <v>89</v>
      </c>
    </row>
    <row r="122" spans="2:65" s="1" customFormat="1" ht="31.5" customHeight="1">
      <c r="B122" s="179"/>
      <c r="C122" s="180" t="s">
        <v>446</v>
      </c>
      <c r="D122" s="180" t="s">
        <v>382</v>
      </c>
      <c r="E122" s="181" t="s">
        <v>4040</v>
      </c>
      <c r="F122" s="182" t="s">
        <v>4041</v>
      </c>
      <c r="G122" s="183" t="s">
        <v>714</v>
      </c>
      <c r="H122" s="184">
        <v>12</v>
      </c>
      <c r="I122" s="185"/>
      <c r="J122" s="186">
        <f>ROUND(I122*H122,2)</f>
        <v>0</v>
      </c>
      <c r="K122" s="182" t="s">
        <v>459</v>
      </c>
      <c r="L122" s="39"/>
      <c r="M122" s="187" t="s">
        <v>5</v>
      </c>
      <c r="N122" s="188" t="s">
        <v>51</v>
      </c>
      <c r="O122" s="40"/>
      <c r="P122" s="189">
        <f>O122*H122</f>
        <v>0</v>
      </c>
      <c r="Q122" s="189">
        <v>0</v>
      </c>
      <c r="R122" s="189">
        <f>Q122*H122</f>
        <v>0</v>
      </c>
      <c r="S122" s="189">
        <v>0</v>
      </c>
      <c r="T122" s="190">
        <f>S122*H122</f>
        <v>0</v>
      </c>
      <c r="AR122" s="22" t="s">
        <v>677</v>
      </c>
      <c r="AT122" s="22" t="s">
        <v>382</v>
      </c>
      <c r="AU122" s="22" t="s">
        <v>89</v>
      </c>
      <c r="AY122" s="22" t="s">
        <v>380</v>
      </c>
      <c r="BE122" s="191">
        <f>IF(N122="základní",J122,0)</f>
        <v>0</v>
      </c>
      <c r="BF122" s="191">
        <f>IF(N122="snížená",J122,0)</f>
        <v>0</v>
      </c>
      <c r="BG122" s="191">
        <f>IF(N122="zákl. přenesená",J122,0)</f>
        <v>0</v>
      </c>
      <c r="BH122" s="191">
        <f>IF(N122="sníž. přenesená",J122,0)</f>
        <v>0</v>
      </c>
      <c r="BI122" s="191">
        <f>IF(N122="nulová",J122,0)</f>
        <v>0</v>
      </c>
      <c r="BJ122" s="22" t="s">
        <v>24</v>
      </c>
      <c r="BK122" s="191">
        <f>ROUND(I122*H122,2)</f>
        <v>0</v>
      </c>
      <c r="BL122" s="22" t="s">
        <v>677</v>
      </c>
      <c r="BM122" s="22" t="s">
        <v>4042</v>
      </c>
    </row>
    <row r="123" spans="2:65" s="1" customFormat="1" ht="27">
      <c r="B123" s="39"/>
      <c r="D123" s="192" t="s">
        <v>535</v>
      </c>
      <c r="F123" s="193" t="s">
        <v>4001</v>
      </c>
      <c r="I123" s="194"/>
      <c r="L123" s="39"/>
      <c r="M123" s="195"/>
      <c r="N123" s="40"/>
      <c r="O123" s="40"/>
      <c r="P123" s="40"/>
      <c r="Q123" s="40"/>
      <c r="R123" s="40"/>
      <c r="S123" s="40"/>
      <c r="T123" s="68"/>
      <c r="AT123" s="22" t="s">
        <v>535</v>
      </c>
      <c r="AU123" s="22" t="s">
        <v>89</v>
      </c>
    </row>
    <row r="124" spans="2:65" s="1" customFormat="1" ht="31.5" customHeight="1">
      <c r="B124" s="179"/>
      <c r="C124" s="180" t="s">
        <v>451</v>
      </c>
      <c r="D124" s="180" t="s">
        <v>382</v>
      </c>
      <c r="E124" s="181" t="s">
        <v>4043</v>
      </c>
      <c r="F124" s="182" t="s">
        <v>4044</v>
      </c>
      <c r="G124" s="183" t="s">
        <v>714</v>
      </c>
      <c r="H124" s="184">
        <v>8</v>
      </c>
      <c r="I124" s="185"/>
      <c r="J124" s="186">
        <f>ROUND(I124*H124,2)</f>
        <v>0</v>
      </c>
      <c r="K124" s="182" t="s">
        <v>459</v>
      </c>
      <c r="L124" s="39"/>
      <c r="M124" s="187" t="s">
        <v>5</v>
      </c>
      <c r="N124" s="188" t="s">
        <v>51</v>
      </c>
      <c r="O124" s="40"/>
      <c r="P124" s="189">
        <f>O124*H124</f>
        <v>0</v>
      </c>
      <c r="Q124" s="189">
        <v>0</v>
      </c>
      <c r="R124" s="189">
        <f>Q124*H124</f>
        <v>0</v>
      </c>
      <c r="S124" s="189">
        <v>0</v>
      </c>
      <c r="T124" s="190">
        <f>S124*H124</f>
        <v>0</v>
      </c>
      <c r="AR124" s="22" t="s">
        <v>677</v>
      </c>
      <c r="AT124" s="22" t="s">
        <v>382</v>
      </c>
      <c r="AU124" s="22" t="s">
        <v>89</v>
      </c>
      <c r="AY124" s="22" t="s">
        <v>380</v>
      </c>
      <c r="BE124" s="191">
        <f>IF(N124="základní",J124,0)</f>
        <v>0</v>
      </c>
      <c r="BF124" s="191">
        <f>IF(N124="snížená",J124,0)</f>
        <v>0</v>
      </c>
      <c r="BG124" s="191">
        <f>IF(N124="zákl. přenesená",J124,0)</f>
        <v>0</v>
      </c>
      <c r="BH124" s="191">
        <f>IF(N124="sníž. přenesená",J124,0)</f>
        <v>0</v>
      </c>
      <c r="BI124" s="191">
        <f>IF(N124="nulová",J124,0)</f>
        <v>0</v>
      </c>
      <c r="BJ124" s="22" t="s">
        <v>24</v>
      </c>
      <c r="BK124" s="191">
        <f>ROUND(I124*H124,2)</f>
        <v>0</v>
      </c>
      <c r="BL124" s="22" t="s">
        <v>677</v>
      </c>
      <c r="BM124" s="22" t="s">
        <v>4045</v>
      </c>
    </row>
    <row r="125" spans="2:65" s="1" customFormat="1" ht="27">
      <c r="B125" s="39"/>
      <c r="D125" s="192" t="s">
        <v>535</v>
      </c>
      <c r="F125" s="193" t="s">
        <v>4001</v>
      </c>
      <c r="I125" s="194"/>
      <c r="L125" s="39"/>
      <c r="M125" s="195"/>
      <c r="N125" s="40"/>
      <c r="O125" s="40"/>
      <c r="P125" s="40"/>
      <c r="Q125" s="40"/>
      <c r="R125" s="40"/>
      <c r="S125" s="40"/>
      <c r="T125" s="68"/>
      <c r="AT125" s="22" t="s">
        <v>535</v>
      </c>
      <c r="AU125" s="22" t="s">
        <v>89</v>
      </c>
    </row>
    <row r="126" spans="2:65" s="1" customFormat="1" ht="31.5" customHeight="1">
      <c r="B126" s="179"/>
      <c r="C126" s="180" t="s">
        <v>11</v>
      </c>
      <c r="D126" s="180" t="s">
        <v>382</v>
      </c>
      <c r="E126" s="181" t="s">
        <v>4046</v>
      </c>
      <c r="F126" s="182" t="s">
        <v>4047</v>
      </c>
      <c r="G126" s="183" t="s">
        <v>714</v>
      </c>
      <c r="H126" s="184">
        <v>3</v>
      </c>
      <c r="I126" s="185"/>
      <c r="J126" s="186">
        <f>ROUND(I126*H126,2)</f>
        <v>0</v>
      </c>
      <c r="K126" s="182" t="s">
        <v>459</v>
      </c>
      <c r="L126" s="39"/>
      <c r="M126" s="187" t="s">
        <v>5</v>
      </c>
      <c r="N126" s="188" t="s">
        <v>51</v>
      </c>
      <c r="O126" s="40"/>
      <c r="P126" s="189">
        <f>O126*H126</f>
        <v>0</v>
      </c>
      <c r="Q126" s="189">
        <v>0</v>
      </c>
      <c r="R126" s="189">
        <f>Q126*H126</f>
        <v>0</v>
      </c>
      <c r="S126" s="189">
        <v>0</v>
      </c>
      <c r="T126" s="190">
        <f>S126*H126</f>
        <v>0</v>
      </c>
      <c r="AR126" s="22" t="s">
        <v>677</v>
      </c>
      <c r="AT126" s="22" t="s">
        <v>382</v>
      </c>
      <c r="AU126" s="22" t="s">
        <v>89</v>
      </c>
      <c r="AY126" s="22" t="s">
        <v>380</v>
      </c>
      <c r="BE126" s="191">
        <f>IF(N126="základní",J126,0)</f>
        <v>0</v>
      </c>
      <c r="BF126" s="191">
        <f>IF(N126="snížená",J126,0)</f>
        <v>0</v>
      </c>
      <c r="BG126" s="191">
        <f>IF(N126="zákl. přenesená",J126,0)</f>
        <v>0</v>
      </c>
      <c r="BH126" s="191">
        <f>IF(N126="sníž. přenesená",J126,0)</f>
        <v>0</v>
      </c>
      <c r="BI126" s="191">
        <f>IF(N126="nulová",J126,0)</f>
        <v>0</v>
      </c>
      <c r="BJ126" s="22" t="s">
        <v>24</v>
      </c>
      <c r="BK126" s="191">
        <f>ROUND(I126*H126,2)</f>
        <v>0</v>
      </c>
      <c r="BL126" s="22" t="s">
        <v>677</v>
      </c>
      <c r="BM126" s="22" t="s">
        <v>4048</v>
      </c>
    </row>
    <row r="127" spans="2:65" s="1" customFormat="1" ht="27">
      <c r="B127" s="39"/>
      <c r="D127" s="192" t="s">
        <v>535</v>
      </c>
      <c r="F127" s="193" t="s">
        <v>4049</v>
      </c>
      <c r="I127" s="194"/>
      <c r="L127" s="39"/>
      <c r="M127" s="195"/>
      <c r="N127" s="40"/>
      <c r="O127" s="40"/>
      <c r="P127" s="40"/>
      <c r="Q127" s="40"/>
      <c r="R127" s="40"/>
      <c r="S127" s="40"/>
      <c r="T127" s="68"/>
      <c r="AT127" s="22" t="s">
        <v>535</v>
      </c>
      <c r="AU127" s="22" t="s">
        <v>89</v>
      </c>
    </row>
    <row r="128" spans="2:65" s="1" customFormat="1" ht="31.5" customHeight="1">
      <c r="B128" s="179"/>
      <c r="C128" s="180" t="s">
        <v>462</v>
      </c>
      <c r="D128" s="180" t="s">
        <v>382</v>
      </c>
      <c r="E128" s="181" t="s">
        <v>4050</v>
      </c>
      <c r="F128" s="182" t="s">
        <v>4051</v>
      </c>
      <c r="G128" s="183" t="s">
        <v>714</v>
      </c>
      <c r="H128" s="184">
        <v>4</v>
      </c>
      <c r="I128" s="185"/>
      <c r="J128" s="186">
        <f>ROUND(I128*H128,2)</f>
        <v>0</v>
      </c>
      <c r="K128" s="182" t="s">
        <v>459</v>
      </c>
      <c r="L128" s="39"/>
      <c r="M128" s="187" t="s">
        <v>5</v>
      </c>
      <c r="N128" s="188" t="s">
        <v>51</v>
      </c>
      <c r="O128" s="40"/>
      <c r="P128" s="189">
        <f>O128*H128</f>
        <v>0</v>
      </c>
      <c r="Q128" s="189">
        <v>0</v>
      </c>
      <c r="R128" s="189">
        <f>Q128*H128</f>
        <v>0</v>
      </c>
      <c r="S128" s="189">
        <v>0</v>
      </c>
      <c r="T128" s="190">
        <f>S128*H128</f>
        <v>0</v>
      </c>
      <c r="AR128" s="22" t="s">
        <v>677</v>
      </c>
      <c r="AT128" s="22" t="s">
        <v>382</v>
      </c>
      <c r="AU128" s="22" t="s">
        <v>89</v>
      </c>
      <c r="AY128" s="22" t="s">
        <v>380</v>
      </c>
      <c r="BE128" s="191">
        <f>IF(N128="základní",J128,0)</f>
        <v>0</v>
      </c>
      <c r="BF128" s="191">
        <f>IF(N128="snížená",J128,0)</f>
        <v>0</v>
      </c>
      <c r="BG128" s="191">
        <f>IF(N128="zákl. přenesená",J128,0)</f>
        <v>0</v>
      </c>
      <c r="BH128" s="191">
        <f>IF(N128="sníž. přenesená",J128,0)</f>
        <v>0</v>
      </c>
      <c r="BI128" s="191">
        <f>IF(N128="nulová",J128,0)</f>
        <v>0</v>
      </c>
      <c r="BJ128" s="22" t="s">
        <v>24</v>
      </c>
      <c r="BK128" s="191">
        <f>ROUND(I128*H128,2)</f>
        <v>0</v>
      </c>
      <c r="BL128" s="22" t="s">
        <v>677</v>
      </c>
      <c r="BM128" s="22" t="s">
        <v>4052</v>
      </c>
    </row>
    <row r="129" spans="2:65" s="1" customFormat="1" ht="27">
      <c r="B129" s="39"/>
      <c r="D129" s="192" t="s">
        <v>535</v>
      </c>
      <c r="F129" s="193" t="s">
        <v>4053</v>
      </c>
      <c r="I129" s="194"/>
      <c r="L129" s="39"/>
      <c r="M129" s="195"/>
      <c r="N129" s="40"/>
      <c r="O129" s="40"/>
      <c r="P129" s="40"/>
      <c r="Q129" s="40"/>
      <c r="R129" s="40"/>
      <c r="S129" s="40"/>
      <c r="T129" s="68"/>
      <c r="AT129" s="22" t="s">
        <v>535</v>
      </c>
      <c r="AU129" s="22" t="s">
        <v>89</v>
      </c>
    </row>
    <row r="130" spans="2:65" s="1" customFormat="1" ht="31.5" customHeight="1">
      <c r="B130" s="179"/>
      <c r="C130" s="180" t="s">
        <v>467</v>
      </c>
      <c r="D130" s="180" t="s">
        <v>382</v>
      </c>
      <c r="E130" s="181" t="s">
        <v>4054</v>
      </c>
      <c r="F130" s="182" t="s">
        <v>4055</v>
      </c>
      <c r="G130" s="183" t="s">
        <v>714</v>
      </c>
      <c r="H130" s="184">
        <v>12</v>
      </c>
      <c r="I130" s="185"/>
      <c r="J130" s="186">
        <f>ROUND(I130*H130,2)</f>
        <v>0</v>
      </c>
      <c r="K130" s="182" t="s">
        <v>459</v>
      </c>
      <c r="L130" s="39"/>
      <c r="M130" s="187" t="s">
        <v>5</v>
      </c>
      <c r="N130" s="188" t="s">
        <v>51</v>
      </c>
      <c r="O130" s="40"/>
      <c r="P130" s="189">
        <f>O130*H130</f>
        <v>0</v>
      </c>
      <c r="Q130" s="189">
        <v>0</v>
      </c>
      <c r="R130" s="189">
        <f>Q130*H130</f>
        <v>0</v>
      </c>
      <c r="S130" s="189">
        <v>0</v>
      </c>
      <c r="T130" s="190">
        <f>S130*H130</f>
        <v>0</v>
      </c>
      <c r="AR130" s="22" t="s">
        <v>677</v>
      </c>
      <c r="AT130" s="22" t="s">
        <v>382</v>
      </c>
      <c r="AU130" s="22" t="s">
        <v>89</v>
      </c>
      <c r="AY130" s="22" t="s">
        <v>380</v>
      </c>
      <c r="BE130" s="191">
        <f>IF(N130="základní",J130,0)</f>
        <v>0</v>
      </c>
      <c r="BF130" s="191">
        <f>IF(N130="snížená",J130,0)</f>
        <v>0</v>
      </c>
      <c r="BG130" s="191">
        <f>IF(N130="zákl. přenesená",J130,0)</f>
        <v>0</v>
      </c>
      <c r="BH130" s="191">
        <f>IF(N130="sníž. přenesená",J130,0)</f>
        <v>0</v>
      </c>
      <c r="BI130" s="191">
        <f>IF(N130="nulová",J130,0)</f>
        <v>0</v>
      </c>
      <c r="BJ130" s="22" t="s">
        <v>24</v>
      </c>
      <c r="BK130" s="191">
        <f>ROUND(I130*H130,2)</f>
        <v>0</v>
      </c>
      <c r="BL130" s="22" t="s">
        <v>677</v>
      </c>
      <c r="BM130" s="22" t="s">
        <v>4056</v>
      </c>
    </row>
    <row r="131" spans="2:65" s="1" customFormat="1" ht="40.5">
      <c r="B131" s="39"/>
      <c r="D131" s="192" t="s">
        <v>535</v>
      </c>
      <c r="F131" s="193" t="s">
        <v>4057</v>
      </c>
      <c r="I131" s="194"/>
      <c r="L131" s="39"/>
      <c r="M131" s="195"/>
      <c r="N131" s="40"/>
      <c r="O131" s="40"/>
      <c r="P131" s="40"/>
      <c r="Q131" s="40"/>
      <c r="R131" s="40"/>
      <c r="S131" s="40"/>
      <c r="T131" s="68"/>
      <c r="AT131" s="22" t="s">
        <v>535</v>
      </c>
      <c r="AU131" s="22" t="s">
        <v>89</v>
      </c>
    </row>
    <row r="132" spans="2:65" s="1" customFormat="1" ht="31.5" customHeight="1">
      <c r="B132" s="179"/>
      <c r="C132" s="180" t="s">
        <v>473</v>
      </c>
      <c r="D132" s="180" t="s">
        <v>382</v>
      </c>
      <c r="E132" s="181" t="s">
        <v>4058</v>
      </c>
      <c r="F132" s="182" t="s">
        <v>4059</v>
      </c>
      <c r="G132" s="183" t="s">
        <v>714</v>
      </c>
      <c r="H132" s="184">
        <v>1</v>
      </c>
      <c r="I132" s="185"/>
      <c r="J132" s="186">
        <f>ROUND(I132*H132,2)</f>
        <v>0</v>
      </c>
      <c r="K132" s="182" t="s">
        <v>459</v>
      </c>
      <c r="L132" s="39"/>
      <c r="M132" s="187" t="s">
        <v>5</v>
      </c>
      <c r="N132" s="188" t="s">
        <v>51</v>
      </c>
      <c r="O132" s="40"/>
      <c r="P132" s="189">
        <f>O132*H132</f>
        <v>0</v>
      </c>
      <c r="Q132" s="189">
        <v>0</v>
      </c>
      <c r="R132" s="189">
        <f>Q132*H132</f>
        <v>0</v>
      </c>
      <c r="S132" s="189">
        <v>0</v>
      </c>
      <c r="T132" s="190">
        <f>S132*H132</f>
        <v>0</v>
      </c>
      <c r="AR132" s="22" t="s">
        <v>677</v>
      </c>
      <c r="AT132" s="22" t="s">
        <v>382</v>
      </c>
      <c r="AU132" s="22" t="s">
        <v>89</v>
      </c>
      <c r="AY132" s="22" t="s">
        <v>380</v>
      </c>
      <c r="BE132" s="191">
        <f>IF(N132="základní",J132,0)</f>
        <v>0</v>
      </c>
      <c r="BF132" s="191">
        <f>IF(N132="snížená",J132,0)</f>
        <v>0</v>
      </c>
      <c r="BG132" s="191">
        <f>IF(N132="zákl. přenesená",J132,0)</f>
        <v>0</v>
      </c>
      <c r="BH132" s="191">
        <f>IF(N132="sníž. přenesená",J132,0)</f>
        <v>0</v>
      </c>
      <c r="BI132" s="191">
        <f>IF(N132="nulová",J132,0)</f>
        <v>0</v>
      </c>
      <c r="BJ132" s="22" t="s">
        <v>24</v>
      </c>
      <c r="BK132" s="191">
        <f>ROUND(I132*H132,2)</f>
        <v>0</v>
      </c>
      <c r="BL132" s="22" t="s">
        <v>677</v>
      </c>
      <c r="BM132" s="22" t="s">
        <v>4060</v>
      </c>
    </row>
    <row r="133" spans="2:65" s="1" customFormat="1" ht="27">
      <c r="B133" s="39"/>
      <c r="D133" s="192" t="s">
        <v>535</v>
      </c>
      <c r="F133" s="193" t="s">
        <v>4030</v>
      </c>
      <c r="I133" s="194"/>
      <c r="L133" s="39"/>
      <c r="M133" s="195"/>
      <c r="N133" s="40"/>
      <c r="O133" s="40"/>
      <c r="P133" s="40"/>
      <c r="Q133" s="40"/>
      <c r="R133" s="40"/>
      <c r="S133" s="40"/>
      <c r="T133" s="68"/>
      <c r="AT133" s="22" t="s">
        <v>535</v>
      </c>
      <c r="AU133" s="22" t="s">
        <v>89</v>
      </c>
    </row>
    <row r="134" spans="2:65" s="1" customFormat="1" ht="31.5" customHeight="1">
      <c r="B134" s="179"/>
      <c r="C134" s="180" t="s">
        <v>478</v>
      </c>
      <c r="D134" s="180" t="s">
        <v>382</v>
      </c>
      <c r="E134" s="181" t="s">
        <v>4061</v>
      </c>
      <c r="F134" s="182" t="s">
        <v>4062</v>
      </c>
      <c r="G134" s="183" t="s">
        <v>4063</v>
      </c>
      <c r="H134" s="184">
        <v>47</v>
      </c>
      <c r="I134" s="185"/>
      <c r="J134" s="186">
        <f>ROUND(I134*H134,2)</f>
        <v>0</v>
      </c>
      <c r="K134" s="182" t="s">
        <v>459</v>
      </c>
      <c r="L134" s="39"/>
      <c r="M134" s="187" t="s">
        <v>5</v>
      </c>
      <c r="N134" s="188" t="s">
        <v>51</v>
      </c>
      <c r="O134" s="40"/>
      <c r="P134" s="189">
        <f>O134*H134</f>
        <v>0</v>
      </c>
      <c r="Q134" s="189">
        <v>0</v>
      </c>
      <c r="R134" s="189">
        <f>Q134*H134</f>
        <v>0</v>
      </c>
      <c r="S134" s="189">
        <v>0</v>
      </c>
      <c r="T134" s="190">
        <f>S134*H134</f>
        <v>0</v>
      </c>
      <c r="AR134" s="22" t="s">
        <v>677</v>
      </c>
      <c r="AT134" s="22" t="s">
        <v>382</v>
      </c>
      <c r="AU134" s="22" t="s">
        <v>89</v>
      </c>
      <c r="AY134" s="22" t="s">
        <v>380</v>
      </c>
      <c r="BE134" s="191">
        <f>IF(N134="základní",J134,0)</f>
        <v>0</v>
      </c>
      <c r="BF134" s="191">
        <f>IF(N134="snížená",J134,0)</f>
        <v>0</v>
      </c>
      <c r="BG134" s="191">
        <f>IF(N134="zákl. přenesená",J134,0)</f>
        <v>0</v>
      </c>
      <c r="BH134" s="191">
        <f>IF(N134="sníž. přenesená",J134,0)</f>
        <v>0</v>
      </c>
      <c r="BI134" s="191">
        <f>IF(N134="nulová",J134,0)</f>
        <v>0</v>
      </c>
      <c r="BJ134" s="22" t="s">
        <v>24</v>
      </c>
      <c r="BK134" s="191">
        <f>ROUND(I134*H134,2)</f>
        <v>0</v>
      </c>
      <c r="BL134" s="22" t="s">
        <v>677</v>
      </c>
      <c r="BM134" s="22" t="s">
        <v>4064</v>
      </c>
    </row>
    <row r="135" spans="2:65" s="1" customFormat="1" ht="27">
      <c r="B135" s="39"/>
      <c r="D135" s="192" t="s">
        <v>535</v>
      </c>
      <c r="F135" s="193" t="s">
        <v>4001</v>
      </c>
      <c r="I135" s="194"/>
      <c r="L135" s="39"/>
      <c r="M135" s="195"/>
      <c r="N135" s="40"/>
      <c r="O135" s="40"/>
      <c r="P135" s="40"/>
      <c r="Q135" s="40"/>
      <c r="R135" s="40"/>
      <c r="S135" s="40"/>
      <c r="T135" s="68"/>
      <c r="AT135" s="22" t="s">
        <v>535</v>
      </c>
      <c r="AU135" s="22" t="s">
        <v>89</v>
      </c>
    </row>
    <row r="136" spans="2:65" s="1" customFormat="1" ht="31.5" customHeight="1">
      <c r="B136" s="179"/>
      <c r="C136" s="180" t="s">
        <v>482</v>
      </c>
      <c r="D136" s="180" t="s">
        <v>382</v>
      </c>
      <c r="E136" s="181" t="s">
        <v>4065</v>
      </c>
      <c r="F136" s="182" t="s">
        <v>4066</v>
      </c>
      <c r="G136" s="183" t="s">
        <v>4063</v>
      </c>
      <c r="H136" s="184">
        <v>28</v>
      </c>
      <c r="I136" s="185"/>
      <c r="J136" s="186">
        <f>ROUND(I136*H136,2)</f>
        <v>0</v>
      </c>
      <c r="K136" s="182" t="s">
        <v>459</v>
      </c>
      <c r="L136" s="39"/>
      <c r="M136" s="187" t="s">
        <v>5</v>
      </c>
      <c r="N136" s="188" t="s">
        <v>51</v>
      </c>
      <c r="O136" s="40"/>
      <c r="P136" s="189">
        <f>O136*H136</f>
        <v>0</v>
      </c>
      <c r="Q136" s="189">
        <v>0</v>
      </c>
      <c r="R136" s="189">
        <f>Q136*H136</f>
        <v>0</v>
      </c>
      <c r="S136" s="189">
        <v>0</v>
      </c>
      <c r="T136" s="190">
        <f>S136*H136</f>
        <v>0</v>
      </c>
      <c r="AR136" s="22" t="s">
        <v>677</v>
      </c>
      <c r="AT136" s="22" t="s">
        <v>382</v>
      </c>
      <c r="AU136" s="22" t="s">
        <v>89</v>
      </c>
      <c r="AY136" s="22" t="s">
        <v>380</v>
      </c>
      <c r="BE136" s="191">
        <f>IF(N136="základní",J136,0)</f>
        <v>0</v>
      </c>
      <c r="BF136" s="191">
        <f>IF(N136="snížená",J136,0)</f>
        <v>0</v>
      </c>
      <c r="BG136" s="191">
        <f>IF(N136="zákl. přenesená",J136,0)</f>
        <v>0</v>
      </c>
      <c r="BH136" s="191">
        <f>IF(N136="sníž. přenesená",J136,0)</f>
        <v>0</v>
      </c>
      <c r="BI136" s="191">
        <f>IF(N136="nulová",J136,0)</f>
        <v>0</v>
      </c>
      <c r="BJ136" s="22" t="s">
        <v>24</v>
      </c>
      <c r="BK136" s="191">
        <f>ROUND(I136*H136,2)</f>
        <v>0</v>
      </c>
      <c r="BL136" s="22" t="s">
        <v>677</v>
      </c>
      <c r="BM136" s="22" t="s">
        <v>4067</v>
      </c>
    </row>
    <row r="137" spans="2:65" s="1" customFormat="1" ht="27">
      <c r="B137" s="39"/>
      <c r="D137" s="192" t="s">
        <v>535</v>
      </c>
      <c r="F137" s="193" t="s">
        <v>4001</v>
      </c>
      <c r="I137" s="194"/>
      <c r="L137" s="39"/>
      <c r="M137" s="195"/>
      <c r="N137" s="40"/>
      <c r="O137" s="40"/>
      <c r="P137" s="40"/>
      <c r="Q137" s="40"/>
      <c r="R137" s="40"/>
      <c r="S137" s="40"/>
      <c r="T137" s="68"/>
      <c r="AT137" s="22" t="s">
        <v>535</v>
      </c>
      <c r="AU137" s="22" t="s">
        <v>89</v>
      </c>
    </row>
    <row r="138" spans="2:65" s="1" customFormat="1" ht="31.5" customHeight="1">
      <c r="B138" s="179"/>
      <c r="C138" s="180" t="s">
        <v>10</v>
      </c>
      <c r="D138" s="180" t="s">
        <v>382</v>
      </c>
      <c r="E138" s="181" t="s">
        <v>4068</v>
      </c>
      <c r="F138" s="182" t="s">
        <v>4069</v>
      </c>
      <c r="G138" s="183" t="s">
        <v>4063</v>
      </c>
      <c r="H138" s="184">
        <v>39</v>
      </c>
      <c r="I138" s="185"/>
      <c r="J138" s="186">
        <f>ROUND(I138*H138,2)</f>
        <v>0</v>
      </c>
      <c r="K138" s="182" t="s">
        <v>459</v>
      </c>
      <c r="L138" s="39"/>
      <c r="M138" s="187" t="s">
        <v>5</v>
      </c>
      <c r="N138" s="188" t="s">
        <v>51</v>
      </c>
      <c r="O138" s="40"/>
      <c r="P138" s="189">
        <f>O138*H138</f>
        <v>0</v>
      </c>
      <c r="Q138" s="189">
        <v>0</v>
      </c>
      <c r="R138" s="189">
        <f>Q138*H138</f>
        <v>0</v>
      </c>
      <c r="S138" s="189">
        <v>0</v>
      </c>
      <c r="T138" s="190">
        <f>S138*H138</f>
        <v>0</v>
      </c>
      <c r="AR138" s="22" t="s">
        <v>677</v>
      </c>
      <c r="AT138" s="22" t="s">
        <v>382</v>
      </c>
      <c r="AU138" s="22" t="s">
        <v>89</v>
      </c>
      <c r="AY138" s="22" t="s">
        <v>380</v>
      </c>
      <c r="BE138" s="191">
        <f>IF(N138="základní",J138,0)</f>
        <v>0</v>
      </c>
      <c r="BF138" s="191">
        <f>IF(N138="snížená",J138,0)</f>
        <v>0</v>
      </c>
      <c r="BG138" s="191">
        <f>IF(N138="zákl. přenesená",J138,0)</f>
        <v>0</v>
      </c>
      <c r="BH138" s="191">
        <f>IF(N138="sníž. přenesená",J138,0)</f>
        <v>0</v>
      </c>
      <c r="BI138" s="191">
        <f>IF(N138="nulová",J138,0)</f>
        <v>0</v>
      </c>
      <c r="BJ138" s="22" t="s">
        <v>24</v>
      </c>
      <c r="BK138" s="191">
        <f>ROUND(I138*H138,2)</f>
        <v>0</v>
      </c>
      <c r="BL138" s="22" t="s">
        <v>677</v>
      </c>
      <c r="BM138" s="22" t="s">
        <v>4070</v>
      </c>
    </row>
    <row r="139" spans="2:65" s="1" customFormat="1" ht="27">
      <c r="B139" s="39"/>
      <c r="D139" s="192" t="s">
        <v>535</v>
      </c>
      <c r="F139" s="193" t="s">
        <v>4001</v>
      </c>
      <c r="I139" s="194"/>
      <c r="L139" s="39"/>
      <c r="M139" s="195"/>
      <c r="N139" s="40"/>
      <c r="O139" s="40"/>
      <c r="P139" s="40"/>
      <c r="Q139" s="40"/>
      <c r="R139" s="40"/>
      <c r="S139" s="40"/>
      <c r="T139" s="68"/>
      <c r="AT139" s="22" t="s">
        <v>535</v>
      </c>
      <c r="AU139" s="22" t="s">
        <v>89</v>
      </c>
    </row>
    <row r="140" spans="2:65" s="1" customFormat="1" ht="31.5" customHeight="1">
      <c r="B140" s="179"/>
      <c r="C140" s="180" t="s">
        <v>489</v>
      </c>
      <c r="D140" s="180" t="s">
        <v>382</v>
      </c>
      <c r="E140" s="181" t="s">
        <v>4071</v>
      </c>
      <c r="F140" s="182" t="s">
        <v>4072</v>
      </c>
      <c r="G140" s="183" t="s">
        <v>4063</v>
      </c>
      <c r="H140" s="184">
        <v>26</v>
      </c>
      <c r="I140" s="185"/>
      <c r="J140" s="186">
        <f>ROUND(I140*H140,2)</f>
        <v>0</v>
      </c>
      <c r="K140" s="182" t="s">
        <v>459</v>
      </c>
      <c r="L140" s="39"/>
      <c r="M140" s="187" t="s">
        <v>5</v>
      </c>
      <c r="N140" s="188" t="s">
        <v>51</v>
      </c>
      <c r="O140" s="40"/>
      <c r="P140" s="189">
        <f>O140*H140</f>
        <v>0</v>
      </c>
      <c r="Q140" s="189">
        <v>0</v>
      </c>
      <c r="R140" s="189">
        <f>Q140*H140</f>
        <v>0</v>
      </c>
      <c r="S140" s="189">
        <v>0</v>
      </c>
      <c r="T140" s="190">
        <f>S140*H140</f>
        <v>0</v>
      </c>
      <c r="AR140" s="22" t="s">
        <v>677</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677</v>
      </c>
      <c r="BM140" s="22" t="s">
        <v>4073</v>
      </c>
    </row>
    <row r="141" spans="2:65" s="1" customFormat="1" ht="27">
      <c r="B141" s="39"/>
      <c r="D141" s="192" t="s">
        <v>535</v>
      </c>
      <c r="F141" s="193" t="s">
        <v>4001</v>
      </c>
      <c r="I141" s="194"/>
      <c r="L141" s="39"/>
      <c r="M141" s="195"/>
      <c r="N141" s="40"/>
      <c r="O141" s="40"/>
      <c r="P141" s="40"/>
      <c r="Q141" s="40"/>
      <c r="R141" s="40"/>
      <c r="S141" s="40"/>
      <c r="T141" s="68"/>
      <c r="AT141" s="22" t="s">
        <v>535</v>
      </c>
      <c r="AU141" s="22" t="s">
        <v>89</v>
      </c>
    </row>
    <row r="142" spans="2:65" s="1" customFormat="1" ht="31.5" customHeight="1">
      <c r="B142" s="179"/>
      <c r="C142" s="180" t="s">
        <v>494</v>
      </c>
      <c r="D142" s="180" t="s">
        <v>382</v>
      </c>
      <c r="E142" s="181" t="s">
        <v>4074</v>
      </c>
      <c r="F142" s="182" t="s">
        <v>4075</v>
      </c>
      <c r="G142" s="183" t="s">
        <v>4063</v>
      </c>
      <c r="H142" s="184">
        <v>151</v>
      </c>
      <c r="I142" s="185"/>
      <c r="J142" s="186">
        <f>ROUND(I142*H142,2)</f>
        <v>0</v>
      </c>
      <c r="K142" s="182" t="s">
        <v>459</v>
      </c>
      <c r="L142" s="39"/>
      <c r="M142" s="187" t="s">
        <v>5</v>
      </c>
      <c r="N142" s="188" t="s">
        <v>51</v>
      </c>
      <c r="O142" s="40"/>
      <c r="P142" s="189">
        <f>O142*H142</f>
        <v>0</v>
      </c>
      <c r="Q142" s="189">
        <v>0</v>
      </c>
      <c r="R142" s="189">
        <f>Q142*H142</f>
        <v>0</v>
      </c>
      <c r="S142" s="189">
        <v>0</v>
      </c>
      <c r="T142" s="190">
        <f>S142*H142</f>
        <v>0</v>
      </c>
      <c r="AR142" s="22" t="s">
        <v>677</v>
      </c>
      <c r="AT142" s="22" t="s">
        <v>382</v>
      </c>
      <c r="AU142" s="22" t="s">
        <v>89</v>
      </c>
      <c r="AY142" s="22" t="s">
        <v>380</v>
      </c>
      <c r="BE142" s="191">
        <f>IF(N142="základní",J142,0)</f>
        <v>0</v>
      </c>
      <c r="BF142" s="191">
        <f>IF(N142="snížená",J142,0)</f>
        <v>0</v>
      </c>
      <c r="BG142" s="191">
        <f>IF(N142="zákl. přenesená",J142,0)</f>
        <v>0</v>
      </c>
      <c r="BH142" s="191">
        <f>IF(N142="sníž. přenesená",J142,0)</f>
        <v>0</v>
      </c>
      <c r="BI142" s="191">
        <f>IF(N142="nulová",J142,0)</f>
        <v>0</v>
      </c>
      <c r="BJ142" s="22" t="s">
        <v>24</v>
      </c>
      <c r="BK142" s="191">
        <f>ROUND(I142*H142,2)</f>
        <v>0</v>
      </c>
      <c r="BL142" s="22" t="s">
        <v>677</v>
      </c>
      <c r="BM142" s="22" t="s">
        <v>4076</v>
      </c>
    </row>
    <row r="143" spans="2:65" s="1" customFormat="1" ht="27">
      <c r="B143" s="39"/>
      <c r="D143" s="192" t="s">
        <v>535</v>
      </c>
      <c r="F143" s="193" t="s">
        <v>4001</v>
      </c>
      <c r="I143" s="194"/>
      <c r="L143" s="39"/>
      <c r="M143" s="195"/>
      <c r="N143" s="40"/>
      <c r="O143" s="40"/>
      <c r="P143" s="40"/>
      <c r="Q143" s="40"/>
      <c r="R143" s="40"/>
      <c r="S143" s="40"/>
      <c r="T143" s="68"/>
      <c r="AT143" s="22" t="s">
        <v>535</v>
      </c>
      <c r="AU143" s="22" t="s">
        <v>89</v>
      </c>
    </row>
    <row r="144" spans="2:65" s="1" customFormat="1" ht="31.5" customHeight="1">
      <c r="B144" s="179"/>
      <c r="C144" s="180" t="s">
        <v>498</v>
      </c>
      <c r="D144" s="180" t="s">
        <v>382</v>
      </c>
      <c r="E144" s="181" t="s">
        <v>4077</v>
      </c>
      <c r="F144" s="182" t="s">
        <v>4078</v>
      </c>
      <c r="G144" s="183" t="s">
        <v>436</v>
      </c>
      <c r="H144" s="184">
        <v>15</v>
      </c>
      <c r="I144" s="185"/>
      <c r="J144" s="186">
        <f>ROUND(I144*H144,2)</f>
        <v>0</v>
      </c>
      <c r="K144" s="182" t="s">
        <v>459</v>
      </c>
      <c r="L144" s="39"/>
      <c r="M144" s="187" t="s">
        <v>5</v>
      </c>
      <c r="N144" s="188" t="s">
        <v>51</v>
      </c>
      <c r="O144" s="40"/>
      <c r="P144" s="189">
        <f>O144*H144</f>
        <v>0</v>
      </c>
      <c r="Q144" s="189">
        <v>0</v>
      </c>
      <c r="R144" s="189">
        <f>Q144*H144</f>
        <v>0</v>
      </c>
      <c r="S144" s="189">
        <v>0</v>
      </c>
      <c r="T144" s="190">
        <f>S144*H144</f>
        <v>0</v>
      </c>
      <c r="AR144" s="22" t="s">
        <v>677</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677</v>
      </c>
      <c r="BM144" s="22" t="s">
        <v>4079</v>
      </c>
    </row>
    <row r="145" spans="2:65" s="1" customFormat="1" ht="27">
      <c r="B145" s="39"/>
      <c r="D145" s="196" t="s">
        <v>535</v>
      </c>
      <c r="F145" s="197" t="s">
        <v>4001</v>
      </c>
      <c r="I145" s="194"/>
      <c r="L145" s="39"/>
      <c r="M145" s="195"/>
      <c r="N145" s="40"/>
      <c r="O145" s="40"/>
      <c r="P145" s="40"/>
      <c r="Q145" s="40"/>
      <c r="R145" s="40"/>
      <c r="S145" s="40"/>
      <c r="T145" s="68"/>
      <c r="AT145" s="22" t="s">
        <v>535</v>
      </c>
      <c r="AU145" s="22" t="s">
        <v>89</v>
      </c>
    </row>
    <row r="146" spans="2:65" s="11" customFormat="1" ht="29.85" customHeight="1">
      <c r="B146" s="165"/>
      <c r="D146" s="176" t="s">
        <v>79</v>
      </c>
      <c r="E146" s="177" t="s">
        <v>387</v>
      </c>
      <c r="F146" s="177" t="s">
        <v>4080</v>
      </c>
      <c r="I146" s="168"/>
      <c r="J146" s="178">
        <f>BK146</f>
        <v>0</v>
      </c>
      <c r="L146" s="165"/>
      <c r="M146" s="170"/>
      <c r="N146" s="171"/>
      <c r="O146" s="171"/>
      <c r="P146" s="172">
        <f>SUM(P147:P168)</f>
        <v>0</v>
      </c>
      <c r="Q146" s="171"/>
      <c r="R146" s="172">
        <f>SUM(R147:R168)</f>
        <v>0</v>
      </c>
      <c r="S146" s="171"/>
      <c r="T146" s="173">
        <f>SUM(T147:T168)</f>
        <v>0</v>
      </c>
      <c r="AR146" s="166" t="s">
        <v>395</v>
      </c>
      <c r="AT146" s="174" t="s">
        <v>79</v>
      </c>
      <c r="AU146" s="174" t="s">
        <v>24</v>
      </c>
      <c r="AY146" s="166" t="s">
        <v>380</v>
      </c>
      <c r="BK146" s="175">
        <f>SUM(BK147:BK168)</f>
        <v>0</v>
      </c>
    </row>
    <row r="147" spans="2:65" s="1" customFormat="1" ht="44.25" customHeight="1">
      <c r="B147" s="179"/>
      <c r="C147" s="180" t="s">
        <v>502</v>
      </c>
      <c r="D147" s="180" t="s">
        <v>382</v>
      </c>
      <c r="E147" s="181" t="s">
        <v>4081</v>
      </c>
      <c r="F147" s="182" t="s">
        <v>4082</v>
      </c>
      <c r="G147" s="183" t="s">
        <v>714</v>
      </c>
      <c r="H147" s="184">
        <v>2</v>
      </c>
      <c r="I147" s="185"/>
      <c r="J147" s="186">
        <f>ROUND(I147*H147,2)</f>
        <v>0</v>
      </c>
      <c r="K147" s="182" t="s">
        <v>459</v>
      </c>
      <c r="L147" s="39"/>
      <c r="M147" s="187" t="s">
        <v>5</v>
      </c>
      <c r="N147" s="188" t="s">
        <v>51</v>
      </c>
      <c r="O147" s="40"/>
      <c r="P147" s="189">
        <f>O147*H147</f>
        <v>0</v>
      </c>
      <c r="Q147" s="189">
        <v>0</v>
      </c>
      <c r="R147" s="189">
        <f>Q147*H147</f>
        <v>0</v>
      </c>
      <c r="S147" s="189">
        <v>0</v>
      </c>
      <c r="T147" s="190">
        <f>S147*H147</f>
        <v>0</v>
      </c>
      <c r="AR147" s="22" t="s">
        <v>677</v>
      </c>
      <c r="AT147" s="22" t="s">
        <v>382</v>
      </c>
      <c r="AU147" s="22" t="s">
        <v>89</v>
      </c>
      <c r="AY147" s="22" t="s">
        <v>380</v>
      </c>
      <c r="BE147" s="191">
        <f>IF(N147="základní",J147,0)</f>
        <v>0</v>
      </c>
      <c r="BF147" s="191">
        <f>IF(N147="snížená",J147,0)</f>
        <v>0</v>
      </c>
      <c r="BG147" s="191">
        <f>IF(N147="zákl. přenesená",J147,0)</f>
        <v>0</v>
      </c>
      <c r="BH147" s="191">
        <f>IF(N147="sníž. přenesená",J147,0)</f>
        <v>0</v>
      </c>
      <c r="BI147" s="191">
        <f>IF(N147="nulová",J147,0)</f>
        <v>0</v>
      </c>
      <c r="BJ147" s="22" t="s">
        <v>24</v>
      </c>
      <c r="BK147" s="191">
        <f>ROUND(I147*H147,2)</f>
        <v>0</v>
      </c>
      <c r="BL147" s="22" t="s">
        <v>677</v>
      </c>
      <c r="BM147" s="22" t="s">
        <v>4083</v>
      </c>
    </row>
    <row r="148" spans="2:65" s="1" customFormat="1" ht="27">
      <c r="B148" s="39"/>
      <c r="D148" s="192" t="s">
        <v>535</v>
      </c>
      <c r="F148" s="193" t="s">
        <v>4084</v>
      </c>
      <c r="I148" s="194"/>
      <c r="L148" s="39"/>
      <c r="M148" s="195"/>
      <c r="N148" s="40"/>
      <c r="O148" s="40"/>
      <c r="P148" s="40"/>
      <c r="Q148" s="40"/>
      <c r="R148" s="40"/>
      <c r="S148" s="40"/>
      <c r="T148" s="68"/>
      <c r="AT148" s="22" t="s">
        <v>535</v>
      </c>
      <c r="AU148" s="22" t="s">
        <v>89</v>
      </c>
    </row>
    <row r="149" spans="2:65" s="1" customFormat="1" ht="44.25" customHeight="1">
      <c r="B149" s="179"/>
      <c r="C149" s="180" t="s">
        <v>506</v>
      </c>
      <c r="D149" s="180" t="s">
        <v>382</v>
      </c>
      <c r="E149" s="181" t="s">
        <v>4085</v>
      </c>
      <c r="F149" s="182" t="s">
        <v>4086</v>
      </c>
      <c r="G149" s="183" t="s">
        <v>714</v>
      </c>
      <c r="H149" s="184">
        <v>2</v>
      </c>
      <c r="I149" s="185"/>
      <c r="J149" s="186">
        <f>ROUND(I149*H149,2)</f>
        <v>0</v>
      </c>
      <c r="K149" s="182" t="s">
        <v>459</v>
      </c>
      <c r="L149" s="39"/>
      <c r="M149" s="187" t="s">
        <v>5</v>
      </c>
      <c r="N149" s="188" t="s">
        <v>51</v>
      </c>
      <c r="O149" s="40"/>
      <c r="P149" s="189">
        <f>O149*H149</f>
        <v>0</v>
      </c>
      <c r="Q149" s="189">
        <v>0</v>
      </c>
      <c r="R149" s="189">
        <f>Q149*H149</f>
        <v>0</v>
      </c>
      <c r="S149" s="189">
        <v>0</v>
      </c>
      <c r="T149" s="190">
        <f>S149*H149</f>
        <v>0</v>
      </c>
      <c r="AR149" s="22" t="s">
        <v>677</v>
      </c>
      <c r="AT149" s="22" t="s">
        <v>382</v>
      </c>
      <c r="AU149" s="22" t="s">
        <v>89</v>
      </c>
      <c r="AY149" s="22" t="s">
        <v>380</v>
      </c>
      <c r="BE149" s="191">
        <f>IF(N149="základní",J149,0)</f>
        <v>0</v>
      </c>
      <c r="BF149" s="191">
        <f>IF(N149="snížená",J149,0)</f>
        <v>0</v>
      </c>
      <c r="BG149" s="191">
        <f>IF(N149="zákl. přenesená",J149,0)</f>
        <v>0</v>
      </c>
      <c r="BH149" s="191">
        <f>IF(N149="sníž. přenesená",J149,0)</f>
        <v>0</v>
      </c>
      <c r="BI149" s="191">
        <f>IF(N149="nulová",J149,0)</f>
        <v>0</v>
      </c>
      <c r="BJ149" s="22" t="s">
        <v>24</v>
      </c>
      <c r="BK149" s="191">
        <f>ROUND(I149*H149,2)</f>
        <v>0</v>
      </c>
      <c r="BL149" s="22" t="s">
        <v>677</v>
      </c>
      <c r="BM149" s="22" t="s">
        <v>4087</v>
      </c>
    </row>
    <row r="150" spans="2:65" s="1" customFormat="1" ht="27">
      <c r="B150" s="39"/>
      <c r="D150" s="192" t="s">
        <v>535</v>
      </c>
      <c r="F150" s="193" t="s">
        <v>4088</v>
      </c>
      <c r="I150" s="194"/>
      <c r="L150" s="39"/>
      <c r="M150" s="195"/>
      <c r="N150" s="40"/>
      <c r="O150" s="40"/>
      <c r="P150" s="40"/>
      <c r="Q150" s="40"/>
      <c r="R150" s="40"/>
      <c r="S150" s="40"/>
      <c r="T150" s="68"/>
      <c r="AT150" s="22" t="s">
        <v>535</v>
      </c>
      <c r="AU150" s="22" t="s">
        <v>89</v>
      </c>
    </row>
    <row r="151" spans="2:65" s="1" customFormat="1" ht="31.5" customHeight="1">
      <c r="B151" s="179"/>
      <c r="C151" s="180" t="s">
        <v>510</v>
      </c>
      <c r="D151" s="180" t="s">
        <v>382</v>
      </c>
      <c r="E151" s="181" t="s">
        <v>4089</v>
      </c>
      <c r="F151" s="182" t="s">
        <v>4090</v>
      </c>
      <c r="G151" s="183" t="s">
        <v>714</v>
      </c>
      <c r="H151" s="184">
        <v>1</v>
      </c>
      <c r="I151" s="185"/>
      <c r="J151" s="186">
        <f>ROUND(I151*H151,2)</f>
        <v>0</v>
      </c>
      <c r="K151" s="182" t="s">
        <v>459</v>
      </c>
      <c r="L151" s="39"/>
      <c r="M151" s="187" t="s">
        <v>5</v>
      </c>
      <c r="N151" s="188" t="s">
        <v>51</v>
      </c>
      <c r="O151" s="40"/>
      <c r="P151" s="189">
        <f>O151*H151</f>
        <v>0</v>
      </c>
      <c r="Q151" s="189">
        <v>0</v>
      </c>
      <c r="R151" s="189">
        <f>Q151*H151</f>
        <v>0</v>
      </c>
      <c r="S151" s="189">
        <v>0</v>
      </c>
      <c r="T151" s="190">
        <f>S151*H151</f>
        <v>0</v>
      </c>
      <c r="AR151" s="22" t="s">
        <v>677</v>
      </c>
      <c r="AT151" s="22" t="s">
        <v>382</v>
      </c>
      <c r="AU151" s="22" t="s">
        <v>89</v>
      </c>
      <c r="AY151" s="22" t="s">
        <v>380</v>
      </c>
      <c r="BE151" s="191">
        <f>IF(N151="základní",J151,0)</f>
        <v>0</v>
      </c>
      <c r="BF151" s="191">
        <f>IF(N151="snížená",J151,0)</f>
        <v>0</v>
      </c>
      <c r="BG151" s="191">
        <f>IF(N151="zákl. přenesená",J151,0)</f>
        <v>0</v>
      </c>
      <c r="BH151" s="191">
        <f>IF(N151="sníž. přenesená",J151,0)</f>
        <v>0</v>
      </c>
      <c r="BI151" s="191">
        <f>IF(N151="nulová",J151,0)</f>
        <v>0</v>
      </c>
      <c r="BJ151" s="22" t="s">
        <v>24</v>
      </c>
      <c r="BK151" s="191">
        <f>ROUND(I151*H151,2)</f>
        <v>0</v>
      </c>
      <c r="BL151" s="22" t="s">
        <v>677</v>
      </c>
      <c r="BM151" s="22" t="s">
        <v>4091</v>
      </c>
    </row>
    <row r="152" spans="2:65" s="1" customFormat="1" ht="27">
      <c r="B152" s="39"/>
      <c r="D152" s="192" t="s">
        <v>535</v>
      </c>
      <c r="F152" s="193" t="s">
        <v>4092</v>
      </c>
      <c r="I152" s="194"/>
      <c r="L152" s="39"/>
      <c r="M152" s="195"/>
      <c r="N152" s="40"/>
      <c r="O152" s="40"/>
      <c r="P152" s="40"/>
      <c r="Q152" s="40"/>
      <c r="R152" s="40"/>
      <c r="S152" s="40"/>
      <c r="T152" s="68"/>
      <c r="AT152" s="22" t="s">
        <v>535</v>
      </c>
      <c r="AU152" s="22" t="s">
        <v>89</v>
      </c>
    </row>
    <row r="153" spans="2:65" s="1" customFormat="1" ht="31.5" customHeight="1">
      <c r="B153" s="179"/>
      <c r="C153" s="180" t="s">
        <v>514</v>
      </c>
      <c r="D153" s="180" t="s">
        <v>382</v>
      </c>
      <c r="E153" s="181" t="s">
        <v>4093</v>
      </c>
      <c r="F153" s="182" t="s">
        <v>4094</v>
      </c>
      <c r="G153" s="183" t="s">
        <v>714</v>
      </c>
      <c r="H153" s="184">
        <v>1</v>
      </c>
      <c r="I153" s="185"/>
      <c r="J153" s="186">
        <f>ROUND(I153*H153,2)</f>
        <v>0</v>
      </c>
      <c r="K153" s="182" t="s">
        <v>459</v>
      </c>
      <c r="L153" s="39"/>
      <c r="M153" s="187" t="s">
        <v>5</v>
      </c>
      <c r="N153" s="188" t="s">
        <v>51</v>
      </c>
      <c r="O153" s="40"/>
      <c r="P153" s="189">
        <f>O153*H153</f>
        <v>0</v>
      </c>
      <c r="Q153" s="189">
        <v>0</v>
      </c>
      <c r="R153" s="189">
        <f>Q153*H153</f>
        <v>0</v>
      </c>
      <c r="S153" s="189">
        <v>0</v>
      </c>
      <c r="T153" s="190">
        <f>S153*H153</f>
        <v>0</v>
      </c>
      <c r="AR153" s="22" t="s">
        <v>677</v>
      </c>
      <c r="AT153" s="22" t="s">
        <v>382</v>
      </c>
      <c r="AU153" s="22" t="s">
        <v>89</v>
      </c>
      <c r="AY153" s="22" t="s">
        <v>380</v>
      </c>
      <c r="BE153" s="191">
        <f>IF(N153="základní",J153,0)</f>
        <v>0</v>
      </c>
      <c r="BF153" s="191">
        <f>IF(N153="snížená",J153,0)</f>
        <v>0</v>
      </c>
      <c r="BG153" s="191">
        <f>IF(N153="zákl. přenesená",J153,0)</f>
        <v>0</v>
      </c>
      <c r="BH153" s="191">
        <f>IF(N153="sníž. přenesená",J153,0)</f>
        <v>0</v>
      </c>
      <c r="BI153" s="191">
        <f>IF(N153="nulová",J153,0)</f>
        <v>0</v>
      </c>
      <c r="BJ153" s="22" t="s">
        <v>24</v>
      </c>
      <c r="BK153" s="191">
        <f>ROUND(I153*H153,2)</f>
        <v>0</v>
      </c>
      <c r="BL153" s="22" t="s">
        <v>677</v>
      </c>
      <c r="BM153" s="22" t="s">
        <v>4095</v>
      </c>
    </row>
    <row r="154" spans="2:65" s="1" customFormat="1" ht="27">
      <c r="B154" s="39"/>
      <c r="D154" s="192" t="s">
        <v>535</v>
      </c>
      <c r="F154" s="193" t="s">
        <v>4096</v>
      </c>
      <c r="I154" s="194"/>
      <c r="L154" s="39"/>
      <c r="M154" s="195"/>
      <c r="N154" s="40"/>
      <c r="O154" s="40"/>
      <c r="P154" s="40"/>
      <c r="Q154" s="40"/>
      <c r="R154" s="40"/>
      <c r="S154" s="40"/>
      <c r="T154" s="68"/>
      <c r="AT154" s="22" t="s">
        <v>535</v>
      </c>
      <c r="AU154" s="22" t="s">
        <v>89</v>
      </c>
    </row>
    <row r="155" spans="2:65" s="1" customFormat="1" ht="31.5" customHeight="1">
      <c r="B155" s="179"/>
      <c r="C155" s="180" t="s">
        <v>518</v>
      </c>
      <c r="D155" s="180" t="s">
        <v>382</v>
      </c>
      <c r="E155" s="181" t="s">
        <v>4097</v>
      </c>
      <c r="F155" s="182" t="s">
        <v>4098</v>
      </c>
      <c r="G155" s="183" t="s">
        <v>714</v>
      </c>
      <c r="H155" s="184">
        <v>4</v>
      </c>
      <c r="I155" s="185"/>
      <c r="J155" s="186">
        <f>ROUND(I155*H155,2)</f>
        <v>0</v>
      </c>
      <c r="K155" s="182" t="s">
        <v>459</v>
      </c>
      <c r="L155" s="39"/>
      <c r="M155" s="187" t="s">
        <v>5</v>
      </c>
      <c r="N155" s="188" t="s">
        <v>51</v>
      </c>
      <c r="O155" s="40"/>
      <c r="P155" s="189">
        <f>O155*H155</f>
        <v>0</v>
      </c>
      <c r="Q155" s="189">
        <v>0</v>
      </c>
      <c r="R155" s="189">
        <f>Q155*H155</f>
        <v>0</v>
      </c>
      <c r="S155" s="189">
        <v>0</v>
      </c>
      <c r="T155" s="190">
        <f>S155*H155</f>
        <v>0</v>
      </c>
      <c r="AR155" s="22" t="s">
        <v>677</v>
      </c>
      <c r="AT155" s="22" t="s">
        <v>382</v>
      </c>
      <c r="AU155" s="22" t="s">
        <v>89</v>
      </c>
      <c r="AY155" s="22" t="s">
        <v>380</v>
      </c>
      <c r="BE155" s="191">
        <f>IF(N155="základní",J155,0)</f>
        <v>0</v>
      </c>
      <c r="BF155" s="191">
        <f>IF(N155="snížená",J155,0)</f>
        <v>0</v>
      </c>
      <c r="BG155" s="191">
        <f>IF(N155="zákl. přenesená",J155,0)</f>
        <v>0</v>
      </c>
      <c r="BH155" s="191">
        <f>IF(N155="sníž. přenesená",J155,0)</f>
        <v>0</v>
      </c>
      <c r="BI155" s="191">
        <f>IF(N155="nulová",J155,0)</f>
        <v>0</v>
      </c>
      <c r="BJ155" s="22" t="s">
        <v>24</v>
      </c>
      <c r="BK155" s="191">
        <f>ROUND(I155*H155,2)</f>
        <v>0</v>
      </c>
      <c r="BL155" s="22" t="s">
        <v>677</v>
      </c>
      <c r="BM155" s="22" t="s">
        <v>4099</v>
      </c>
    </row>
    <row r="156" spans="2:65" s="1" customFormat="1" ht="27">
      <c r="B156" s="39"/>
      <c r="D156" s="192" t="s">
        <v>535</v>
      </c>
      <c r="F156" s="193" t="s">
        <v>4100</v>
      </c>
      <c r="I156" s="194"/>
      <c r="L156" s="39"/>
      <c r="M156" s="195"/>
      <c r="N156" s="40"/>
      <c r="O156" s="40"/>
      <c r="P156" s="40"/>
      <c r="Q156" s="40"/>
      <c r="R156" s="40"/>
      <c r="S156" s="40"/>
      <c r="T156" s="68"/>
      <c r="AT156" s="22" t="s">
        <v>535</v>
      </c>
      <c r="AU156" s="22" t="s">
        <v>89</v>
      </c>
    </row>
    <row r="157" spans="2:65" s="1" customFormat="1" ht="31.5" customHeight="1">
      <c r="B157" s="179"/>
      <c r="C157" s="180" t="s">
        <v>522</v>
      </c>
      <c r="D157" s="180" t="s">
        <v>382</v>
      </c>
      <c r="E157" s="181" t="s">
        <v>4101</v>
      </c>
      <c r="F157" s="182" t="s">
        <v>4102</v>
      </c>
      <c r="G157" s="183" t="s">
        <v>714</v>
      </c>
      <c r="H157" s="184">
        <v>5</v>
      </c>
      <c r="I157" s="185"/>
      <c r="J157" s="186">
        <f>ROUND(I157*H157,2)</f>
        <v>0</v>
      </c>
      <c r="K157" s="182" t="s">
        <v>459</v>
      </c>
      <c r="L157" s="39"/>
      <c r="M157" s="187" t="s">
        <v>5</v>
      </c>
      <c r="N157" s="188" t="s">
        <v>51</v>
      </c>
      <c r="O157" s="40"/>
      <c r="P157" s="189">
        <f>O157*H157</f>
        <v>0</v>
      </c>
      <c r="Q157" s="189">
        <v>0</v>
      </c>
      <c r="R157" s="189">
        <f>Q157*H157</f>
        <v>0</v>
      </c>
      <c r="S157" s="189">
        <v>0</v>
      </c>
      <c r="T157" s="190">
        <f>S157*H157</f>
        <v>0</v>
      </c>
      <c r="AR157" s="22" t="s">
        <v>677</v>
      </c>
      <c r="AT157" s="22" t="s">
        <v>382</v>
      </c>
      <c r="AU157" s="22" t="s">
        <v>89</v>
      </c>
      <c r="AY157" s="22" t="s">
        <v>380</v>
      </c>
      <c r="BE157" s="191">
        <f>IF(N157="základní",J157,0)</f>
        <v>0</v>
      </c>
      <c r="BF157" s="191">
        <f>IF(N157="snížená",J157,0)</f>
        <v>0</v>
      </c>
      <c r="BG157" s="191">
        <f>IF(N157="zákl. přenesená",J157,0)</f>
        <v>0</v>
      </c>
      <c r="BH157" s="191">
        <f>IF(N157="sníž. přenesená",J157,0)</f>
        <v>0</v>
      </c>
      <c r="BI157" s="191">
        <f>IF(N157="nulová",J157,0)</f>
        <v>0</v>
      </c>
      <c r="BJ157" s="22" t="s">
        <v>24</v>
      </c>
      <c r="BK157" s="191">
        <f>ROUND(I157*H157,2)</f>
        <v>0</v>
      </c>
      <c r="BL157" s="22" t="s">
        <v>677</v>
      </c>
      <c r="BM157" s="22" t="s">
        <v>4103</v>
      </c>
    </row>
    <row r="158" spans="2:65" s="1" customFormat="1" ht="27">
      <c r="B158" s="39"/>
      <c r="D158" s="192" t="s">
        <v>535</v>
      </c>
      <c r="F158" s="193" t="s">
        <v>4104</v>
      </c>
      <c r="I158" s="194"/>
      <c r="L158" s="39"/>
      <c r="M158" s="195"/>
      <c r="N158" s="40"/>
      <c r="O158" s="40"/>
      <c r="P158" s="40"/>
      <c r="Q158" s="40"/>
      <c r="R158" s="40"/>
      <c r="S158" s="40"/>
      <c r="T158" s="68"/>
      <c r="AT158" s="22" t="s">
        <v>535</v>
      </c>
      <c r="AU158" s="22" t="s">
        <v>89</v>
      </c>
    </row>
    <row r="159" spans="2:65" s="1" customFormat="1" ht="31.5" customHeight="1">
      <c r="B159" s="179"/>
      <c r="C159" s="180" t="s">
        <v>526</v>
      </c>
      <c r="D159" s="180" t="s">
        <v>382</v>
      </c>
      <c r="E159" s="181" t="s">
        <v>4105</v>
      </c>
      <c r="F159" s="182" t="s">
        <v>4106</v>
      </c>
      <c r="G159" s="183" t="s">
        <v>714</v>
      </c>
      <c r="H159" s="184">
        <v>4</v>
      </c>
      <c r="I159" s="185"/>
      <c r="J159" s="186">
        <f>ROUND(I159*H159,2)</f>
        <v>0</v>
      </c>
      <c r="K159" s="182" t="s">
        <v>459</v>
      </c>
      <c r="L159" s="39"/>
      <c r="M159" s="187" t="s">
        <v>5</v>
      </c>
      <c r="N159" s="188" t="s">
        <v>51</v>
      </c>
      <c r="O159" s="40"/>
      <c r="P159" s="189">
        <f>O159*H159</f>
        <v>0</v>
      </c>
      <c r="Q159" s="189">
        <v>0</v>
      </c>
      <c r="R159" s="189">
        <f>Q159*H159</f>
        <v>0</v>
      </c>
      <c r="S159" s="189">
        <v>0</v>
      </c>
      <c r="T159" s="190">
        <f>S159*H159</f>
        <v>0</v>
      </c>
      <c r="AR159" s="22" t="s">
        <v>677</v>
      </c>
      <c r="AT159" s="22" t="s">
        <v>382</v>
      </c>
      <c r="AU159" s="22" t="s">
        <v>89</v>
      </c>
      <c r="AY159" s="22" t="s">
        <v>380</v>
      </c>
      <c r="BE159" s="191">
        <f>IF(N159="základní",J159,0)</f>
        <v>0</v>
      </c>
      <c r="BF159" s="191">
        <f>IF(N159="snížená",J159,0)</f>
        <v>0</v>
      </c>
      <c r="BG159" s="191">
        <f>IF(N159="zákl. přenesená",J159,0)</f>
        <v>0</v>
      </c>
      <c r="BH159" s="191">
        <f>IF(N159="sníž. přenesená",J159,0)</f>
        <v>0</v>
      </c>
      <c r="BI159" s="191">
        <f>IF(N159="nulová",J159,0)</f>
        <v>0</v>
      </c>
      <c r="BJ159" s="22" t="s">
        <v>24</v>
      </c>
      <c r="BK159" s="191">
        <f>ROUND(I159*H159,2)</f>
        <v>0</v>
      </c>
      <c r="BL159" s="22" t="s">
        <v>677</v>
      </c>
      <c r="BM159" s="22" t="s">
        <v>4107</v>
      </c>
    </row>
    <row r="160" spans="2:65" s="1" customFormat="1" ht="27">
      <c r="B160" s="39"/>
      <c r="D160" s="192" t="s">
        <v>535</v>
      </c>
      <c r="F160" s="193" t="s">
        <v>4108</v>
      </c>
      <c r="I160" s="194"/>
      <c r="L160" s="39"/>
      <c r="M160" s="195"/>
      <c r="N160" s="40"/>
      <c r="O160" s="40"/>
      <c r="P160" s="40"/>
      <c r="Q160" s="40"/>
      <c r="R160" s="40"/>
      <c r="S160" s="40"/>
      <c r="T160" s="68"/>
      <c r="AT160" s="22" t="s">
        <v>535</v>
      </c>
      <c r="AU160" s="22" t="s">
        <v>89</v>
      </c>
    </row>
    <row r="161" spans="2:65" s="1" customFormat="1" ht="31.5" customHeight="1">
      <c r="B161" s="179"/>
      <c r="C161" s="180" t="s">
        <v>531</v>
      </c>
      <c r="D161" s="180" t="s">
        <v>382</v>
      </c>
      <c r="E161" s="181" t="s">
        <v>4109</v>
      </c>
      <c r="F161" s="182" t="s">
        <v>4110</v>
      </c>
      <c r="G161" s="183" t="s">
        <v>436</v>
      </c>
      <c r="H161" s="184">
        <v>67</v>
      </c>
      <c r="I161" s="185"/>
      <c r="J161" s="186">
        <f>ROUND(I161*H161,2)</f>
        <v>0</v>
      </c>
      <c r="K161" s="182" t="s">
        <v>459</v>
      </c>
      <c r="L161" s="39"/>
      <c r="M161" s="187" t="s">
        <v>5</v>
      </c>
      <c r="N161" s="188" t="s">
        <v>51</v>
      </c>
      <c r="O161" s="40"/>
      <c r="P161" s="189">
        <f>O161*H161</f>
        <v>0</v>
      </c>
      <c r="Q161" s="189">
        <v>0</v>
      </c>
      <c r="R161" s="189">
        <f>Q161*H161</f>
        <v>0</v>
      </c>
      <c r="S161" s="189">
        <v>0</v>
      </c>
      <c r="T161" s="190">
        <f>S161*H161</f>
        <v>0</v>
      </c>
      <c r="AR161" s="22" t="s">
        <v>677</v>
      </c>
      <c r="AT161" s="22" t="s">
        <v>382</v>
      </c>
      <c r="AU161" s="22" t="s">
        <v>89</v>
      </c>
      <c r="AY161" s="22" t="s">
        <v>380</v>
      </c>
      <c r="BE161" s="191">
        <f>IF(N161="základní",J161,0)</f>
        <v>0</v>
      </c>
      <c r="BF161" s="191">
        <f>IF(N161="snížená",J161,0)</f>
        <v>0</v>
      </c>
      <c r="BG161" s="191">
        <f>IF(N161="zákl. přenesená",J161,0)</f>
        <v>0</v>
      </c>
      <c r="BH161" s="191">
        <f>IF(N161="sníž. přenesená",J161,0)</f>
        <v>0</v>
      </c>
      <c r="BI161" s="191">
        <f>IF(N161="nulová",J161,0)</f>
        <v>0</v>
      </c>
      <c r="BJ161" s="22" t="s">
        <v>24</v>
      </c>
      <c r="BK161" s="191">
        <f>ROUND(I161*H161,2)</f>
        <v>0</v>
      </c>
      <c r="BL161" s="22" t="s">
        <v>677</v>
      </c>
      <c r="BM161" s="22" t="s">
        <v>4111</v>
      </c>
    </row>
    <row r="162" spans="2:65" s="1" customFormat="1" ht="27">
      <c r="B162" s="39"/>
      <c r="D162" s="192" t="s">
        <v>535</v>
      </c>
      <c r="F162" s="193" t="s">
        <v>4112</v>
      </c>
      <c r="I162" s="194"/>
      <c r="L162" s="39"/>
      <c r="M162" s="195"/>
      <c r="N162" s="40"/>
      <c r="O162" s="40"/>
      <c r="P162" s="40"/>
      <c r="Q162" s="40"/>
      <c r="R162" s="40"/>
      <c r="S162" s="40"/>
      <c r="T162" s="68"/>
      <c r="AT162" s="22" t="s">
        <v>535</v>
      </c>
      <c r="AU162" s="22" t="s">
        <v>89</v>
      </c>
    </row>
    <row r="163" spans="2:65" s="1" customFormat="1" ht="31.5" customHeight="1">
      <c r="B163" s="179"/>
      <c r="C163" s="180" t="s">
        <v>537</v>
      </c>
      <c r="D163" s="180" t="s">
        <v>382</v>
      </c>
      <c r="E163" s="181" t="s">
        <v>4113</v>
      </c>
      <c r="F163" s="182" t="s">
        <v>4114</v>
      </c>
      <c r="G163" s="183" t="s">
        <v>436</v>
      </c>
      <c r="H163" s="184">
        <v>56</v>
      </c>
      <c r="I163" s="185"/>
      <c r="J163" s="186">
        <f>ROUND(I163*H163,2)</f>
        <v>0</v>
      </c>
      <c r="K163" s="182" t="s">
        <v>459</v>
      </c>
      <c r="L163" s="39"/>
      <c r="M163" s="187" t="s">
        <v>5</v>
      </c>
      <c r="N163" s="188" t="s">
        <v>51</v>
      </c>
      <c r="O163" s="40"/>
      <c r="P163" s="189">
        <f>O163*H163</f>
        <v>0</v>
      </c>
      <c r="Q163" s="189">
        <v>0</v>
      </c>
      <c r="R163" s="189">
        <f>Q163*H163</f>
        <v>0</v>
      </c>
      <c r="S163" s="189">
        <v>0</v>
      </c>
      <c r="T163" s="190">
        <f>S163*H163</f>
        <v>0</v>
      </c>
      <c r="AR163" s="22" t="s">
        <v>677</v>
      </c>
      <c r="AT163" s="22" t="s">
        <v>382</v>
      </c>
      <c r="AU163" s="22" t="s">
        <v>89</v>
      </c>
      <c r="AY163" s="22" t="s">
        <v>380</v>
      </c>
      <c r="BE163" s="191">
        <f>IF(N163="základní",J163,0)</f>
        <v>0</v>
      </c>
      <c r="BF163" s="191">
        <f>IF(N163="snížená",J163,0)</f>
        <v>0</v>
      </c>
      <c r="BG163" s="191">
        <f>IF(N163="zákl. přenesená",J163,0)</f>
        <v>0</v>
      </c>
      <c r="BH163" s="191">
        <f>IF(N163="sníž. přenesená",J163,0)</f>
        <v>0</v>
      </c>
      <c r="BI163" s="191">
        <f>IF(N163="nulová",J163,0)</f>
        <v>0</v>
      </c>
      <c r="BJ163" s="22" t="s">
        <v>24</v>
      </c>
      <c r="BK163" s="191">
        <f>ROUND(I163*H163,2)</f>
        <v>0</v>
      </c>
      <c r="BL163" s="22" t="s">
        <v>677</v>
      </c>
      <c r="BM163" s="22" t="s">
        <v>4115</v>
      </c>
    </row>
    <row r="164" spans="2:65" s="1" customFormat="1" ht="27">
      <c r="B164" s="39"/>
      <c r="D164" s="192" t="s">
        <v>535</v>
      </c>
      <c r="F164" s="193" t="s">
        <v>4112</v>
      </c>
      <c r="I164" s="194"/>
      <c r="L164" s="39"/>
      <c r="M164" s="195"/>
      <c r="N164" s="40"/>
      <c r="O164" s="40"/>
      <c r="P164" s="40"/>
      <c r="Q164" s="40"/>
      <c r="R164" s="40"/>
      <c r="S164" s="40"/>
      <c r="T164" s="68"/>
      <c r="AT164" s="22" t="s">
        <v>535</v>
      </c>
      <c r="AU164" s="22" t="s">
        <v>89</v>
      </c>
    </row>
    <row r="165" spans="2:65" s="1" customFormat="1" ht="31.5" customHeight="1">
      <c r="B165" s="179"/>
      <c r="C165" s="180" t="s">
        <v>542</v>
      </c>
      <c r="D165" s="180" t="s">
        <v>382</v>
      </c>
      <c r="E165" s="181" t="s">
        <v>4116</v>
      </c>
      <c r="F165" s="182" t="s">
        <v>4117</v>
      </c>
      <c r="G165" s="183" t="s">
        <v>436</v>
      </c>
      <c r="H165" s="184">
        <v>5</v>
      </c>
      <c r="I165" s="185"/>
      <c r="J165" s="186">
        <f>ROUND(I165*H165,2)</f>
        <v>0</v>
      </c>
      <c r="K165" s="182" t="s">
        <v>459</v>
      </c>
      <c r="L165" s="39"/>
      <c r="M165" s="187" t="s">
        <v>5</v>
      </c>
      <c r="N165" s="188" t="s">
        <v>51</v>
      </c>
      <c r="O165" s="40"/>
      <c r="P165" s="189">
        <f>O165*H165</f>
        <v>0</v>
      </c>
      <c r="Q165" s="189">
        <v>0</v>
      </c>
      <c r="R165" s="189">
        <f>Q165*H165</f>
        <v>0</v>
      </c>
      <c r="S165" s="189">
        <v>0</v>
      </c>
      <c r="T165" s="190">
        <f>S165*H165</f>
        <v>0</v>
      </c>
      <c r="AR165" s="22" t="s">
        <v>677</v>
      </c>
      <c r="AT165" s="22" t="s">
        <v>382</v>
      </c>
      <c r="AU165" s="22" t="s">
        <v>89</v>
      </c>
      <c r="AY165" s="22" t="s">
        <v>380</v>
      </c>
      <c r="BE165" s="191">
        <f>IF(N165="základní",J165,0)</f>
        <v>0</v>
      </c>
      <c r="BF165" s="191">
        <f>IF(N165="snížená",J165,0)</f>
        <v>0</v>
      </c>
      <c r="BG165" s="191">
        <f>IF(N165="zákl. přenesená",J165,0)</f>
        <v>0</v>
      </c>
      <c r="BH165" s="191">
        <f>IF(N165="sníž. přenesená",J165,0)</f>
        <v>0</v>
      </c>
      <c r="BI165" s="191">
        <f>IF(N165="nulová",J165,0)</f>
        <v>0</v>
      </c>
      <c r="BJ165" s="22" t="s">
        <v>24</v>
      </c>
      <c r="BK165" s="191">
        <f>ROUND(I165*H165,2)</f>
        <v>0</v>
      </c>
      <c r="BL165" s="22" t="s">
        <v>677</v>
      </c>
      <c r="BM165" s="22" t="s">
        <v>4118</v>
      </c>
    </row>
    <row r="166" spans="2:65" s="1" customFormat="1" ht="27">
      <c r="B166" s="39"/>
      <c r="D166" s="192" t="s">
        <v>535</v>
      </c>
      <c r="F166" s="193" t="s">
        <v>4112</v>
      </c>
      <c r="I166" s="194"/>
      <c r="L166" s="39"/>
      <c r="M166" s="195"/>
      <c r="N166" s="40"/>
      <c r="O166" s="40"/>
      <c r="P166" s="40"/>
      <c r="Q166" s="40"/>
      <c r="R166" s="40"/>
      <c r="S166" s="40"/>
      <c r="T166" s="68"/>
      <c r="AT166" s="22" t="s">
        <v>535</v>
      </c>
      <c r="AU166" s="22" t="s">
        <v>89</v>
      </c>
    </row>
    <row r="167" spans="2:65" s="1" customFormat="1" ht="31.5" customHeight="1">
      <c r="B167" s="179"/>
      <c r="C167" s="180" t="s">
        <v>546</v>
      </c>
      <c r="D167" s="180" t="s">
        <v>382</v>
      </c>
      <c r="E167" s="181" t="s">
        <v>4119</v>
      </c>
      <c r="F167" s="182" t="s">
        <v>4120</v>
      </c>
      <c r="G167" s="183" t="s">
        <v>436</v>
      </c>
      <c r="H167" s="184">
        <v>22</v>
      </c>
      <c r="I167" s="185"/>
      <c r="J167" s="186">
        <f>ROUND(I167*H167,2)</f>
        <v>0</v>
      </c>
      <c r="K167" s="182" t="s">
        <v>459</v>
      </c>
      <c r="L167" s="39"/>
      <c r="M167" s="187" t="s">
        <v>5</v>
      </c>
      <c r="N167" s="188" t="s">
        <v>51</v>
      </c>
      <c r="O167" s="40"/>
      <c r="P167" s="189">
        <f>O167*H167</f>
        <v>0</v>
      </c>
      <c r="Q167" s="189">
        <v>0</v>
      </c>
      <c r="R167" s="189">
        <f>Q167*H167</f>
        <v>0</v>
      </c>
      <c r="S167" s="189">
        <v>0</v>
      </c>
      <c r="T167" s="190">
        <f>S167*H167</f>
        <v>0</v>
      </c>
      <c r="AR167" s="22" t="s">
        <v>677</v>
      </c>
      <c r="AT167" s="22" t="s">
        <v>382</v>
      </c>
      <c r="AU167" s="22" t="s">
        <v>89</v>
      </c>
      <c r="AY167" s="22" t="s">
        <v>380</v>
      </c>
      <c r="BE167" s="191">
        <f>IF(N167="základní",J167,0)</f>
        <v>0</v>
      </c>
      <c r="BF167" s="191">
        <f>IF(N167="snížená",J167,0)</f>
        <v>0</v>
      </c>
      <c r="BG167" s="191">
        <f>IF(N167="zákl. přenesená",J167,0)</f>
        <v>0</v>
      </c>
      <c r="BH167" s="191">
        <f>IF(N167="sníž. přenesená",J167,0)</f>
        <v>0</v>
      </c>
      <c r="BI167" s="191">
        <f>IF(N167="nulová",J167,0)</f>
        <v>0</v>
      </c>
      <c r="BJ167" s="22" t="s">
        <v>24</v>
      </c>
      <c r="BK167" s="191">
        <f>ROUND(I167*H167,2)</f>
        <v>0</v>
      </c>
      <c r="BL167" s="22" t="s">
        <v>677</v>
      </c>
      <c r="BM167" s="22" t="s">
        <v>4121</v>
      </c>
    </row>
    <row r="168" spans="2:65" s="1" customFormat="1" ht="27">
      <c r="B168" s="39"/>
      <c r="D168" s="196" t="s">
        <v>535</v>
      </c>
      <c r="F168" s="197" t="s">
        <v>4112</v>
      </c>
      <c r="I168" s="194"/>
      <c r="L168" s="39"/>
      <c r="M168" s="195"/>
      <c r="N168" s="40"/>
      <c r="O168" s="40"/>
      <c r="P168" s="40"/>
      <c r="Q168" s="40"/>
      <c r="R168" s="40"/>
      <c r="S168" s="40"/>
      <c r="T168" s="68"/>
      <c r="AT168" s="22" t="s">
        <v>535</v>
      </c>
      <c r="AU168" s="22" t="s">
        <v>89</v>
      </c>
    </row>
    <row r="169" spans="2:65" s="11" customFormat="1" ht="29.85" customHeight="1">
      <c r="B169" s="165"/>
      <c r="D169" s="176" t="s">
        <v>79</v>
      </c>
      <c r="E169" s="177" t="s">
        <v>403</v>
      </c>
      <c r="F169" s="177" t="s">
        <v>4122</v>
      </c>
      <c r="I169" s="168"/>
      <c r="J169" s="178">
        <f>BK169</f>
        <v>0</v>
      </c>
      <c r="L169" s="165"/>
      <c r="M169" s="170"/>
      <c r="N169" s="171"/>
      <c r="O169" s="171"/>
      <c r="P169" s="172">
        <f>SUM(P170:P191)</f>
        <v>0</v>
      </c>
      <c r="Q169" s="171"/>
      <c r="R169" s="172">
        <f>SUM(R170:R191)</f>
        <v>0</v>
      </c>
      <c r="S169" s="171"/>
      <c r="T169" s="173">
        <f>SUM(T170:T191)</f>
        <v>0</v>
      </c>
      <c r="AR169" s="166" t="s">
        <v>395</v>
      </c>
      <c r="AT169" s="174" t="s">
        <v>79</v>
      </c>
      <c r="AU169" s="174" t="s">
        <v>24</v>
      </c>
      <c r="AY169" s="166" t="s">
        <v>380</v>
      </c>
      <c r="BK169" s="175">
        <f>SUM(BK170:BK191)</f>
        <v>0</v>
      </c>
    </row>
    <row r="170" spans="2:65" s="1" customFormat="1" ht="31.5" customHeight="1">
      <c r="B170" s="179"/>
      <c r="C170" s="180" t="s">
        <v>550</v>
      </c>
      <c r="D170" s="180" t="s">
        <v>382</v>
      </c>
      <c r="E170" s="181" t="s">
        <v>4123</v>
      </c>
      <c r="F170" s="182" t="s">
        <v>4124</v>
      </c>
      <c r="G170" s="183" t="s">
        <v>714</v>
      </c>
      <c r="H170" s="184">
        <v>1</v>
      </c>
      <c r="I170" s="185"/>
      <c r="J170" s="186">
        <f>ROUND(I170*H170,2)</f>
        <v>0</v>
      </c>
      <c r="K170" s="182" t="s">
        <v>459</v>
      </c>
      <c r="L170" s="39"/>
      <c r="M170" s="187" t="s">
        <v>5</v>
      </c>
      <c r="N170" s="188" t="s">
        <v>51</v>
      </c>
      <c r="O170" s="40"/>
      <c r="P170" s="189">
        <f>O170*H170</f>
        <v>0</v>
      </c>
      <c r="Q170" s="189">
        <v>0</v>
      </c>
      <c r="R170" s="189">
        <f>Q170*H170</f>
        <v>0</v>
      </c>
      <c r="S170" s="189">
        <v>0</v>
      </c>
      <c r="T170" s="190">
        <f>S170*H170</f>
        <v>0</v>
      </c>
      <c r="AR170" s="22" t="s">
        <v>677</v>
      </c>
      <c r="AT170" s="22" t="s">
        <v>382</v>
      </c>
      <c r="AU170" s="22" t="s">
        <v>89</v>
      </c>
      <c r="AY170" s="22" t="s">
        <v>380</v>
      </c>
      <c r="BE170" s="191">
        <f>IF(N170="základní",J170,0)</f>
        <v>0</v>
      </c>
      <c r="BF170" s="191">
        <f>IF(N170="snížená",J170,0)</f>
        <v>0</v>
      </c>
      <c r="BG170" s="191">
        <f>IF(N170="zákl. přenesená",J170,0)</f>
        <v>0</v>
      </c>
      <c r="BH170" s="191">
        <f>IF(N170="sníž. přenesená",J170,0)</f>
        <v>0</v>
      </c>
      <c r="BI170" s="191">
        <f>IF(N170="nulová",J170,0)</f>
        <v>0</v>
      </c>
      <c r="BJ170" s="22" t="s">
        <v>24</v>
      </c>
      <c r="BK170" s="191">
        <f>ROUND(I170*H170,2)</f>
        <v>0</v>
      </c>
      <c r="BL170" s="22" t="s">
        <v>677</v>
      </c>
      <c r="BM170" s="22" t="s">
        <v>4125</v>
      </c>
    </row>
    <row r="171" spans="2:65" s="1" customFormat="1" ht="27">
      <c r="B171" s="39"/>
      <c r="D171" s="192" t="s">
        <v>535</v>
      </c>
      <c r="F171" s="193" t="s">
        <v>4126</v>
      </c>
      <c r="I171" s="194"/>
      <c r="L171" s="39"/>
      <c r="M171" s="195"/>
      <c r="N171" s="40"/>
      <c r="O171" s="40"/>
      <c r="P171" s="40"/>
      <c r="Q171" s="40"/>
      <c r="R171" s="40"/>
      <c r="S171" s="40"/>
      <c r="T171" s="68"/>
      <c r="AT171" s="22" t="s">
        <v>535</v>
      </c>
      <c r="AU171" s="22" t="s">
        <v>89</v>
      </c>
    </row>
    <row r="172" spans="2:65" s="1" customFormat="1" ht="31.5" customHeight="1">
      <c r="B172" s="179"/>
      <c r="C172" s="180" t="s">
        <v>554</v>
      </c>
      <c r="D172" s="180" t="s">
        <v>382</v>
      </c>
      <c r="E172" s="181" t="s">
        <v>4127</v>
      </c>
      <c r="F172" s="182" t="s">
        <v>4124</v>
      </c>
      <c r="G172" s="183" t="s">
        <v>714</v>
      </c>
      <c r="H172" s="184">
        <v>1</v>
      </c>
      <c r="I172" s="185"/>
      <c r="J172" s="186">
        <f>ROUND(I172*H172,2)</f>
        <v>0</v>
      </c>
      <c r="K172" s="182" t="s">
        <v>459</v>
      </c>
      <c r="L172" s="39"/>
      <c r="M172" s="187" t="s">
        <v>5</v>
      </c>
      <c r="N172" s="188" t="s">
        <v>51</v>
      </c>
      <c r="O172" s="40"/>
      <c r="P172" s="189">
        <f>O172*H172</f>
        <v>0</v>
      </c>
      <c r="Q172" s="189">
        <v>0</v>
      </c>
      <c r="R172" s="189">
        <f>Q172*H172</f>
        <v>0</v>
      </c>
      <c r="S172" s="189">
        <v>0</v>
      </c>
      <c r="T172" s="190">
        <f>S172*H172</f>
        <v>0</v>
      </c>
      <c r="AR172" s="22" t="s">
        <v>677</v>
      </c>
      <c r="AT172" s="22" t="s">
        <v>382</v>
      </c>
      <c r="AU172" s="22" t="s">
        <v>89</v>
      </c>
      <c r="AY172" s="22" t="s">
        <v>380</v>
      </c>
      <c r="BE172" s="191">
        <f>IF(N172="základní",J172,0)</f>
        <v>0</v>
      </c>
      <c r="BF172" s="191">
        <f>IF(N172="snížená",J172,0)</f>
        <v>0</v>
      </c>
      <c r="BG172" s="191">
        <f>IF(N172="zákl. přenesená",J172,0)</f>
        <v>0</v>
      </c>
      <c r="BH172" s="191">
        <f>IF(N172="sníž. přenesená",J172,0)</f>
        <v>0</v>
      </c>
      <c r="BI172" s="191">
        <f>IF(N172="nulová",J172,0)</f>
        <v>0</v>
      </c>
      <c r="BJ172" s="22" t="s">
        <v>24</v>
      </c>
      <c r="BK172" s="191">
        <f>ROUND(I172*H172,2)</f>
        <v>0</v>
      </c>
      <c r="BL172" s="22" t="s">
        <v>677</v>
      </c>
      <c r="BM172" s="22" t="s">
        <v>4128</v>
      </c>
    </row>
    <row r="173" spans="2:65" s="1" customFormat="1" ht="27">
      <c r="B173" s="39"/>
      <c r="D173" s="192" t="s">
        <v>535</v>
      </c>
      <c r="F173" s="193" t="s">
        <v>4129</v>
      </c>
      <c r="I173" s="194"/>
      <c r="L173" s="39"/>
      <c r="M173" s="195"/>
      <c r="N173" s="40"/>
      <c r="O173" s="40"/>
      <c r="P173" s="40"/>
      <c r="Q173" s="40"/>
      <c r="R173" s="40"/>
      <c r="S173" s="40"/>
      <c r="T173" s="68"/>
      <c r="AT173" s="22" t="s">
        <v>535</v>
      </c>
      <c r="AU173" s="22" t="s">
        <v>89</v>
      </c>
    </row>
    <row r="174" spans="2:65" s="1" customFormat="1" ht="31.5" customHeight="1">
      <c r="B174" s="179"/>
      <c r="C174" s="180" t="s">
        <v>558</v>
      </c>
      <c r="D174" s="180" t="s">
        <v>382</v>
      </c>
      <c r="E174" s="181" t="s">
        <v>4130</v>
      </c>
      <c r="F174" s="182" t="s">
        <v>4124</v>
      </c>
      <c r="G174" s="183" t="s">
        <v>714</v>
      </c>
      <c r="H174" s="184">
        <v>1</v>
      </c>
      <c r="I174" s="185"/>
      <c r="J174" s="186">
        <f>ROUND(I174*H174,2)</f>
        <v>0</v>
      </c>
      <c r="K174" s="182" t="s">
        <v>459</v>
      </c>
      <c r="L174" s="39"/>
      <c r="M174" s="187" t="s">
        <v>5</v>
      </c>
      <c r="N174" s="188" t="s">
        <v>51</v>
      </c>
      <c r="O174" s="40"/>
      <c r="P174" s="189">
        <f>O174*H174</f>
        <v>0</v>
      </c>
      <c r="Q174" s="189">
        <v>0</v>
      </c>
      <c r="R174" s="189">
        <f>Q174*H174</f>
        <v>0</v>
      </c>
      <c r="S174" s="189">
        <v>0</v>
      </c>
      <c r="T174" s="190">
        <f>S174*H174</f>
        <v>0</v>
      </c>
      <c r="AR174" s="22" t="s">
        <v>677</v>
      </c>
      <c r="AT174" s="22" t="s">
        <v>382</v>
      </c>
      <c r="AU174" s="22" t="s">
        <v>89</v>
      </c>
      <c r="AY174" s="22" t="s">
        <v>380</v>
      </c>
      <c r="BE174" s="191">
        <f>IF(N174="základní",J174,0)</f>
        <v>0</v>
      </c>
      <c r="BF174" s="191">
        <f>IF(N174="snížená",J174,0)</f>
        <v>0</v>
      </c>
      <c r="BG174" s="191">
        <f>IF(N174="zákl. přenesená",J174,0)</f>
        <v>0</v>
      </c>
      <c r="BH174" s="191">
        <f>IF(N174="sníž. přenesená",J174,0)</f>
        <v>0</v>
      </c>
      <c r="BI174" s="191">
        <f>IF(N174="nulová",J174,0)</f>
        <v>0</v>
      </c>
      <c r="BJ174" s="22" t="s">
        <v>24</v>
      </c>
      <c r="BK174" s="191">
        <f>ROUND(I174*H174,2)</f>
        <v>0</v>
      </c>
      <c r="BL174" s="22" t="s">
        <v>677</v>
      </c>
      <c r="BM174" s="22" t="s">
        <v>4131</v>
      </c>
    </row>
    <row r="175" spans="2:65" s="1" customFormat="1" ht="27">
      <c r="B175" s="39"/>
      <c r="D175" s="192" t="s">
        <v>535</v>
      </c>
      <c r="F175" s="193" t="s">
        <v>4132</v>
      </c>
      <c r="I175" s="194"/>
      <c r="L175" s="39"/>
      <c r="M175" s="195"/>
      <c r="N175" s="40"/>
      <c r="O175" s="40"/>
      <c r="P175" s="40"/>
      <c r="Q175" s="40"/>
      <c r="R175" s="40"/>
      <c r="S175" s="40"/>
      <c r="T175" s="68"/>
      <c r="AT175" s="22" t="s">
        <v>535</v>
      </c>
      <c r="AU175" s="22" t="s">
        <v>89</v>
      </c>
    </row>
    <row r="176" spans="2:65" s="1" customFormat="1" ht="31.5" customHeight="1">
      <c r="B176" s="179"/>
      <c r="C176" s="180" t="s">
        <v>563</v>
      </c>
      <c r="D176" s="180" t="s">
        <v>382</v>
      </c>
      <c r="E176" s="181" t="s">
        <v>4133</v>
      </c>
      <c r="F176" s="182" t="s">
        <v>4134</v>
      </c>
      <c r="G176" s="183" t="s">
        <v>714</v>
      </c>
      <c r="H176" s="184">
        <v>1</v>
      </c>
      <c r="I176" s="185"/>
      <c r="J176" s="186">
        <f>ROUND(I176*H176,2)</f>
        <v>0</v>
      </c>
      <c r="K176" s="182" t="s">
        <v>459</v>
      </c>
      <c r="L176" s="39"/>
      <c r="M176" s="187" t="s">
        <v>5</v>
      </c>
      <c r="N176" s="188" t="s">
        <v>51</v>
      </c>
      <c r="O176" s="40"/>
      <c r="P176" s="189">
        <f>O176*H176</f>
        <v>0</v>
      </c>
      <c r="Q176" s="189">
        <v>0</v>
      </c>
      <c r="R176" s="189">
        <f>Q176*H176</f>
        <v>0</v>
      </c>
      <c r="S176" s="189">
        <v>0</v>
      </c>
      <c r="T176" s="190">
        <f>S176*H176</f>
        <v>0</v>
      </c>
      <c r="AR176" s="22" t="s">
        <v>677</v>
      </c>
      <c r="AT176" s="22" t="s">
        <v>382</v>
      </c>
      <c r="AU176" s="22" t="s">
        <v>89</v>
      </c>
      <c r="AY176" s="22" t="s">
        <v>380</v>
      </c>
      <c r="BE176" s="191">
        <f>IF(N176="základní",J176,0)</f>
        <v>0</v>
      </c>
      <c r="BF176" s="191">
        <f>IF(N176="snížená",J176,0)</f>
        <v>0</v>
      </c>
      <c r="BG176" s="191">
        <f>IF(N176="zákl. přenesená",J176,0)</f>
        <v>0</v>
      </c>
      <c r="BH176" s="191">
        <f>IF(N176="sníž. přenesená",J176,0)</f>
        <v>0</v>
      </c>
      <c r="BI176" s="191">
        <f>IF(N176="nulová",J176,0)</f>
        <v>0</v>
      </c>
      <c r="BJ176" s="22" t="s">
        <v>24</v>
      </c>
      <c r="BK176" s="191">
        <f>ROUND(I176*H176,2)</f>
        <v>0</v>
      </c>
      <c r="BL176" s="22" t="s">
        <v>677</v>
      </c>
      <c r="BM176" s="22" t="s">
        <v>4135</v>
      </c>
    </row>
    <row r="177" spans="2:65" s="1" customFormat="1" ht="27">
      <c r="B177" s="39"/>
      <c r="D177" s="192" t="s">
        <v>535</v>
      </c>
      <c r="F177" s="193" t="s">
        <v>4136</v>
      </c>
      <c r="I177" s="194"/>
      <c r="L177" s="39"/>
      <c r="M177" s="195"/>
      <c r="N177" s="40"/>
      <c r="O177" s="40"/>
      <c r="P177" s="40"/>
      <c r="Q177" s="40"/>
      <c r="R177" s="40"/>
      <c r="S177" s="40"/>
      <c r="T177" s="68"/>
      <c r="AT177" s="22" t="s">
        <v>535</v>
      </c>
      <c r="AU177" s="22" t="s">
        <v>89</v>
      </c>
    </row>
    <row r="178" spans="2:65" s="1" customFormat="1" ht="31.5" customHeight="1">
      <c r="B178" s="179"/>
      <c r="C178" s="180" t="s">
        <v>567</v>
      </c>
      <c r="D178" s="180" t="s">
        <v>382</v>
      </c>
      <c r="E178" s="181" t="s">
        <v>4137</v>
      </c>
      <c r="F178" s="182" t="s">
        <v>4134</v>
      </c>
      <c r="G178" s="183" t="s">
        <v>714</v>
      </c>
      <c r="H178" s="184">
        <v>1</v>
      </c>
      <c r="I178" s="185"/>
      <c r="J178" s="186">
        <f>ROUND(I178*H178,2)</f>
        <v>0</v>
      </c>
      <c r="K178" s="182" t="s">
        <v>459</v>
      </c>
      <c r="L178" s="39"/>
      <c r="M178" s="187" t="s">
        <v>5</v>
      </c>
      <c r="N178" s="188" t="s">
        <v>51</v>
      </c>
      <c r="O178" s="40"/>
      <c r="P178" s="189">
        <f>O178*H178</f>
        <v>0</v>
      </c>
      <c r="Q178" s="189">
        <v>0</v>
      </c>
      <c r="R178" s="189">
        <f>Q178*H178</f>
        <v>0</v>
      </c>
      <c r="S178" s="189">
        <v>0</v>
      </c>
      <c r="T178" s="190">
        <f>S178*H178</f>
        <v>0</v>
      </c>
      <c r="AR178" s="22" t="s">
        <v>677</v>
      </c>
      <c r="AT178" s="22" t="s">
        <v>382</v>
      </c>
      <c r="AU178" s="22" t="s">
        <v>89</v>
      </c>
      <c r="AY178" s="22" t="s">
        <v>380</v>
      </c>
      <c r="BE178" s="191">
        <f>IF(N178="základní",J178,0)</f>
        <v>0</v>
      </c>
      <c r="BF178" s="191">
        <f>IF(N178="snížená",J178,0)</f>
        <v>0</v>
      </c>
      <c r="BG178" s="191">
        <f>IF(N178="zákl. přenesená",J178,0)</f>
        <v>0</v>
      </c>
      <c r="BH178" s="191">
        <f>IF(N178="sníž. přenesená",J178,0)</f>
        <v>0</v>
      </c>
      <c r="BI178" s="191">
        <f>IF(N178="nulová",J178,0)</f>
        <v>0</v>
      </c>
      <c r="BJ178" s="22" t="s">
        <v>24</v>
      </c>
      <c r="BK178" s="191">
        <f>ROUND(I178*H178,2)</f>
        <v>0</v>
      </c>
      <c r="BL178" s="22" t="s">
        <v>677</v>
      </c>
      <c r="BM178" s="22" t="s">
        <v>4138</v>
      </c>
    </row>
    <row r="179" spans="2:65" s="1" customFormat="1" ht="27">
      <c r="B179" s="39"/>
      <c r="D179" s="192" t="s">
        <v>535</v>
      </c>
      <c r="F179" s="193" t="s">
        <v>4136</v>
      </c>
      <c r="I179" s="194"/>
      <c r="L179" s="39"/>
      <c r="M179" s="195"/>
      <c r="N179" s="40"/>
      <c r="O179" s="40"/>
      <c r="P179" s="40"/>
      <c r="Q179" s="40"/>
      <c r="R179" s="40"/>
      <c r="S179" s="40"/>
      <c r="T179" s="68"/>
      <c r="AT179" s="22" t="s">
        <v>535</v>
      </c>
      <c r="AU179" s="22" t="s">
        <v>89</v>
      </c>
    </row>
    <row r="180" spans="2:65" s="1" customFormat="1" ht="31.5" customHeight="1">
      <c r="B180" s="179"/>
      <c r="C180" s="180" t="s">
        <v>571</v>
      </c>
      <c r="D180" s="180" t="s">
        <v>382</v>
      </c>
      <c r="E180" s="181" t="s">
        <v>4139</v>
      </c>
      <c r="F180" s="182" t="s">
        <v>4140</v>
      </c>
      <c r="G180" s="183" t="s">
        <v>714</v>
      </c>
      <c r="H180" s="184">
        <v>1</v>
      </c>
      <c r="I180" s="185"/>
      <c r="J180" s="186">
        <f>ROUND(I180*H180,2)</f>
        <v>0</v>
      </c>
      <c r="K180" s="182" t="s">
        <v>459</v>
      </c>
      <c r="L180" s="39"/>
      <c r="M180" s="187" t="s">
        <v>5</v>
      </c>
      <c r="N180" s="188" t="s">
        <v>51</v>
      </c>
      <c r="O180" s="40"/>
      <c r="P180" s="189">
        <f>O180*H180</f>
        <v>0</v>
      </c>
      <c r="Q180" s="189">
        <v>0</v>
      </c>
      <c r="R180" s="189">
        <f>Q180*H180</f>
        <v>0</v>
      </c>
      <c r="S180" s="189">
        <v>0</v>
      </c>
      <c r="T180" s="190">
        <f>S180*H180</f>
        <v>0</v>
      </c>
      <c r="AR180" s="22" t="s">
        <v>677</v>
      </c>
      <c r="AT180" s="22" t="s">
        <v>382</v>
      </c>
      <c r="AU180" s="22" t="s">
        <v>89</v>
      </c>
      <c r="AY180" s="22" t="s">
        <v>380</v>
      </c>
      <c r="BE180" s="191">
        <f>IF(N180="základní",J180,0)</f>
        <v>0</v>
      </c>
      <c r="BF180" s="191">
        <f>IF(N180="snížená",J180,0)</f>
        <v>0</v>
      </c>
      <c r="BG180" s="191">
        <f>IF(N180="zákl. přenesená",J180,0)</f>
        <v>0</v>
      </c>
      <c r="BH180" s="191">
        <f>IF(N180="sníž. přenesená",J180,0)</f>
        <v>0</v>
      </c>
      <c r="BI180" s="191">
        <f>IF(N180="nulová",J180,0)</f>
        <v>0</v>
      </c>
      <c r="BJ180" s="22" t="s">
        <v>24</v>
      </c>
      <c r="BK180" s="191">
        <f>ROUND(I180*H180,2)</f>
        <v>0</v>
      </c>
      <c r="BL180" s="22" t="s">
        <v>677</v>
      </c>
      <c r="BM180" s="22" t="s">
        <v>4141</v>
      </c>
    </row>
    <row r="181" spans="2:65" s="1" customFormat="1" ht="27">
      <c r="B181" s="39"/>
      <c r="D181" s="192" t="s">
        <v>535</v>
      </c>
      <c r="F181" s="193" t="s">
        <v>4142</v>
      </c>
      <c r="I181" s="194"/>
      <c r="L181" s="39"/>
      <c r="M181" s="195"/>
      <c r="N181" s="40"/>
      <c r="O181" s="40"/>
      <c r="P181" s="40"/>
      <c r="Q181" s="40"/>
      <c r="R181" s="40"/>
      <c r="S181" s="40"/>
      <c r="T181" s="68"/>
      <c r="AT181" s="22" t="s">
        <v>535</v>
      </c>
      <c r="AU181" s="22" t="s">
        <v>89</v>
      </c>
    </row>
    <row r="182" spans="2:65" s="1" customFormat="1" ht="44.25" customHeight="1">
      <c r="B182" s="179"/>
      <c r="C182" s="180" t="s">
        <v>577</v>
      </c>
      <c r="D182" s="180" t="s">
        <v>382</v>
      </c>
      <c r="E182" s="181" t="s">
        <v>4143</v>
      </c>
      <c r="F182" s="182" t="s">
        <v>4144</v>
      </c>
      <c r="G182" s="183" t="s">
        <v>714</v>
      </c>
      <c r="H182" s="184">
        <v>12</v>
      </c>
      <c r="I182" s="185"/>
      <c r="J182" s="186">
        <f>ROUND(I182*H182,2)</f>
        <v>0</v>
      </c>
      <c r="K182" s="182" t="s">
        <v>459</v>
      </c>
      <c r="L182" s="39"/>
      <c r="M182" s="187" t="s">
        <v>5</v>
      </c>
      <c r="N182" s="188" t="s">
        <v>51</v>
      </c>
      <c r="O182" s="40"/>
      <c r="P182" s="189">
        <f>O182*H182</f>
        <v>0</v>
      </c>
      <c r="Q182" s="189">
        <v>0</v>
      </c>
      <c r="R182" s="189">
        <f>Q182*H182</f>
        <v>0</v>
      </c>
      <c r="S182" s="189">
        <v>0</v>
      </c>
      <c r="T182" s="190">
        <f>S182*H182</f>
        <v>0</v>
      </c>
      <c r="AR182" s="22" t="s">
        <v>677</v>
      </c>
      <c r="AT182" s="22" t="s">
        <v>382</v>
      </c>
      <c r="AU182" s="22" t="s">
        <v>89</v>
      </c>
      <c r="AY182" s="22" t="s">
        <v>380</v>
      </c>
      <c r="BE182" s="191">
        <f>IF(N182="základní",J182,0)</f>
        <v>0</v>
      </c>
      <c r="BF182" s="191">
        <f>IF(N182="snížená",J182,0)</f>
        <v>0</v>
      </c>
      <c r="BG182" s="191">
        <f>IF(N182="zákl. přenesená",J182,0)</f>
        <v>0</v>
      </c>
      <c r="BH182" s="191">
        <f>IF(N182="sníž. přenesená",J182,0)</f>
        <v>0</v>
      </c>
      <c r="BI182" s="191">
        <f>IF(N182="nulová",J182,0)</f>
        <v>0</v>
      </c>
      <c r="BJ182" s="22" t="s">
        <v>24</v>
      </c>
      <c r="BK182" s="191">
        <f>ROUND(I182*H182,2)</f>
        <v>0</v>
      </c>
      <c r="BL182" s="22" t="s">
        <v>677</v>
      </c>
      <c r="BM182" s="22" t="s">
        <v>4145</v>
      </c>
    </row>
    <row r="183" spans="2:65" s="1" customFormat="1" ht="27">
      <c r="B183" s="39"/>
      <c r="D183" s="192" t="s">
        <v>535</v>
      </c>
      <c r="F183" s="193" t="s">
        <v>4146</v>
      </c>
      <c r="I183" s="194"/>
      <c r="L183" s="39"/>
      <c r="M183" s="195"/>
      <c r="N183" s="40"/>
      <c r="O183" s="40"/>
      <c r="P183" s="40"/>
      <c r="Q183" s="40"/>
      <c r="R183" s="40"/>
      <c r="S183" s="40"/>
      <c r="T183" s="68"/>
      <c r="AT183" s="22" t="s">
        <v>535</v>
      </c>
      <c r="AU183" s="22" t="s">
        <v>89</v>
      </c>
    </row>
    <row r="184" spans="2:65" s="1" customFormat="1" ht="31.5" customHeight="1">
      <c r="B184" s="179"/>
      <c r="C184" s="180" t="s">
        <v>582</v>
      </c>
      <c r="D184" s="180" t="s">
        <v>382</v>
      </c>
      <c r="E184" s="181" t="s">
        <v>4147</v>
      </c>
      <c r="F184" s="182" t="s">
        <v>4148</v>
      </c>
      <c r="G184" s="183" t="s">
        <v>4063</v>
      </c>
      <c r="H184" s="184">
        <v>0.5</v>
      </c>
      <c r="I184" s="185"/>
      <c r="J184" s="186">
        <f>ROUND(I184*H184,2)</f>
        <v>0</v>
      </c>
      <c r="K184" s="182" t="s">
        <v>459</v>
      </c>
      <c r="L184" s="39"/>
      <c r="M184" s="187" t="s">
        <v>5</v>
      </c>
      <c r="N184" s="188" t="s">
        <v>51</v>
      </c>
      <c r="O184" s="40"/>
      <c r="P184" s="189">
        <f>O184*H184</f>
        <v>0</v>
      </c>
      <c r="Q184" s="189">
        <v>0</v>
      </c>
      <c r="R184" s="189">
        <f>Q184*H184</f>
        <v>0</v>
      </c>
      <c r="S184" s="189">
        <v>0</v>
      </c>
      <c r="T184" s="190">
        <f>S184*H184</f>
        <v>0</v>
      </c>
      <c r="AR184" s="22" t="s">
        <v>677</v>
      </c>
      <c r="AT184" s="22" t="s">
        <v>382</v>
      </c>
      <c r="AU184" s="22" t="s">
        <v>89</v>
      </c>
      <c r="AY184" s="22" t="s">
        <v>380</v>
      </c>
      <c r="BE184" s="191">
        <f>IF(N184="základní",J184,0)</f>
        <v>0</v>
      </c>
      <c r="BF184" s="191">
        <f>IF(N184="snížená",J184,0)</f>
        <v>0</v>
      </c>
      <c r="BG184" s="191">
        <f>IF(N184="zákl. přenesená",J184,0)</f>
        <v>0</v>
      </c>
      <c r="BH184" s="191">
        <f>IF(N184="sníž. přenesená",J184,0)</f>
        <v>0</v>
      </c>
      <c r="BI184" s="191">
        <f>IF(N184="nulová",J184,0)</f>
        <v>0</v>
      </c>
      <c r="BJ184" s="22" t="s">
        <v>24</v>
      </c>
      <c r="BK184" s="191">
        <f>ROUND(I184*H184,2)</f>
        <v>0</v>
      </c>
      <c r="BL184" s="22" t="s">
        <v>677</v>
      </c>
      <c r="BM184" s="22" t="s">
        <v>4149</v>
      </c>
    </row>
    <row r="185" spans="2:65" s="1" customFormat="1" ht="27">
      <c r="B185" s="39"/>
      <c r="D185" s="192" t="s">
        <v>535</v>
      </c>
      <c r="F185" s="193" t="s">
        <v>4001</v>
      </c>
      <c r="I185" s="194"/>
      <c r="L185" s="39"/>
      <c r="M185" s="195"/>
      <c r="N185" s="40"/>
      <c r="O185" s="40"/>
      <c r="P185" s="40"/>
      <c r="Q185" s="40"/>
      <c r="R185" s="40"/>
      <c r="S185" s="40"/>
      <c r="T185" s="68"/>
      <c r="AT185" s="22" t="s">
        <v>535</v>
      </c>
      <c r="AU185" s="22" t="s">
        <v>89</v>
      </c>
    </row>
    <row r="186" spans="2:65" s="1" customFormat="1" ht="31.5" customHeight="1">
      <c r="B186" s="179"/>
      <c r="C186" s="180" t="s">
        <v>587</v>
      </c>
      <c r="D186" s="180" t="s">
        <v>382</v>
      </c>
      <c r="E186" s="181" t="s">
        <v>4150</v>
      </c>
      <c r="F186" s="182" t="s">
        <v>4151</v>
      </c>
      <c r="G186" s="183" t="s">
        <v>4063</v>
      </c>
      <c r="H186" s="184">
        <v>0.5</v>
      </c>
      <c r="I186" s="185"/>
      <c r="J186" s="186">
        <f>ROUND(I186*H186,2)</f>
        <v>0</v>
      </c>
      <c r="K186" s="182" t="s">
        <v>459</v>
      </c>
      <c r="L186" s="39"/>
      <c r="M186" s="187" t="s">
        <v>5</v>
      </c>
      <c r="N186" s="188" t="s">
        <v>51</v>
      </c>
      <c r="O186" s="40"/>
      <c r="P186" s="189">
        <f>O186*H186</f>
        <v>0</v>
      </c>
      <c r="Q186" s="189">
        <v>0</v>
      </c>
      <c r="R186" s="189">
        <f>Q186*H186</f>
        <v>0</v>
      </c>
      <c r="S186" s="189">
        <v>0</v>
      </c>
      <c r="T186" s="190">
        <f>S186*H186</f>
        <v>0</v>
      </c>
      <c r="AR186" s="22" t="s">
        <v>677</v>
      </c>
      <c r="AT186" s="22" t="s">
        <v>382</v>
      </c>
      <c r="AU186" s="22" t="s">
        <v>89</v>
      </c>
      <c r="AY186" s="22" t="s">
        <v>380</v>
      </c>
      <c r="BE186" s="191">
        <f>IF(N186="základní",J186,0)</f>
        <v>0</v>
      </c>
      <c r="BF186" s="191">
        <f>IF(N186="snížená",J186,0)</f>
        <v>0</v>
      </c>
      <c r="BG186" s="191">
        <f>IF(N186="zákl. přenesená",J186,0)</f>
        <v>0</v>
      </c>
      <c r="BH186" s="191">
        <f>IF(N186="sníž. přenesená",J186,0)</f>
        <v>0</v>
      </c>
      <c r="BI186" s="191">
        <f>IF(N186="nulová",J186,0)</f>
        <v>0</v>
      </c>
      <c r="BJ186" s="22" t="s">
        <v>24</v>
      </c>
      <c r="BK186" s="191">
        <f>ROUND(I186*H186,2)</f>
        <v>0</v>
      </c>
      <c r="BL186" s="22" t="s">
        <v>677</v>
      </c>
      <c r="BM186" s="22" t="s">
        <v>4152</v>
      </c>
    </row>
    <row r="187" spans="2:65" s="1" customFormat="1" ht="27">
      <c r="B187" s="39"/>
      <c r="D187" s="192" t="s">
        <v>535</v>
      </c>
      <c r="F187" s="193" t="s">
        <v>4001</v>
      </c>
      <c r="I187" s="194"/>
      <c r="L187" s="39"/>
      <c r="M187" s="195"/>
      <c r="N187" s="40"/>
      <c r="O187" s="40"/>
      <c r="P187" s="40"/>
      <c r="Q187" s="40"/>
      <c r="R187" s="40"/>
      <c r="S187" s="40"/>
      <c r="T187" s="68"/>
      <c r="AT187" s="22" t="s">
        <v>535</v>
      </c>
      <c r="AU187" s="22" t="s">
        <v>89</v>
      </c>
    </row>
    <row r="188" spans="2:65" s="1" customFormat="1" ht="31.5" customHeight="1">
      <c r="B188" s="179"/>
      <c r="C188" s="180" t="s">
        <v>592</v>
      </c>
      <c r="D188" s="180" t="s">
        <v>382</v>
      </c>
      <c r="E188" s="181" t="s">
        <v>4153</v>
      </c>
      <c r="F188" s="182" t="s">
        <v>4154</v>
      </c>
      <c r="G188" s="183" t="s">
        <v>4063</v>
      </c>
      <c r="H188" s="184">
        <v>1.5</v>
      </c>
      <c r="I188" s="185"/>
      <c r="J188" s="186">
        <f>ROUND(I188*H188,2)</f>
        <v>0</v>
      </c>
      <c r="K188" s="182" t="s">
        <v>459</v>
      </c>
      <c r="L188" s="39"/>
      <c r="M188" s="187" t="s">
        <v>5</v>
      </c>
      <c r="N188" s="188" t="s">
        <v>51</v>
      </c>
      <c r="O188" s="40"/>
      <c r="P188" s="189">
        <f>O188*H188</f>
        <v>0</v>
      </c>
      <c r="Q188" s="189">
        <v>0</v>
      </c>
      <c r="R188" s="189">
        <f>Q188*H188</f>
        <v>0</v>
      </c>
      <c r="S188" s="189">
        <v>0</v>
      </c>
      <c r="T188" s="190">
        <f>S188*H188</f>
        <v>0</v>
      </c>
      <c r="AR188" s="22" t="s">
        <v>677</v>
      </c>
      <c r="AT188" s="22" t="s">
        <v>382</v>
      </c>
      <c r="AU188" s="22" t="s">
        <v>89</v>
      </c>
      <c r="AY188" s="22" t="s">
        <v>380</v>
      </c>
      <c r="BE188" s="191">
        <f>IF(N188="základní",J188,0)</f>
        <v>0</v>
      </c>
      <c r="BF188" s="191">
        <f>IF(N188="snížená",J188,0)</f>
        <v>0</v>
      </c>
      <c r="BG188" s="191">
        <f>IF(N188="zákl. přenesená",J188,0)</f>
        <v>0</v>
      </c>
      <c r="BH188" s="191">
        <f>IF(N188="sníž. přenesená",J188,0)</f>
        <v>0</v>
      </c>
      <c r="BI188" s="191">
        <f>IF(N188="nulová",J188,0)</f>
        <v>0</v>
      </c>
      <c r="BJ188" s="22" t="s">
        <v>24</v>
      </c>
      <c r="BK188" s="191">
        <f>ROUND(I188*H188,2)</f>
        <v>0</v>
      </c>
      <c r="BL188" s="22" t="s">
        <v>677</v>
      </c>
      <c r="BM188" s="22" t="s">
        <v>4155</v>
      </c>
    </row>
    <row r="189" spans="2:65" s="1" customFormat="1" ht="27">
      <c r="B189" s="39"/>
      <c r="D189" s="192" t="s">
        <v>535</v>
      </c>
      <c r="F189" s="193" t="s">
        <v>4001</v>
      </c>
      <c r="I189" s="194"/>
      <c r="L189" s="39"/>
      <c r="M189" s="195"/>
      <c r="N189" s="40"/>
      <c r="O189" s="40"/>
      <c r="P189" s="40"/>
      <c r="Q189" s="40"/>
      <c r="R189" s="40"/>
      <c r="S189" s="40"/>
      <c r="T189" s="68"/>
      <c r="AT189" s="22" t="s">
        <v>535</v>
      </c>
      <c r="AU189" s="22" t="s">
        <v>89</v>
      </c>
    </row>
    <row r="190" spans="2:65" s="1" customFormat="1" ht="31.5" customHeight="1">
      <c r="B190" s="179"/>
      <c r="C190" s="180" t="s">
        <v>597</v>
      </c>
      <c r="D190" s="180" t="s">
        <v>382</v>
      </c>
      <c r="E190" s="181" t="s">
        <v>4156</v>
      </c>
      <c r="F190" s="182" t="s">
        <v>4157</v>
      </c>
      <c r="G190" s="183" t="s">
        <v>436</v>
      </c>
      <c r="H190" s="184">
        <v>20</v>
      </c>
      <c r="I190" s="185"/>
      <c r="J190" s="186">
        <f>ROUND(I190*H190,2)</f>
        <v>0</v>
      </c>
      <c r="K190" s="182" t="s">
        <v>459</v>
      </c>
      <c r="L190" s="39"/>
      <c r="M190" s="187" t="s">
        <v>5</v>
      </c>
      <c r="N190" s="188" t="s">
        <v>51</v>
      </c>
      <c r="O190" s="40"/>
      <c r="P190" s="189">
        <f>O190*H190</f>
        <v>0</v>
      </c>
      <c r="Q190" s="189">
        <v>0</v>
      </c>
      <c r="R190" s="189">
        <f>Q190*H190</f>
        <v>0</v>
      </c>
      <c r="S190" s="189">
        <v>0</v>
      </c>
      <c r="T190" s="190">
        <f>S190*H190</f>
        <v>0</v>
      </c>
      <c r="AR190" s="22" t="s">
        <v>677</v>
      </c>
      <c r="AT190" s="22" t="s">
        <v>382</v>
      </c>
      <c r="AU190" s="22" t="s">
        <v>89</v>
      </c>
      <c r="AY190" s="22" t="s">
        <v>380</v>
      </c>
      <c r="BE190" s="191">
        <f>IF(N190="základní",J190,0)</f>
        <v>0</v>
      </c>
      <c r="BF190" s="191">
        <f>IF(N190="snížená",J190,0)</f>
        <v>0</v>
      </c>
      <c r="BG190" s="191">
        <f>IF(N190="zákl. přenesená",J190,0)</f>
        <v>0</v>
      </c>
      <c r="BH190" s="191">
        <f>IF(N190="sníž. přenesená",J190,0)</f>
        <v>0</v>
      </c>
      <c r="BI190" s="191">
        <f>IF(N190="nulová",J190,0)</f>
        <v>0</v>
      </c>
      <c r="BJ190" s="22" t="s">
        <v>24</v>
      </c>
      <c r="BK190" s="191">
        <f>ROUND(I190*H190,2)</f>
        <v>0</v>
      </c>
      <c r="BL190" s="22" t="s">
        <v>677</v>
      </c>
      <c r="BM190" s="22" t="s">
        <v>4158</v>
      </c>
    </row>
    <row r="191" spans="2:65" s="1" customFormat="1" ht="27">
      <c r="B191" s="39"/>
      <c r="D191" s="196" t="s">
        <v>535</v>
      </c>
      <c r="F191" s="197" t="s">
        <v>4112</v>
      </c>
      <c r="I191" s="194"/>
      <c r="L191" s="39"/>
      <c r="M191" s="195"/>
      <c r="N191" s="40"/>
      <c r="O191" s="40"/>
      <c r="P191" s="40"/>
      <c r="Q191" s="40"/>
      <c r="R191" s="40"/>
      <c r="S191" s="40"/>
      <c r="T191" s="68"/>
      <c r="AT191" s="22" t="s">
        <v>535</v>
      </c>
      <c r="AU191" s="22" t="s">
        <v>89</v>
      </c>
    </row>
    <row r="192" spans="2:65" s="11" customFormat="1" ht="29.85" customHeight="1">
      <c r="B192" s="165"/>
      <c r="D192" s="176" t="s">
        <v>79</v>
      </c>
      <c r="E192" s="177" t="s">
        <v>407</v>
      </c>
      <c r="F192" s="177" t="s">
        <v>4159</v>
      </c>
      <c r="I192" s="168"/>
      <c r="J192" s="178">
        <f>BK192</f>
        <v>0</v>
      </c>
      <c r="L192" s="165"/>
      <c r="M192" s="170"/>
      <c r="N192" s="171"/>
      <c r="O192" s="171"/>
      <c r="P192" s="172">
        <f>SUM(P193:P214)</f>
        <v>0</v>
      </c>
      <c r="Q192" s="171"/>
      <c r="R192" s="172">
        <f>SUM(R193:R214)</f>
        <v>0</v>
      </c>
      <c r="S192" s="171"/>
      <c r="T192" s="173">
        <f>SUM(T193:T214)</f>
        <v>0</v>
      </c>
      <c r="AR192" s="166" t="s">
        <v>395</v>
      </c>
      <c r="AT192" s="174" t="s">
        <v>79</v>
      </c>
      <c r="AU192" s="174" t="s">
        <v>24</v>
      </c>
      <c r="AY192" s="166" t="s">
        <v>380</v>
      </c>
      <c r="BK192" s="175">
        <f>SUM(BK193:BK214)</f>
        <v>0</v>
      </c>
    </row>
    <row r="193" spans="2:65" s="1" customFormat="1" ht="44.25" customHeight="1">
      <c r="B193" s="179"/>
      <c r="C193" s="180" t="s">
        <v>601</v>
      </c>
      <c r="D193" s="180" t="s">
        <v>382</v>
      </c>
      <c r="E193" s="181" t="s">
        <v>4160</v>
      </c>
      <c r="F193" s="182" t="s">
        <v>4161</v>
      </c>
      <c r="G193" s="183" t="s">
        <v>714</v>
      </c>
      <c r="H193" s="184">
        <v>1</v>
      </c>
      <c r="I193" s="185"/>
      <c r="J193" s="186">
        <f>ROUND(I193*H193,2)</f>
        <v>0</v>
      </c>
      <c r="K193" s="182" t="s">
        <v>459</v>
      </c>
      <c r="L193" s="39"/>
      <c r="M193" s="187" t="s">
        <v>5</v>
      </c>
      <c r="N193" s="188" t="s">
        <v>51</v>
      </c>
      <c r="O193" s="40"/>
      <c r="P193" s="189">
        <f>O193*H193</f>
        <v>0</v>
      </c>
      <c r="Q193" s="189">
        <v>0</v>
      </c>
      <c r="R193" s="189">
        <f>Q193*H193</f>
        <v>0</v>
      </c>
      <c r="S193" s="189">
        <v>0</v>
      </c>
      <c r="T193" s="190">
        <f>S193*H193</f>
        <v>0</v>
      </c>
      <c r="AR193" s="22" t="s">
        <v>677</v>
      </c>
      <c r="AT193" s="22" t="s">
        <v>382</v>
      </c>
      <c r="AU193" s="22" t="s">
        <v>89</v>
      </c>
      <c r="AY193" s="22" t="s">
        <v>380</v>
      </c>
      <c r="BE193" s="191">
        <f>IF(N193="základní",J193,0)</f>
        <v>0</v>
      </c>
      <c r="BF193" s="191">
        <f>IF(N193="snížená",J193,0)</f>
        <v>0</v>
      </c>
      <c r="BG193" s="191">
        <f>IF(N193="zákl. přenesená",J193,0)</f>
        <v>0</v>
      </c>
      <c r="BH193" s="191">
        <f>IF(N193="sníž. přenesená",J193,0)</f>
        <v>0</v>
      </c>
      <c r="BI193" s="191">
        <f>IF(N193="nulová",J193,0)</f>
        <v>0</v>
      </c>
      <c r="BJ193" s="22" t="s">
        <v>24</v>
      </c>
      <c r="BK193" s="191">
        <f>ROUND(I193*H193,2)</f>
        <v>0</v>
      </c>
      <c r="BL193" s="22" t="s">
        <v>677</v>
      </c>
      <c r="BM193" s="22" t="s">
        <v>4162</v>
      </c>
    </row>
    <row r="194" spans="2:65" s="1" customFormat="1" ht="27">
      <c r="B194" s="39"/>
      <c r="D194" s="192" t="s">
        <v>535</v>
      </c>
      <c r="F194" s="193" t="s">
        <v>4163</v>
      </c>
      <c r="I194" s="194"/>
      <c r="L194" s="39"/>
      <c r="M194" s="195"/>
      <c r="N194" s="40"/>
      <c r="O194" s="40"/>
      <c r="P194" s="40"/>
      <c r="Q194" s="40"/>
      <c r="R194" s="40"/>
      <c r="S194" s="40"/>
      <c r="T194" s="68"/>
      <c r="AT194" s="22" t="s">
        <v>535</v>
      </c>
      <c r="AU194" s="22" t="s">
        <v>89</v>
      </c>
    </row>
    <row r="195" spans="2:65" s="1" customFormat="1" ht="31.5" customHeight="1">
      <c r="B195" s="179"/>
      <c r="C195" s="180" t="s">
        <v>607</v>
      </c>
      <c r="D195" s="180" t="s">
        <v>382</v>
      </c>
      <c r="E195" s="181" t="s">
        <v>4164</v>
      </c>
      <c r="F195" s="182" t="s">
        <v>4022</v>
      </c>
      <c r="G195" s="183" t="s">
        <v>714</v>
      </c>
      <c r="H195" s="184">
        <v>2</v>
      </c>
      <c r="I195" s="185"/>
      <c r="J195" s="186">
        <f>ROUND(I195*H195,2)</f>
        <v>0</v>
      </c>
      <c r="K195" s="182" t="s">
        <v>459</v>
      </c>
      <c r="L195" s="39"/>
      <c r="M195" s="187" t="s">
        <v>5</v>
      </c>
      <c r="N195" s="188" t="s">
        <v>51</v>
      </c>
      <c r="O195" s="40"/>
      <c r="P195" s="189">
        <f>O195*H195</f>
        <v>0</v>
      </c>
      <c r="Q195" s="189">
        <v>0</v>
      </c>
      <c r="R195" s="189">
        <f>Q195*H195</f>
        <v>0</v>
      </c>
      <c r="S195" s="189">
        <v>0</v>
      </c>
      <c r="T195" s="190">
        <f>S195*H195</f>
        <v>0</v>
      </c>
      <c r="AR195" s="22" t="s">
        <v>677</v>
      </c>
      <c r="AT195" s="22" t="s">
        <v>382</v>
      </c>
      <c r="AU195" s="22" t="s">
        <v>89</v>
      </c>
      <c r="AY195" s="22" t="s">
        <v>380</v>
      </c>
      <c r="BE195" s="191">
        <f>IF(N195="základní",J195,0)</f>
        <v>0</v>
      </c>
      <c r="BF195" s="191">
        <f>IF(N195="snížená",J195,0)</f>
        <v>0</v>
      </c>
      <c r="BG195" s="191">
        <f>IF(N195="zákl. přenesená",J195,0)</f>
        <v>0</v>
      </c>
      <c r="BH195" s="191">
        <f>IF(N195="sníž. přenesená",J195,0)</f>
        <v>0</v>
      </c>
      <c r="BI195" s="191">
        <f>IF(N195="nulová",J195,0)</f>
        <v>0</v>
      </c>
      <c r="BJ195" s="22" t="s">
        <v>24</v>
      </c>
      <c r="BK195" s="191">
        <f>ROUND(I195*H195,2)</f>
        <v>0</v>
      </c>
      <c r="BL195" s="22" t="s">
        <v>677</v>
      </c>
      <c r="BM195" s="22" t="s">
        <v>4165</v>
      </c>
    </row>
    <row r="196" spans="2:65" s="1" customFormat="1" ht="27">
      <c r="B196" s="39"/>
      <c r="D196" s="192" t="s">
        <v>535</v>
      </c>
      <c r="F196" s="193" t="s">
        <v>4166</v>
      </c>
      <c r="I196" s="194"/>
      <c r="L196" s="39"/>
      <c r="M196" s="195"/>
      <c r="N196" s="40"/>
      <c r="O196" s="40"/>
      <c r="P196" s="40"/>
      <c r="Q196" s="40"/>
      <c r="R196" s="40"/>
      <c r="S196" s="40"/>
      <c r="T196" s="68"/>
      <c r="AT196" s="22" t="s">
        <v>535</v>
      </c>
      <c r="AU196" s="22" t="s">
        <v>89</v>
      </c>
    </row>
    <row r="197" spans="2:65" s="1" customFormat="1" ht="31.5" customHeight="1">
      <c r="B197" s="179"/>
      <c r="C197" s="180" t="s">
        <v>611</v>
      </c>
      <c r="D197" s="180" t="s">
        <v>382</v>
      </c>
      <c r="E197" s="181" t="s">
        <v>4167</v>
      </c>
      <c r="F197" s="182" t="s">
        <v>4168</v>
      </c>
      <c r="G197" s="183" t="s">
        <v>714</v>
      </c>
      <c r="H197" s="184">
        <v>1</v>
      </c>
      <c r="I197" s="185"/>
      <c r="J197" s="186">
        <f>ROUND(I197*H197,2)</f>
        <v>0</v>
      </c>
      <c r="K197" s="182" t="s">
        <v>459</v>
      </c>
      <c r="L197" s="39"/>
      <c r="M197" s="187" t="s">
        <v>5</v>
      </c>
      <c r="N197" s="188" t="s">
        <v>51</v>
      </c>
      <c r="O197" s="40"/>
      <c r="P197" s="189">
        <f>O197*H197</f>
        <v>0</v>
      </c>
      <c r="Q197" s="189">
        <v>0</v>
      </c>
      <c r="R197" s="189">
        <f>Q197*H197</f>
        <v>0</v>
      </c>
      <c r="S197" s="189">
        <v>0</v>
      </c>
      <c r="T197" s="190">
        <f>S197*H197</f>
        <v>0</v>
      </c>
      <c r="AR197" s="22" t="s">
        <v>677</v>
      </c>
      <c r="AT197" s="22" t="s">
        <v>382</v>
      </c>
      <c r="AU197" s="22" t="s">
        <v>89</v>
      </c>
      <c r="AY197" s="22" t="s">
        <v>380</v>
      </c>
      <c r="BE197" s="191">
        <f>IF(N197="základní",J197,0)</f>
        <v>0</v>
      </c>
      <c r="BF197" s="191">
        <f>IF(N197="snížená",J197,0)</f>
        <v>0</v>
      </c>
      <c r="BG197" s="191">
        <f>IF(N197="zákl. přenesená",J197,0)</f>
        <v>0</v>
      </c>
      <c r="BH197" s="191">
        <f>IF(N197="sníž. přenesená",J197,0)</f>
        <v>0</v>
      </c>
      <c r="BI197" s="191">
        <f>IF(N197="nulová",J197,0)</f>
        <v>0</v>
      </c>
      <c r="BJ197" s="22" t="s">
        <v>24</v>
      </c>
      <c r="BK197" s="191">
        <f>ROUND(I197*H197,2)</f>
        <v>0</v>
      </c>
      <c r="BL197" s="22" t="s">
        <v>677</v>
      </c>
      <c r="BM197" s="22" t="s">
        <v>4169</v>
      </c>
    </row>
    <row r="198" spans="2:65" s="1" customFormat="1" ht="27">
      <c r="B198" s="39"/>
      <c r="D198" s="192" t="s">
        <v>535</v>
      </c>
      <c r="F198" s="193" t="s">
        <v>4163</v>
      </c>
      <c r="I198" s="194"/>
      <c r="L198" s="39"/>
      <c r="M198" s="195"/>
      <c r="N198" s="40"/>
      <c r="O198" s="40"/>
      <c r="P198" s="40"/>
      <c r="Q198" s="40"/>
      <c r="R198" s="40"/>
      <c r="S198" s="40"/>
      <c r="T198" s="68"/>
      <c r="AT198" s="22" t="s">
        <v>535</v>
      </c>
      <c r="AU198" s="22" t="s">
        <v>89</v>
      </c>
    </row>
    <row r="199" spans="2:65" s="1" customFormat="1" ht="31.5" customHeight="1">
      <c r="B199" s="179"/>
      <c r="C199" s="180" t="s">
        <v>616</v>
      </c>
      <c r="D199" s="180" t="s">
        <v>382</v>
      </c>
      <c r="E199" s="181" t="s">
        <v>4170</v>
      </c>
      <c r="F199" s="182" t="s">
        <v>4171</v>
      </c>
      <c r="G199" s="183" t="s">
        <v>714</v>
      </c>
      <c r="H199" s="184">
        <v>20</v>
      </c>
      <c r="I199" s="185"/>
      <c r="J199" s="186">
        <f>ROUND(I199*H199,2)</f>
        <v>0</v>
      </c>
      <c r="K199" s="182" t="s">
        <v>459</v>
      </c>
      <c r="L199" s="39"/>
      <c r="M199" s="187" t="s">
        <v>5</v>
      </c>
      <c r="N199" s="188" t="s">
        <v>51</v>
      </c>
      <c r="O199" s="40"/>
      <c r="P199" s="189">
        <f>O199*H199</f>
        <v>0</v>
      </c>
      <c r="Q199" s="189">
        <v>0</v>
      </c>
      <c r="R199" s="189">
        <f>Q199*H199</f>
        <v>0</v>
      </c>
      <c r="S199" s="189">
        <v>0</v>
      </c>
      <c r="T199" s="190">
        <f>S199*H199</f>
        <v>0</v>
      </c>
      <c r="AR199" s="22" t="s">
        <v>677</v>
      </c>
      <c r="AT199" s="22" t="s">
        <v>382</v>
      </c>
      <c r="AU199" s="22" t="s">
        <v>89</v>
      </c>
      <c r="AY199" s="22" t="s">
        <v>380</v>
      </c>
      <c r="BE199" s="191">
        <f>IF(N199="základní",J199,0)</f>
        <v>0</v>
      </c>
      <c r="BF199" s="191">
        <f>IF(N199="snížená",J199,0)</f>
        <v>0</v>
      </c>
      <c r="BG199" s="191">
        <f>IF(N199="zákl. přenesená",J199,0)</f>
        <v>0</v>
      </c>
      <c r="BH199" s="191">
        <f>IF(N199="sníž. přenesená",J199,0)</f>
        <v>0</v>
      </c>
      <c r="BI199" s="191">
        <f>IF(N199="nulová",J199,0)</f>
        <v>0</v>
      </c>
      <c r="BJ199" s="22" t="s">
        <v>24</v>
      </c>
      <c r="BK199" s="191">
        <f>ROUND(I199*H199,2)</f>
        <v>0</v>
      </c>
      <c r="BL199" s="22" t="s">
        <v>677</v>
      </c>
      <c r="BM199" s="22" t="s">
        <v>4172</v>
      </c>
    </row>
    <row r="200" spans="2:65" s="1" customFormat="1" ht="27">
      <c r="B200" s="39"/>
      <c r="D200" s="192" t="s">
        <v>535</v>
      </c>
      <c r="F200" s="193" t="s">
        <v>4173</v>
      </c>
      <c r="I200" s="194"/>
      <c r="L200" s="39"/>
      <c r="M200" s="195"/>
      <c r="N200" s="40"/>
      <c r="O200" s="40"/>
      <c r="P200" s="40"/>
      <c r="Q200" s="40"/>
      <c r="R200" s="40"/>
      <c r="S200" s="40"/>
      <c r="T200" s="68"/>
      <c r="AT200" s="22" t="s">
        <v>535</v>
      </c>
      <c r="AU200" s="22" t="s">
        <v>89</v>
      </c>
    </row>
    <row r="201" spans="2:65" s="1" customFormat="1" ht="31.5" customHeight="1">
      <c r="B201" s="179"/>
      <c r="C201" s="180" t="s">
        <v>621</v>
      </c>
      <c r="D201" s="180" t="s">
        <v>382</v>
      </c>
      <c r="E201" s="181" t="s">
        <v>4174</v>
      </c>
      <c r="F201" s="182" t="s">
        <v>4175</v>
      </c>
      <c r="G201" s="183" t="s">
        <v>714</v>
      </c>
      <c r="H201" s="184">
        <v>1</v>
      </c>
      <c r="I201" s="185"/>
      <c r="J201" s="186">
        <f>ROUND(I201*H201,2)</f>
        <v>0</v>
      </c>
      <c r="K201" s="182" t="s">
        <v>459</v>
      </c>
      <c r="L201" s="39"/>
      <c r="M201" s="187" t="s">
        <v>5</v>
      </c>
      <c r="N201" s="188" t="s">
        <v>51</v>
      </c>
      <c r="O201" s="40"/>
      <c r="P201" s="189">
        <f>O201*H201</f>
        <v>0</v>
      </c>
      <c r="Q201" s="189">
        <v>0</v>
      </c>
      <c r="R201" s="189">
        <f>Q201*H201</f>
        <v>0</v>
      </c>
      <c r="S201" s="189">
        <v>0</v>
      </c>
      <c r="T201" s="190">
        <f>S201*H201</f>
        <v>0</v>
      </c>
      <c r="AR201" s="22" t="s">
        <v>677</v>
      </c>
      <c r="AT201" s="22" t="s">
        <v>382</v>
      </c>
      <c r="AU201" s="22" t="s">
        <v>89</v>
      </c>
      <c r="AY201" s="22" t="s">
        <v>380</v>
      </c>
      <c r="BE201" s="191">
        <f>IF(N201="základní",J201,0)</f>
        <v>0</v>
      </c>
      <c r="BF201" s="191">
        <f>IF(N201="snížená",J201,0)</f>
        <v>0</v>
      </c>
      <c r="BG201" s="191">
        <f>IF(N201="zákl. přenesená",J201,0)</f>
        <v>0</v>
      </c>
      <c r="BH201" s="191">
        <f>IF(N201="sníž. přenesená",J201,0)</f>
        <v>0</v>
      </c>
      <c r="BI201" s="191">
        <f>IF(N201="nulová",J201,0)</f>
        <v>0</v>
      </c>
      <c r="BJ201" s="22" t="s">
        <v>24</v>
      </c>
      <c r="BK201" s="191">
        <f>ROUND(I201*H201,2)</f>
        <v>0</v>
      </c>
      <c r="BL201" s="22" t="s">
        <v>677</v>
      </c>
      <c r="BM201" s="22" t="s">
        <v>4176</v>
      </c>
    </row>
    <row r="202" spans="2:65" s="1" customFormat="1" ht="27">
      <c r="B202" s="39"/>
      <c r="D202" s="192" t="s">
        <v>535</v>
      </c>
      <c r="F202" s="193" t="s">
        <v>4001</v>
      </c>
      <c r="I202" s="194"/>
      <c r="L202" s="39"/>
      <c r="M202" s="195"/>
      <c r="N202" s="40"/>
      <c r="O202" s="40"/>
      <c r="P202" s="40"/>
      <c r="Q202" s="40"/>
      <c r="R202" s="40"/>
      <c r="S202" s="40"/>
      <c r="T202" s="68"/>
      <c r="AT202" s="22" t="s">
        <v>535</v>
      </c>
      <c r="AU202" s="22" t="s">
        <v>89</v>
      </c>
    </row>
    <row r="203" spans="2:65" s="1" customFormat="1" ht="31.5" customHeight="1">
      <c r="B203" s="179"/>
      <c r="C203" s="180" t="s">
        <v>625</v>
      </c>
      <c r="D203" s="180" t="s">
        <v>382</v>
      </c>
      <c r="E203" s="181" t="s">
        <v>4177</v>
      </c>
      <c r="F203" s="182" t="s">
        <v>4178</v>
      </c>
      <c r="G203" s="183" t="s">
        <v>4063</v>
      </c>
      <c r="H203" s="184">
        <v>42</v>
      </c>
      <c r="I203" s="185"/>
      <c r="J203" s="186">
        <f>ROUND(I203*H203,2)</f>
        <v>0</v>
      </c>
      <c r="K203" s="182" t="s">
        <v>459</v>
      </c>
      <c r="L203" s="39"/>
      <c r="M203" s="187" t="s">
        <v>5</v>
      </c>
      <c r="N203" s="188" t="s">
        <v>51</v>
      </c>
      <c r="O203" s="40"/>
      <c r="P203" s="189">
        <f>O203*H203</f>
        <v>0</v>
      </c>
      <c r="Q203" s="189">
        <v>0</v>
      </c>
      <c r="R203" s="189">
        <f>Q203*H203</f>
        <v>0</v>
      </c>
      <c r="S203" s="189">
        <v>0</v>
      </c>
      <c r="T203" s="190">
        <f>S203*H203</f>
        <v>0</v>
      </c>
      <c r="AR203" s="22" t="s">
        <v>677</v>
      </c>
      <c r="AT203" s="22" t="s">
        <v>382</v>
      </c>
      <c r="AU203" s="22" t="s">
        <v>89</v>
      </c>
      <c r="AY203" s="22" t="s">
        <v>380</v>
      </c>
      <c r="BE203" s="191">
        <f>IF(N203="základní",J203,0)</f>
        <v>0</v>
      </c>
      <c r="BF203" s="191">
        <f>IF(N203="snížená",J203,0)</f>
        <v>0</v>
      </c>
      <c r="BG203" s="191">
        <f>IF(N203="zákl. přenesená",J203,0)</f>
        <v>0</v>
      </c>
      <c r="BH203" s="191">
        <f>IF(N203="sníž. přenesená",J203,0)</f>
        <v>0</v>
      </c>
      <c r="BI203" s="191">
        <f>IF(N203="nulová",J203,0)</f>
        <v>0</v>
      </c>
      <c r="BJ203" s="22" t="s">
        <v>24</v>
      </c>
      <c r="BK203" s="191">
        <f>ROUND(I203*H203,2)</f>
        <v>0</v>
      </c>
      <c r="BL203" s="22" t="s">
        <v>677</v>
      </c>
      <c r="BM203" s="22" t="s">
        <v>4179</v>
      </c>
    </row>
    <row r="204" spans="2:65" s="1" customFormat="1" ht="27">
      <c r="B204" s="39"/>
      <c r="D204" s="192" t="s">
        <v>535</v>
      </c>
      <c r="F204" s="193" t="s">
        <v>4180</v>
      </c>
      <c r="I204" s="194"/>
      <c r="L204" s="39"/>
      <c r="M204" s="195"/>
      <c r="N204" s="40"/>
      <c r="O204" s="40"/>
      <c r="P204" s="40"/>
      <c r="Q204" s="40"/>
      <c r="R204" s="40"/>
      <c r="S204" s="40"/>
      <c r="T204" s="68"/>
      <c r="AT204" s="22" t="s">
        <v>535</v>
      </c>
      <c r="AU204" s="22" t="s">
        <v>89</v>
      </c>
    </row>
    <row r="205" spans="2:65" s="1" customFormat="1" ht="31.5" customHeight="1">
      <c r="B205" s="179"/>
      <c r="C205" s="180" t="s">
        <v>630</v>
      </c>
      <c r="D205" s="180" t="s">
        <v>382</v>
      </c>
      <c r="E205" s="181" t="s">
        <v>4181</v>
      </c>
      <c r="F205" s="182" t="s">
        <v>4182</v>
      </c>
      <c r="G205" s="183" t="s">
        <v>4063</v>
      </c>
      <c r="H205" s="184">
        <v>9</v>
      </c>
      <c r="I205" s="185"/>
      <c r="J205" s="186">
        <f>ROUND(I205*H205,2)</f>
        <v>0</v>
      </c>
      <c r="K205" s="182" t="s">
        <v>459</v>
      </c>
      <c r="L205" s="39"/>
      <c r="M205" s="187" t="s">
        <v>5</v>
      </c>
      <c r="N205" s="188" t="s">
        <v>51</v>
      </c>
      <c r="O205" s="40"/>
      <c r="P205" s="189">
        <f>O205*H205</f>
        <v>0</v>
      </c>
      <c r="Q205" s="189">
        <v>0</v>
      </c>
      <c r="R205" s="189">
        <f>Q205*H205</f>
        <v>0</v>
      </c>
      <c r="S205" s="189">
        <v>0</v>
      </c>
      <c r="T205" s="190">
        <f>S205*H205</f>
        <v>0</v>
      </c>
      <c r="AR205" s="22" t="s">
        <v>677</v>
      </c>
      <c r="AT205" s="22" t="s">
        <v>382</v>
      </c>
      <c r="AU205" s="22" t="s">
        <v>89</v>
      </c>
      <c r="AY205" s="22" t="s">
        <v>380</v>
      </c>
      <c r="BE205" s="191">
        <f>IF(N205="základní",J205,0)</f>
        <v>0</v>
      </c>
      <c r="BF205" s="191">
        <f>IF(N205="snížená",J205,0)</f>
        <v>0</v>
      </c>
      <c r="BG205" s="191">
        <f>IF(N205="zákl. přenesená",J205,0)</f>
        <v>0</v>
      </c>
      <c r="BH205" s="191">
        <f>IF(N205="sníž. přenesená",J205,0)</f>
        <v>0</v>
      </c>
      <c r="BI205" s="191">
        <f>IF(N205="nulová",J205,0)</f>
        <v>0</v>
      </c>
      <c r="BJ205" s="22" t="s">
        <v>24</v>
      </c>
      <c r="BK205" s="191">
        <f>ROUND(I205*H205,2)</f>
        <v>0</v>
      </c>
      <c r="BL205" s="22" t="s">
        <v>677</v>
      </c>
      <c r="BM205" s="22" t="s">
        <v>4183</v>
      </c>
    </row>
    <row r="206" spans="2:65" s="1" customFormat="1" ht="27">
      <c r="B206" s="39"/>
      <c r="D206" s="192" t="s">
        <v>535</v>
      </c>
      <c r="F206" s="193" t="s">
        <v>4180</v>
      </c>
      <c r="I206" s="194"/>
      <c r="L206" s="39"/>
      <c r="M206" s="195"/>
      <c r="N206" s="40"/>
      <c r="O206" s="40"/>
      <c r="P206" s="40"/>
      <c r="Q206" s="40"/>
      <c r="R206" s="40"/>
      <c r="S206" s="40"/>
      <c r="T206" s="68"/>
      <c r="AT206" s="22" t="s">
        <v>535</v>
      </c>
      <c r="AU206" s="22" t="s">
        <v>89</v>
      </c>
    </row>
    <row r="207" spans="2:65" s="1" customFormat="1" ht="31.5" customHeight="1">
      <c r="B207" s="179"/>
      <c r="C207" s="180" t="s">
        <v>635</v>
      </c>
      <c r="D207" s="180" t="s">
        <v>382</v>
      </c>
      <c r="E207" s="181" t="s">
        <v>4184</v>
      </c>
      <c r="F207" s="182" t="s">
        <v>4185</v>
      </c>
      <c r="G207" s="183" t="s">
        <v>4063</v>
      </c>
      <c r="H207" s="184">
        <v>5</v>
      </c>
      <c r="I207" s="185"/>
      <c r="J207" s="186">
        <f>ROUND(I207*H207,2)</f>
        <v>0</v>
      </c>
      <c r="K207" s="182" t="s">
        <v>459</v>
      </c>
      <c r="L207" s="39"/>
      <c r="M207" s="187" t="s">
        <v>5</v>
      </c>
      <c r="N207" s="188" t="s">
        <v>51</v>
      </c>
      <c r="O207" s="40"/>
      <c r="P207" s="189">
        <f>O207*H207</f>
        <v>0</v>
      </c>
      <c r="Q207" s="189">
        <v>0</v>
      </c>
      <c r="R207" s="189">
        <f>Q207*H207</f>
        <v>0</v>
      </c>
      <c r="S207" s="189">
        <v>0</v>
      </c>
      <c r="T207" s="190">
        <f>S207*H207</f>
        <v>0</v>
      </c>
      <c r="AR207" s="22" t="s">
        <v>677</v>
      </c>
      <c r="AT207" s="22" t="s">
        <v>382</v>
      </c>
      <c r="AU207" s="22" t="s">
        <v>89</v>
      </c>
      <c r="AY207" s="22" t="s">
        <v>380</v>
      </c>
      <c r="BE207" s="191">
        <f>IF(N207="základní",J207,0)</f>
        <v>0</v>
      </c>
      <c r="BF207" s="191">
        <f>IF(N207="snížená",J207,0)</f>
        <v>0</v>
      </c>
      <c r="BG207" s="191">
        <f>IF(N207="zákl. přenesená",J207,0)</f>
        <v>0</v>
      </c>
      <c r="BH207" s="191">
        <f>IF(N207="sníž. přenesená",J207,0)</f>
        <v>0</v>
      </c>
      <c r="BI207" s="191">
        <f>IF(N207="nulová",J207,0)</f>
        <v>0</v>
      </c>
      <c r="BJ207" s="22" t="s">
        <v>24</v>
      </c>
      <c r="BK207" s="191">
        <f>ROUND(I207*H207,2)</f>
        <v>0</v>
      </c>
      <c r="BL207" s="22" t="s">
        <v>677</v>
      </c>
      <c r="BM207" s="22" t="s">
        <v>4186</v>
      </c>
    </row>
    <row r="208" spans="2:65" s="1" customFormat="1" ht="27">
      <c r="B208" s="39"/>
      <c r="D208" s="192" t="s">
        <v>535</v>
      </c>
      <c r="F208" s="193" t="s">
        <v>4180</v>
      </c>
      <c r="I208" s="194"/>
      <c r="L208" s="39"/>
      <c r="M208" s="195"/>
      <c r="N208" s="40"/>
      <c r="O208" s="40"/>
      <c r="P208" s="40"/>
      <c r="Q208" s="40"/>
      <c r="R208" s="40"/>
      <c r="S208" s="40"/>
      <c r="T208" s="68"/>
      <c r="AT208" s="22" t="s">
        <v>535</v>
      </c>
      <c r="AU208" s="22" t="s">
        <v>89</v>
      </c>
    </row>
    <row r="209" spans="2:65" s="1" customFormat="1" ht="31.5" customHeight="1">
      <c r="B209" s="179"/>
      <c r="C209" s="180" t="s">
        <v>639</v>
      </c>
      <c r="D209" s="180" t="s">
        <v>382</v>
      </c>
      <c r="E209" s="181" t="s">
        <v>4187</v>
      </c>
      <c r="F209" s="182" t="s">
        <v>4188</v>
      </c>
      <c r="G209" s="183" t="s">
        <v>4063</v>
      </c>
      <c r="H209" s="184">
        <v>2</v>
      </c>
      <c r="I209" s="185"/>
      <c r="J209" s="186">
        <f>ROUND(I209*H209,2)</f>
        <v>0</v>
      </c>
      <c r="K209" s="182" t="s">
        <v>459</v>
      </c>
      <c r="L209" s="39"/>
      <c r="M209" s="187" t="s">
        <v>5</v>
      </c>
      <c r="N209" s="188" t="s">
        <v>51</v>
      </c>
      <c r="O209" s="40"/>
      <c r="P209" s="189">
        <f>O209*H209</f>
        <v>0</v>
      </c>
      <c r="Q209" s="189">
        <v>0</v>
      </c>
      <c r="R209" s="189">
        <f>Q209*H209</f>
        <v>0</v>
      </c>
      <c r="S209" s="189">
        <v>0</v>
      </c>
      <c r="T209" s="190">
        <f>S209*H209</f>
        <v>0</v>
      </c>
      <c r="AR209" s="22" t="s">
        <v>677</v>
      </c>
      <c r="AT209" s="22" t="s">
        <v>382</v>
      </c>
      <c r="AU209" s="22" t="s">
        <v>89</v>
      </c>
      <c r="AY209" s="22" t="s">
        <v>380</v>
      </c>
      <c r="BE209" s="191">
        <f>IF(N209="základní",J209,0)</f>
        <v>0</v>
      </c>
      <c r="BF209" s="191">
        <f>IF(N209="snížená",J209,0)</f>
        <v>0</v>
      </c>
      <c r="BG209" s="191">
        <f>IF(N209="zákl. přenesená",J209,0)</f>
        <v>0</v>
      </c>
      <c r="BH209" s="191">
        <f>IF(N209="sníž. přenesená",J209,0)</f>
        <v>0</v>
      </c>
      <c r="BI209" s="191">
        <f>IF(N209="nulová",J209,0)</f>
        <v>0</v>
      </c>
      <c r="BJ209" s="22" t="s">
        <v>24</v>
      </c>
      <c r="BK209" s="191">
        <f>ROUND(I209*H209,2)</f>
        <v>0</v>
      </c>
      <c r="BL209" s="22" t="s">
        <v>677</v>
      </c>
      <c r="BM209" s="22" t="s">
        <v>4189</v>
      </c>
    </row>
    <row r="210" spans="2:65" s="1" customFormat="1" ht="27">
      <c r="B210" s="39"/>
      <c r="D210" s="192" t="s">
        <v>535</v>
      </c>
      <c r="F210" s="193" t="s">
        <v>4180</v>
      </c>
      <c r="I210" s="194"/>
      <c r="L210" s="39"/>
      <c r="M210" s="195"/>
      <c r="N210" s="40"/>
      <c r="O210" s="40"/>
      <c r="P210" s="40"/>
      <c r="Q210" s="40"/>
      <c r="R210" s="40"/>
      <c r="S210" s="40"/>
      <c r="T210" s="68"/>
      <c r="AT210" s="22" t="s">
        <v>535</v>
      </c>
      <c r="AU210" s="22" t="s">
        <v>89</v>
      </c>
    </row>
    <row r="211" spans="2:65" s="1" customFormat="1" ht="31.5" customHeight="1">
      <c r="B211" s="179"/>
      <c r="C211" s="180" t="s">
        <v>643</v>
      </c>
      <c r="D211" s="180" t="s">
        <v>382</v>
      </c>
      <c r="E211" s="181" t="s">
        <v>4190</v>
      </c>
      <c r="F211" s="182" t="s">
        <v>4191</v>
      </c>
      <c r="G211" s="183" t="s">
        <v>4063</v>
      </c>
      <c r="H211" s="184">
        <v>1</v>
      </c>
      <c r="I211" s="185"/>
      <c r="J211" s="186">
        <f>ROUND(I211*H211,2)</f>
        <v>0</v>
      </c>
      <c r="K211" s="182" t="s">
        <v>459</v>
      </c>
      <c r="L211" s="39"/>
      <c r="M211" s="187" t="s">
        <v>5</v>
      </c>
      <c r="N211" s="188" t="s">
        <v>51</v>
      </c>
      <c r="O211" s="40"/>
      <c r="P211" s="189">
        <f>O211*H211</f>
        <v>0</v>
      </c>
      <c r="Q211" s="189">
        <v>0</v>
      </c>
      <c r="R211" s="189">
        <f>Q211*H211</f>
        <v>0</v>
      </c>
      <c r="S211" s="189">
        <v>0</v>
      </c>
      <c r="T211" s="190">
        <f>S211*H211</f>
        <v>0</v>
      </c>
      <c r="AR211" s="22" t="s">
        <v>677</v>
      </c>
      <c r="AT211" s="22" t="s">
        <v>382</v>
      </c>
      <c r="AU211" s="22" t="s">
        <v>89</v>
      </c>
      <c r="AY211" s="22" t="s">
        <v>380</v>
      </c>
      <c r="BE211" s="191">
        <f>IF(N211="základní",J211,0)</f>
        <v>0</v>
      </c>
      <c r="BF211" s="191">
        <f>IF(N211="snížená",J211,0)</f>
        <v>0</v>
      </c>
      <c r="BG211" s="191">
        <f>IF(N211="zákl. přenesená",J211,0)</f>
        <v>0</v>
      </c>
      <c r="BH211" s="191">
        <f>IF(N211="sníž. přenesená",J211,0)</f>
        <v>0</v>
      </c>
      <c r="BI211" s="191">
        <f>IF(N211="nulová",J211,0)</f>
        <v>0</v>
      </c>
      <c r="BJ211" s="22" t="s">
        <v>24</v>
      </c>
      <c r="BK211" s="191">
        <f>ROUND(I211*H211,2)</f>
        <v>0</v>
      </c>
      <c r="BL211" s="22" t="s">
        <v>677</v>
      </c>
      <c r="BM211" s="22" t="s">
        <v>4192</v>
      </c>
    </row>
    <row r="212" spans="2:65" s="1" customFormat="1" ht="27">
      <c r="B212" s="39"/>
      <c r="D212" s="192" t="s">
        <v>535</v>
      </c>
      <c r="F212" s="193" t="s">
        <v>4180</v>
      </c>
      <c r="I212" s="194"/>
      <c r="L212" s="39"/>
      <c r="M212" s="195"/>
      <c r="N212" s="40"/>
      <c r="O212" s="40"/>
      <c r="P212" s="40"/>
      <c r="Q212" s="40"/>
      <c r="R212" s="40"/>
      <c r="S212" s="40"/>
      <c r="T212" s="68"/>
      <c r="AT212" s="22" t="s">
        <v>535</v>
      </c>
      <c r="AU212" s="22" t="s">
        <v>89</v>
      </c>
    </row>
    <row r="213" spans="2:65" s="1" customFormat="1" ht="31.5" customHeight="1">
      <c r="B213" s="179"/>
      <c r="C213" s="180" t="s">
        <v>647</v>
      </c>
      <c r="D213" s="180" t="s">
        <v>382</v>
      </c>
      <c r="E213" s="181" t="s">
        <v>4193</v>
      </c>
      <c r="F213" s="182" t="s">
        <v>4194</v>
      </c>
      <c r="G213" s="183" t="s">
        <v>4063</v>
      </c>
      <c r="H213" s="184">
        <v>15</v>
      </c>
      <c r="I213" s="185"/>
      <c r="J213" s="186">
        <f>ROUND(I213*H213,2)</f>
        <v>0</v>
      </c>
      <c r="K213" s="182" t="s">
        <v>459</v>
      </c>
      <c r="L213" s="39"/>
      <c r="M213" s="187" t="s">
        <v>5</v>
      </c>
      <c r="N213" s="188" t="s">
        <v>51</v>
      </c>
      <c r="O213" s="40"/>
      <c r="P213" s="189">
        <f>O213*H213</f>
        <v>0</v>
      </c>
      <c r="Q213" s="189">
        <v>0</v>
      </c>
      <c r="R213" s="189">
        <f>Q213*H213</f>
        <v>0</v>
      </c>
      <c r="S213" s="189">
        <v>0</v>
      </c>
      <c r="T213" s="190">
        <f>S213*H213</f>
        <v>0</v>
      </c>
      <c r="AR213" s="22" t="s">
        <v>677</v>
      </c>
      <c r="AT213" s="22" t="s">
        <v>382</v>
      </c>
      <c r="AU213" s="22" t="s">
        <v>89</v>
      </c>
      <c r="AY213" s="22" t="s">
        <v>380</v>
      </c>
      <c r="BE213" s="191">
        <f>IF(N213="základní",J213,0)</f>
        <v>0</v>
      </c>
      <c r="BF213" s="191">
        <f>IF(N213="snížená",J213,0)</f>
        <v>0</v>
      </c>
      <c r="BG213" s="191">
        <f>IF(N213="zákl. přenesená",J213,0)</f>
        <v>0</v>
      </c>
      <c r="BH213" s="191">
        <f>IF(N213="sníž. přenesená",J213,0)</f>
        <v>0</v>
      </c>
      <c r="BI213" s="191">
        <f>IF(N213="nulová",J213,0)</f>
        <v>0</v>
      </c>
      <c r="BJ213" s="22" t="s">
        <v>24</v>
      </c>
      <c r="BK213" s="191">
        <f>ROUND(I213*H213,2)</f>
        <v>0</v>
      </c>
      <c r="BL213" s="22" t="s">
        <v>677</v>
      </c>
      <c r="BM213" s="22" t="s">
        <v>4195</v>
      </c>
    </row>
    <row r="214" spans="2:65" s="1" customFormat="1" ht="27">
      <c r="B214" s="39"/>
      <c r="D214" s="196" t="s">
        <v>535</v>
      </c>
      <c r="F214" s="197" t="s">
        <v>4173</v>
      </c>
      <c r="I214" s="194"/>
      <c r="L214" s="39"/>
      <c r="M214" s="195"/>
      <c r="N214" s="40"/>
      <c r="O214" s="40"/>
      <c r="P214" s="40"/>
      <c r="Q214" s="40"/>
      <c r="R214" s="40"/>
      <c r="S214" s="40"/>
      <c r="T214" s="68"/>
      <c r="AT214" s="22" t="s">
        <v>535</v>
      </c>
      <c r="AU214" s="22" t="s">
        <v>89</v>
      </c>
    </row>
    <row r="215" spans="2:65" s="11" customFormat="1" ht="29.85" customHeight="1">
      <c r="B215" s="165"/>
      <c r="D215" s="176" t="s">
        <v>79</v>
      </c>
      <c r="E215" s="177" t="s">
        <v>412</v>
      </c>
      <c r="F215" s="177" t="s">
        <v>4196</v>
      </c>
      <c r="I215" s="168"/>
      <c r="J215" s="178">
        <f>BK215</f>
        <v>0</v>
      </c>
      <c r="L215" s="165"/>
      <c r="M215" s="170"/>
      <c r="N215" s="171"/>
      <c r="O215" s="171"/>
      <c r="P215" s="172">
        <f>SUM(P216:P227)</f>
        <v>0</v>
      </c>
      <c r="Q215" s="171"/>
      <c r="R215" s="172">
        <f>SUM(R216:R227)</f>
        <v>0</v>
      </c>
      <c r="S215" s="171"/>
      <c r="T215" s="173">
        <f>SUM(T216:T227)</f>
        <v>0</v>
      </c>
      <c r="AR215" s="166" t="s">
        <v>395</v>
      </c>
      <c r="AT215" s="174" t="s">
        <v>79</v>
      </c>
      <c r="AU215" s="174" t="s">
        <v>24</v>
      </c>
      <c r="AY215" s="166" t="s">
        <v>380</v>
      </c>
      <c r="BK215" s="175">
        <f>SUM(BK216:BK227)</f>
        <v>0</v>
      </c>
    </row>
    <row r="216" spans="2:65" s="1" customFormat="1" ht="44.25" customHeight="1">
      <c r="B216" s="179"/>
      <c r="C216" s="180" t="s">
        <v>652</v>
      </c>
      <c r="D216" s="180" t="s">
        <v>382</v>
      </c>
      <c r="E216" s="181" t="s">
        <v>4197</v>
      </c>
      <c r="F216" s="182" t="s">
        <v>4198</v>
      </c>
      <c r="G216" s="183" t="s">
        <v>714</v>
      </c>
      <c r="H216" s="184">
        <v>1</v>
      </c>
      <c r="I216" s="185"/>
      <c r="J216" s="186">
        <f>ROUND(I216*H216,2)</f>
        <v>0</v>
      </c>
      <c r="K216" s="182" t="s">
        <v>459</v>
      </c>
      <c r="L216" s="39"/>
      <c r="M216" s="187" t="s">
        <v>5</v>
      </c>
      <c r="N216" s="188" t="s">
        <v>51</v>
      </c>
      <c r="O216" s="40"/>
      <c r="P216" s="189">
        <f>O216*H216</f>
        <v>0</v>
      </c>
      <c r="Q216" s="189">
        <v>0</v>
      </c>
      <c r="R216" s="189">
        <f>Q216*H216</f>
        <v>0</v>
      </c>
      <c r="S216" s="189">
        <v>0</v>
      </c>
      <c r="T216" s="190">
        <f>S216*H216</f>
        <v>0</v>
      </c>
      <c r="AR216" s="22" t="s">
        <v>677</v>
      </c>
      <c r="AT216" s="22" t="s">
        <v>382</v>
      </c>
      <c r="AU216" s="22" t="s">
        <v>89</v>
      </c>
      <c r="AY216" s="22" t="s">
        <v>380</v>
      </c>
      <c r="BE216" s="191">
        <f>IF(N216="základní",J216,0)</f>
        <v>0</v>
      </c>
      <c r="BF216" s="191">
        <f>IF(N216="snížená",J216,0)</f>
        <v>0</v>
      </c>
      <c r="BG216" s="191">
        <f>IF(N216="zákl. přenesená",J216,0)</f>
        <v>0</v>
      </c>
      <c r="BH216" s="191">
        <f>IF(N216="sníž. přenesená",J216,0)</f>
        <v>0</v>
      </c>
      <c r="BI216" s="191">
        <f>IF(N216="nulová",J216,0)</f>
        <v>0</v>
      </c>
      <c r="BJ216" s="22" t="s">
        <v>24</v>
      </c>
      <c r="BK216" s="191">
        <f>ROUND(I216*H216,2)</f>
        <v>0</v>
      </c>
      <c r="BL216" s="22" t="s">
        <v>677</v>
      </c>
      <c r="BM216" s="22" t="s">
        <v>4199</v>
      </c>
    </row>
    <row r="217" spans="2:65" s="1" customFormat="1" ht="27">
      <c r="B217" s="39"/>
      <c r="D217" s="192" t="s">
        <v>535</v>
      </c>
      <c r="F217" s="193" t="s">
        <v>4001</v>
      </c>
      <c r="I217" s="194"/>
      <c r="L217" s="39"/>
      <c r="M217" s="195"/>
      <c r="N217" s="40"/>
      <c r="O217" s="40"/>
      <c r="P217" s="40"/>
      <c r="Q217" s="40"/>
      <c r="R217" s="40"/>
      <c r="S217" s="40"/>
      <c r="T217" s="68"/>
      <c r="AT217" s="22" t="s">
        <v>535</v>
      </c>
      <c r="AU217" s="22" t="s">
        <v>89</v>
      </c>
    </row>
    <row r="218" spans="2:65" s="1" customFormat="1" ht="31.5" customHeight="1">
      <c r="B218" s="179"/>
      <c r="C218" s="180" t="s">
        <v>656</v>
      </c>
      <c r="D218" s="180" t="s">
        <v>382</v>
      </c>
      <c r="E218" s="181" t="s">
        <v>4200</v>
      </c>
      <c r="F218" s="182" t="s">
        <v>4201</v>
      </c>
      <c r="G218" s="183" t="s">
        <v>714</v>
      </c>
      <c r="H218" s="184">
        <v>2</v>
      </c>
      <c r="I218" s="185"/>
      <c r="J218" s="186">
        <f>ROUND(I218*H218,2)</f>
        <v>0</v>
      </c>
      <c r="K218" s="182" t="s">
        <v>459</v>
      </c>
      <c r="L218" s="39"/>
      <c r="M218" s="187" t="s">
        <v>5</v>
      </c>
      <c r="N218" s="188" t="s">
        <v>51</v>
      </c>
      <c r="O218" s="40"/>
      <c r="P218" s="189">
        <f>O218*H218</f>
        <v>0</v>
      </c>
      <c r="Q218" s="189">
        <v>0</v>
      </c>
      <c r="R218" s="189">
        <f>Q218*H218</f>
        <v>0</v>
      </c>
      <c r="S218" s="189">
        <v>0</v>
      </c>
      <c r="T218" s="190">
        <f>S218*H218</f>
        <v>0</v>
      </c>
      <c r="AR218" s="22" t="s">
        <v>677</v>
      </c>
      <c r="AT218" s="22" t="s">
        <v>382</v>
      </c>
      <c r="AU218" s="22" t="s">
        <v>89</v>
      </c>
      <c r="AY218" s="22" t="s">
        <v>380</v>
      </c>
      <c r="BE218" s="191">
        <f>IF(N218="základní",J218,0)</f>
        <v>0</v>
      </c>
      <c r="BF218" s="191">
        <f>IF(N218="snížená",J218,0)</f>
        <v>0</v>
      </c>
      <c r="BG218" s="191">
        <f>IF(N218="zákl. přenesená",J218,0)</f>
        <v>0</v>
      </c>
      <c r="BH218" s="191">
        <f>IF(N218="sníž. přenesená",J218,0)</f>
        <v>0</v>
      </c>
      <c r="BI218" s="191">
        <f>IF(N218="nulová",J218,0)</f>
        <v>0</v>
      </c>
      <c r="BJ218" s="22" t="s">
        <v>24</v>
      </c>
      <c r="BK218" s="191">
        <f>ROUND(I218*H218,2)</f>
        <v>0</v>
      </c>
      <c r="BL218" s="22" t="s">
        <v>677</v>
      </c>
      <c r="BM218" s="22" t="s">
        <v>4202</v>
      </c>
    </row>
    <row r="219" spans="2:65" s="1" customFormat="1" ht="27">
      <c r="B219" s="39"/>
      <c r="D219" s="192" t="s">
        <v>535</v>
      </c>
      <c r="F219" s="193" t="s">
        <v>4166</v>
      </c>
      <c r="I219" s="194"/>
      <c r="L219" s="39"/>
      <c r="M219" s="195"/>
      <c r="N219" s="40"/>
      <c r="O219" s="40"/>
      <c r="P219" s="40"/>
      <c r="Q219" s="40"/>
      <c r="R219" s="40"/>
      <c r="S219" s="40"/>
      <c r="T219" s="68"/>
      <c r="AT219" s="22" t="s">
        <v>535</v>
      </c>
      <c r="AU219" s="22" t="s">
        <v>89</v>
      </c>
    </row>
    <row r="220" spans="2:65" s="1" customFormat="1" ht="31.5" customHeight="1">
      <c r="B220" s="179"/>
      <c r="C220" s="180" t="s">
        <v>660</v>
      </c>
      <c r="D220" s="180" t="s">
        <v>382</v>
      </c>
      <c r="E220" s="181" t="s">
        <v>4203</v>
      </c>
      <c r="F220" s="182" t="s">
        <v>4204</v>
      </c>
      <c r="G220" s="183" t="s">
        <v>714</v>
      </c>
      <c r="H220" s="184">
        <v>2</v>
      </c>
      <c r="I220" s="185"/>
      <c r="J220" s="186">
        <f>ROUND(I220*H220,2)</f>
        <v>0</v>
      </c>
      <c r="K220" s="182" t="s">
        <v>459</v>
      </c>
      <c r="L220" s="39"/>
      <c r="M220" s="187" t="s">
        <v>5</v>
      </c>
      <c r="N220" s="188" t="s">
        <v>51</v>
      </c>
      <c r="O220" s="40"/>
      <c r="P220" s="189">
        <f>O220*H220</f>
        <v>0</v>
      </c>
      <c r="Q220" s="189">
        <v>0</v>
      </c>
      <c r="R220" s="189">
        <f>Q220*H220</f>
        <v>0</v>
      </c>
      <c r="S220" s="189">
        <v>0</v>
      </c>
      <c r="T220" s="190">
        <f>S220*H220</f>
        <v>0</v>
      </c>
      <c r="AR220" s="22" t="s">
        <v>677</v>
      </c>
      <c r="AT220" s="22" t="s">
        <v>382</v>
      </c>
      <c r="AU220" s="22" t="s">
        <v>89</v>
      </c>
      <c r="AY220" s="22" t="s">
        <v>380</v>
      </c>
      <c r="BE220" s="191">
        <f>IF(N220="základní",J220,0)</f>
        <v>0</v>
      </c>
      <c r="BF220" s="191">
        <f>IF(N220="snížená",J220,0)</f>
        <v>0</v>
      </c>
      <c r="BG220" s="191">
        <f>IF(N220="zákl. přenesená",J220,0)</f>
        <v>0</v>
      </c>
      <c r="BH220" s="191">
        <f>IF(N220="sníž. přenesená",J220,0)</f>
        <v>0</v>
      </c>
      <c r="BI220" s="191">
        <f>IF(N220="nulová",J220,0)</f>
        <v>0</v>
      </c>
      <c r="BJ220" s="22" t="s">
        <v>24</v>
      </c>
      <c r="BK220" s="191">
        <f>ROUND(I220*H220,2)</f>
        <v>0</v>
      </c>
      <c r="BL220" s="22" t="s">
        <v>677</v>
      </c>
      <c r="BM220" s="22" t="s">
        <v>4205</v>
      </c>
    </row>
    <row r="221" spans="2:65" s="1" customFormat="1" ht="27">
      <c r="B221" s="39"/>
      <c r="D221" s="192" t="s">
        <v>535</v>
      </c>
      <c r="F221" s="193" t="s">
        <v>4163</v>
      </c>
      <c r="I221" s="194"/>
      <c r="L221" s="39"/>
      <c r="M221" s="195"/>
      <c r="N221" s="40"/>
      <c r="O221" s="40"/>
      <c r="P221" s="40"/>
      <c r="Q221" s="40"/>
      <c r="R221" s="40"/>
      <c r="S221" s="40"/>
      <c r="T221" s="68"/>
      <c r="AT221" s="22" t="s">
        <v>535</v>
      </c>
      <c r="AU221" s="22" t="s">
        <v>89</v>
      </c>
    </row>
    <row r="222" spans="2:65" s="1" customFormat="1" ht="31.5" customHeight="1">
      <c r="B222" s="179"/>
      <c r="C222" s="180" t="s">
        <v>664</v>
      </c>
      <c r="D222" s="180" t="s">
        <v>382</v>
      </c>
      <c r="E222" s="181" t="s">
        <v>4206</v>
      </c>
      <c r="F222" s="182" t="s">
        <v>4175</v>
      </c>
      <c r="G222" s="183" t="s">
        <v>714</v>
      </c>
      <c r="H222" s="184">
        <v>1</v>
      </c>
      <c r="I222" s="185"/>
      <c r="J222" s="186">
        <f>ROUND(I222*H222,2)</f>
        <v>0</v>
      </c>
      <c r="K222" s="182" t="s">
        <v>459</v>
      </c>
      <c r="L222" s="39"/>
      <c r="M222" s="187" t="s">
        <v>5</v>
      </c>
      <c r="N222" s="188" t="s">
        <v>51</v>
      </c>
      <c r="O222" s="40"/>
      <c r="P222" s="189">
        <f>O222*H222</f>
        <v>0</v>
      </c>
      <c r="Q222" s="189">
        <v>0</v>
      </c>
      <c r="R222" s="189">
        <f>Q222*H222</f>
        <v>0</v>
      </c>
      <c r="S222" s="189">
        <v>0</v>
      </c>
      <c r="T222" s="190">
        <f>S222*H222</f>
        <v>0</v>
      </c>
      <c r="AR222" s="22" t="s">
        <v>677</v>
      </c>
      <c r="AT222" s="22" t="s">
        <v>382</v>
      </c>
      <c r="AU222" s="22" t="s">
        <v>89</v>
      </c>
      <c r="AY222" s="22" t="s">
        <v>380</v>
      </c>
      <c r="BE222" s="191">
        <f>IF(N222="základní",J222,0)</f>
        <v>0</v>
      </c>
      <c r="BF222" s="191">
        <f>IF(N222="snížená",J222,0)</f>
        <v>0</v>
      </c>
      <c r="BG222" s="191">
        <f>IF(N222="zákl. přenesená",J222,0)</f>
        <v>0</v>
      </c>
      <c r="BH222" s="191">
        <f>IF(N222="sníž. přenesená",J222,0)</f>
        <v>0</v>
      </c>
      <c r="BI222" s="191">
        <f>IF(N222="nulová",J222,0)</f>
        <v>0</v>
      </c>
      <c r="BJ222" s="22" t="s">
        <v>24</v>
      </c>
      <c r="BK222" s="191">
        <f>ROUND(I222*H222,2)</f>
        <v>0</v>
      </c>
      <c r="BL222" s="22" t="s">
        <v>677</v>
      </c>
      <c r="BM222" s="22" t="s">
        <v>4207</v>
      </c>
    </row>
    <row r="223" spans="2:65" s="1" customFormat="1" ht="27">
      <c r="B223" s="39"/>
      <c r="D223" s="192" t="s">
        <v>535</v>
      </c>
      <c r="F223" s="193" t="s">
        <v>4001</v>
      </c>
      <c r="I223" s="194"/>
      <c r="L223" s="39"/>
      <c r="M223" s="195"/>
      <c r="N223" s="40"/>
      <c r="O223" s="40"/>
      <c r="P223" s="40"/>
      <c r="Q223" s="40"/>
      <c r="R223" s="40"/>
      <c r="S223" s="40"/>
      <c r="T223" s="68"/>
      <c r="AT223" s="22" t="s">
        <v>535</v>
      </c>
      <c r="AU223" s="22" t="s">
        <v>89</v>
      </c>
    </row>
    <row r="224" spans="2:65" s="1" customFormat="1" ht="31.5" customHeight="1">
      <c r="B224" s="179"/>
      <c r="C224" s="180" t="s">
        <v>668</v>
      </c>
      <c r="D224" s="180" t="s">
        <v>382</v>
      </c>
      <c r="E224" s="181" t="s">
        <v>4208</v>
      </c>
      <c r="F224" s="182" t="s">
        <v>4178</v>
      </c>
      <c r="G224" s="183" t="s">
        <v>4063</v>
      </c>
      <c r="H224" s="184">
        <v>18</v>
      </c>
      <c r="I224" s="185"/>
      <c r="J224" s="186">
        <f>ROUND(I224*H224,2)</f>
        <v>0</v>
      </c>
      <c r="K224" s="182" t="s">
        <v>459</v>
      </c>
      <c r="L224" s="39"/>
      <c r="M224" s="187" t="s">
        <v>5</v>
      </c>
      <c r="N224" s="188" t="s">
        <v>51</v>
      </c>
      <c r="O224" s="40"/>
      <c r="P224" s="189">
        <f>O224*H224</f>
        <v>0</v>
      </c>
      <c r="Q224" s="189">
        <v>0</v>
      </c>
      <c r="R224" s="189">
        <f>Q224*H224</f>
        <v>0</v>
      </c>
      <c r="S224" s="189">
        <v>0</v>
      </c>
      <c r="T224" s="190">
        <f>S224*H224</f>
        <v>0</v>
      </c>
      <c r="AR224" s="22" t="s">
        <v>677</v>
      </c>
      <c r="AT224" s="22" t="s">
        <v>382</v>
      </c>
      <c r="AU224" s="22" t="s">
        <v>89</v>
      </c>
      <c r="AY224" s="22" t="s">
        <v>380</v>
      </c>
      <c r="BE224" s="191">
        <f>IF(N224="základní",J224,0)</f>
        <v>0</v>
      </c>
      <c r="BF224" s="191">
        <f>IF(N224="snížená",J224,0)</f>
        <v>0</v>
      </c>
      <c r="BG224" s="191">
        <f>IF(N224="zákl. přenesená",J224,0)</f>
        <v>0</v>
      </c>
      <c r="BH224" s="191">
        <f>IF(N224="sníž. přenesená",J224,0)</f>
        <v>0</v>
      </c>
      <c r="BI224" s="191">
        <f>IF(N224="nulová",J224,0)</f>
        <v>0</v>
      </c>
      <c r="BJ224" s="22" t="s">
        <v>24</v>
      </c>
      <c r="BK224" s="191">
        <f>ROUND(I224*H224,2)</f>
        <v>0</v>
      </c>
      <c r="BL224" s="22" t="s">
        <v>677</v>
      </c>
      <c r="BM224" s="22" t="s">
        <v>4209</v>
      </c>
    </row>
    <row r="225" spans="2:65" s="1" customFormat="1" ht="27">
      <c r="B225" s="39"/>
      <c r="D225" s="192" t="s">
        <v>535</v>
      </c>
      <c r="F225" s="193" t="s">
        <v>4180</v>
      </c>
      <c r="I225" s="194"/>
      <c r="L225" s="39"/>
      <c r="M225" s="195"/>
      <c r="N225" s="40"/>
      <c r="O225" s="40"/>
      <c r="P225" s="40"/>
      <c r="Q225" s="40"/>
      <c r="R225" s="40"/>
      <c r="S225" s="40"/>
      <c r="T225" s="68"/>
      <c r="AT225" s="22" t="s">
        <v>535</v>
      </c>
      <c r="AU225" s="22" t="s">
        <v>89</v>
      </c>
    </row>
    <row r="226" spans="2:65" s="1" customFormat="1" ht="31.5" customHeight="1">
      <c r="B226" s="179"/>
      <c r="C226" s="180" t="s">
        <v>673</v>
      </c>
      <c r="D226" s="180" t="s">
        <v>382</v>
      </c>
      <c r="E226" s="181" t="s">
        <v>4210</v>
      </c>
      <c r="F226" s="182" t="s">
        <v>4211</v>
      </c>
      <c r="G226" s="183" t="s">
        <v>4063</v>
      </c>
      <c r="H226" s="184">
        <v>1</v>
      </c>
      <c r="I226" s="185"/>
      <c r="J226" s="186">
        <f>ROUND(I226*H226,2)</f>
        <v>0</v>
      </c>
      <c r="K226" s="182" t="s">
        <v>459</v>
      </c>
      <c r="L226" s="39"/>
      <c r="M226" s="187" t="s">
        <v>5</v>
      </c>
      <c r="N226" s="188" t="s">
        <v>51</v>
      </c>
      <c r="O226" s="40"/>
      <c r="P226" s="189">
        <f>O226*H226</f>
        <v>0</v>
      </c>
      <c r="Q226" s="189">
        <v>0</v>
      </c>
      <c r="R226" s="189">
        <f>Q226*H226</f>
        <v>0</v>
      </c>
      <c r="S226" s="189">
        <v>0</v>
      </c>
      <c r="T226" s="190">
        <f>S226*H226</f>
        <v>0</v>
      </c>
      <c r="AR226" s="22" t="s">
        <v>677</v>
      </c>
      <c r="AT226" s="22" t="s">
        <v>382</v>
      </c>
      <c r="AU226" s="22" t="s">
        <v>89</v>
      </c>
      <c r="AY226" s="22" t="s">
        <v>380</v>
      </c>
      <c r="BE226" s="191">
        <f>IF(N226="základní",J226,0)</f>
        <v>0</v>
      </c>
      <c r="BF226" s="191">
        <f>IF(N226="snížená",J226,0)</f>
        <v>0</v>
      </c>
      <c r="BG226" s="191">
        <f>IF(N226="zákl. přenesená",J226,0)</f>
        <v>0</v>
      </c>
      <c r="BH226" s="191">
        <f>IF(N226="sníž. přenesená",J226,0)</f>
        <v>0</v>
      </c>
      <c r="BI226" s="191">
        <f>IF(N226="nulová",J226,0)</f>
        <v>0</v>
      </c>
      <c r="BJ226" s="22" t="s">
        <v>24</v>
      </c>
      <c r="BK226" s="191">
        <f>ROUND(I226*H226,2)</f>
        <v>0</v>
      </c>
      <c r="BL226" s="22" t="s">
        <v>677</v>
      </c>
      <c r="BM226" s="22" t="s">
        <v>4212</v>
      </c>
    </row>
    <row r="227" spans="2:65" s="1" customFormat="1" ht="27">
      <c r="B227" s="39"/>
      <c r="D227" s="196" t="s">
        <v>535</v>
      </c>
      <c r="F227" s="197" t="s">
        <v>4173</v>
      </c>
      <c r="I227" s="194"/>
      <c r="L227" s="39"/>
      <c r="M227" s="195"/>
      <c r="N227" s="40"/>
      <c r="O227" s="40"/>
      <c r="P227" s="40"/>
      <c r="Q227" s="40"/>
      <c r="R227" s="40"/>
      <c r="S227" s="40"/>
      <c r="T227" s="68"/>
      <c r="AT227" s="22" t="s">
        <v>535</v>
      </c>
      <c r="AU227" s="22" t="s">
        <v>89</v>
      </c>
    </row>
    <row r="228" spans="2:65" s="11" customFormat="1" ht="29.85" customHeight="1">
      <c r="B228" s="165"/>
      <c r="D228" s="176" t="s">
        <v>79</v>
      </c>
      <c r="E228" s="177" t="s">
        <v>417</v>
      </c>
      <c r="F228" s="177" t="s">
        <v>4213</v>
      </c>
      <c r="I228" s="168"/>
      <c r="J228" s="178">
        <f>BK228</f>
        <v>0</v>
      </c>
      <c r="L228" s="165"/>
      <c r="M228" s="170"/>
      <c r="N228" s="171"/>
      <c r="O228" s="171"/>
      <c r="P228" s="172">
        <f>SUM(P229:P242)</f>
        <v>0</v>
      </c>
      <c r="Q228" s="171"/>
      <c r="R228" s="172">
        <f>SUM(R229:R242)</f>
        <v>0</v>
      </c>
      <c r="S228" s="171"/>
      <c r="T228" s="173">
        <f>SUM(T229:T242)</f>
        <v>0</v>
      </c>
      <c r="AR228" s="166" t="s">
        <v>395</v>
      </c>
      <c r="AT228" s="174" t="s">
        <v>79</v>
      </c>
      <c r="AU228" s="174" t="s">
        <v>24</v>
      </c>
      <c r="AY228" s="166" t="s">
        <v>380</v>
      </c>
      <c r="BK228" s="175">
        <f>SUM(BK229:BK242)</f>
        <v>0</v>
      </c>
    </row>
    <row r="229" spans="2:65" s="1" customFormat="1" ht="31.5" customHeight="1">
      <c r="B229" s="179"/>
      <c r="C229" s="180" t="s">
        <v>677</v>
      </c>
      <c r="D229" s="180" t="s">
        <v>382</v>
      </c>
      <c r="E229" s="181" t="s">
        <v>4214</v>
      </c>
      <c r="F229" s="182" t="s">
        <v>4215</v>
      </c>
      <c r="G229" s="183" t="s">
        <v>714</v>
      </c>
      <c r="H229" s="184">
        <v>1</v>
      </c>
      <c r="I229" s="185"/>
      <c r="J229" s="186">
        <f>ROUND(I229*H229,2)</f>
        <v>0</v>
      </c>
      <c r="K229" s="182" t="s">
        <v>459</v>
      </c>
      <c r="L229" s="39"/>
      <c r="M229" s="187" t="s">
        <v>5</v>
      </c>
      <c r="N229" s="188" t="s">
        <v>51</v>
      </c>
      <c r="O229" s="40"/>
      <c r="P229" s="189">
        <f>O229*H229</f>
        <v>0</v>
      </c>
      <c r="Q229" s="189">
        <v>0</v>
      </c>
      <c r="R229" s="189">
        <f>Q229*H229</f>
        <v>0</v>
      </c>
      <c r="S229" s="189">
        <v>0</v>
      </c>
      <c r="T229" s="190">
        <f>S229*H229</f>
        <v>0</v>
      </c>
      <c r="AR229" s="22" t="s">
        <v>677</v>
      </c>
      <c r="AT229" s="22" t="s">
        <v>382</v>
      </c>
      <c r="AU229" s="22" t="s">
        <v>89</v>
      </c>
      <c r="AY229" s="22" t="s">
        <v>380</v>
      </c>
      <c r="BE229" s="191">
        <f>IF(N229="základní",J229,0)</f>
        <v>0</v>
      </c>
      <c r="BF229" s="191">
        <f>IF(N229="snížená",J229,0)</f>
        <v>0</v>
      </c>
      <c r="BG229" s="191">
        <f>IF(N229="zákl. přenesená",J229,0)</f>
        <v>0</v>
      </c>
      <c r="BH229" s="191">
        <f>IF(N229="sníž. přenesená",J229,0)</f>
        <v>0</v>
      </c>
      <c r="BI229" s="191">
        <f>IF(N229="nulová",J229,0)</f>
        <v>0</v>
      </c>
      <c r="BJ229" s="22" t="s">
        <v>24</v>
      </c>
      <c r="BK229" s="191">
        <f>ROUND(I229*H229,2)</f>
        <v>0</v>
      </c>
      <c r="BL229" s="22" t="s">
        <v>677</v>
      </c>
      <c r="BM229" s="22" t="s">
        <v>4216</v>
      </c>
    </row>
    <row r="230" spans="2:65" s="1" customFormat="1" ht="27">
      <c r="B230" s="39"/>
      <c r="D230" s="192" t="s">
        <v>535</v>
      </c>
      <c r="F230" s="193" t="s">
        <v>4217</v>
      </c>
      <c r="I230" s="194"/>
      <c r="L230" s="39"/>
      <c r="M230" s="195"/>
      <c r="N230" s="40"/>
      <c r="O230" s="40"/>
      <c r="P230" s="40"/>
      <c r="Q230" s="40"/>
      <c r="R230" s="40"/>
      <c r="S230" s="40"/>
      <c r="T230" s="68"/>
      <c r="AT230" s="22" t="s">
        <v>535</v>
      </c>
      <c r="AU230" s="22" t="s">
        <v>89</v>
      </c>
    </row>
    <row r="231" spans="2:65" s="1" customFormat="1" ht="31.5" customHeight="1">
      <c r="B231" s="179"/>
      <c r="C231" s="180" t="s">
        <v>681</v>
      </c>
      <c r="D231" s="180" t="s">
        <v>382</v>
      </c>
      <c r="E231" s="181" t="s">
        <v>4218</v>
      </c>
      <c r="F231" s="182" t="s">
        <v>4219</v>
      </c>
      <c r="G231" s="183" t="s">
        <v>714</v>
      </c>
      <c r="H231" s="184">
        <v>1</v>
      </c>
      <c r="I231" s="185"/>
      <c r="J231" s="186">
        <f>ROUND(I231*H231,2)</f>
        <v>0</v>
      </c>
      <c r="K231" s="182" t="s">
        <v>459</v>
      </c>
      <c r="L231" s="39"/>
      <c r="M231" s="187" t="s">
        <v>5</v>
      </c>
      <c r="N231" s="188" t="s">
        <v>51</v>
      </c>
      <c r="O231" s="40"/>
      <c r="P231" s="189">
        <f>O231*H231</f>
        <v>0</v>
      </c>
      <c r="Q231" s="189">
        <v>0</v>
      </c>
      <c r="R231" s="189">
        <f>Q231*H231</f>
        <v>0</v>
      </c>
      <c r="S231" s="189">
        <v>0</v>
      </c>
      <c r="T231" s="190">
        <f>S231*H231</f>
        <v>0</v>
      </c>
      <c r="AR231" s="22" t="s">
        <v>677</v>
      </c>
      <c r="AT231" s="22" t="s">
        <v>382</v>
      </c>
      <c r="AU231" s="22" t="s">
        <v>89</v>
      </c>
      <c r="AY231" s="22" t="s">
        <v>380</v>
      </c>
      <c r="BE231" s="191">
        <f>IF(N231="základní",J231,0)</f>
        <v>0</v>
      </c>
      <c r="BF231" s="191">
        <f>IF(N231="snížená",J231,0)</f>
        <v>0</v>
      </c>
      <c r="BG231" s="191">
        <f>IF(N231="zákl. přenesená",J231,0)</f>
        <v>0</v>
      </c>
      <c r="BH231" s="191">
        <f>IF(N231="sníž. přenesená",J231,0)</f>
        <v>0</v>
      </c>
      <c r="BI231" s="191">
        <f>IF(N231="nulová",J231,0)</f>
        <v>0</v>
      </c>
      <c r="BJ231" s="22" t="s">
        <v>24</v>
      </c>
      <c r="BK231" s="191">
        <f>ROUND(I231*H231,2)</f>
        <v>0</v>
      </c>
      <c r="BL231" s="22" t="s">
        <v>677</v>
      </c>
      <c r="BM231" s="22" t="s">
        <v>4220</v>
      </c>
    </row>
    <row r="232" spans="2:65" s="1" customFormat="1" ht="27">
      <c r="B232" s="39"/>
      <c r="D232" s="192" t="s">
        <v>535</v>
      </c>
      <c r="F232" s="193" t="s">
        <v>4217</v>
      </c>
      <c r="I232" s="194"/>
      <c r="L232" s="39"/>
      <c r="M232" s="195"/>
      <c r="N232" s="40"/>
      <c r="O232" s="40"/>
      <c r="P232" s="40"/>
      <c r="Q232" s="40"/>
      <c r="R232" s="40"/>
      <c r="S232" s="40"/>
      <c r="T232" s="68"/>
      <c r="AT232" s="22" t="s">
        <v>535</v>
      </c>
      <c r="AU232" s="22" t="s">
        <v>89</v>
      </c>
    </row>
    <row r="233" spans="2:65" s="1" customFormat="1" ht="31.5" customHeight="1">
      <c r="B233" s="179"/>
      <c r="C233" s="180" t="s">
        <v>687</v>
      </c>
      <c r="D233" s="180" t="s">
        <v>382</v>
      </c>
      <c r="E233" s="181" t="s">
        <v>4221</v>
      </c>
      <c r="F233" s="182" t="s">
        <v>4171</v>
      </c>
      <c r="G233" s="183" t="s">
        <v>714</v>
      </c>
      <c r="H233" s="184">
        <v>7</v>
      </c>
      <c r="I233" s="185"/>
      <c r="J233" s="186">
        <f>ROUND(I233*H233,2)</f>
        <v>0</v>
      </c>
      <c r="K233" s="182" t="s">
        <v>459</v>
      </c>
      <c r="L233" s="39"/>
      <c r="M233" s="187" t="s">
        <v>5</v>
      </c>
      <c r="N233" s="188" t="s">
        <v>51</v>
      </c>
      <c r="O233" s="40"/>
      <c r="P233" s="189">
        <f>O233*H233</f>
        <v>0</v>
      </c>
      <c r="Q233" s="189">
        <v>0</v>
      </c>
      <c r="R233" s="189">
        <f>Q233*H233</f>
        <v>0</v>
      </c>
      <c r="S233" s="189">
        <v>0</v>
      </c>
      <c r="T233" s="190">
        <f>S233*H233</f>
        <v>0</v>
      </c>
      <c r="AR233" s="22" t="s">
        <v>677</v>
      </c>
      <c r="AT233" s="22" t="s">
        <v>382</v>
      </c>
      <c r="AU233" s="22" t="s">
        <v>89</v>
      </c>
      <c r="AY233" s="22" t="s">
        <v>380</v>
      </c>
      <c r="BE233" s="191">
        <f>IF(N233="základní",J233,0)</f>
        <v>0</v>
      </c>
      <c r="BF233" s="191">
        <f>IF(N233="snížená",J233,0)</f>
        <v>0</v>
      </c>
      <c r="BG233" s="191">
        <f>IF(N233="zákl. přenesená",J233,0)</f>
        <v>0</v>
      </c>
      <c r="BH233" s="191">
        <f>IF(N233="sníž. přenesená",J233,0)</f>
        <v>0</v>
      </c>
      <c r="BI233" s="191">
        <f>IF(N233="nulová",J233,0)</f>
        <v>0</v>
      </c>
      <c r="BJ233" s="22" t="s">
        <v>24</v>
      </c>
      <c r="BK233" s="191">
        <f>ROUND(I233*H233,2)</f>
        <v>0</v>
      </c>
      <c r="BL233" s="22" t="s">
        <v>677</v>
      </c>
      <c r="BM233" s="22" t="s">
        <v>4222</v>
      </c>
    </row>
    <row r="234" spans="2:65" s="1" customFormat="1" ht="27">
      <c r="B234" s="39"/>
      <c r="D234" s="192" t="s">
        <v>535</v>
      </c>
      <c r="F234" s="193" t="s">
        <v>4223</v>
      </c>
      <c r="I234" s="194"/>
      <c r="L234" s="39"/>
      <c r="M234" s="195"/>
      <c r="N234" s="40"/>
      <c r="O234" s="40"/>
      <c r="P234" s="40"/>
      <c r="Q234" s="40"/>
      <c r="R234" s="40"/>
      <c r="S234" s="40"/>
      <c r="T234" s="68"/>
      <c r="AT234" s="22" t="s">
        <v>535</v>
      </c>
      <c r="AU234" s="22" t="s">
        <v>89</v>
      </c>
    </row>
    <row r="235" spans="2:65" s="1" customFormat="1" ht="31.5" customHeight="1">
      <c r="B235" s="179"/>
      <c r="C235" s="180" t="s">
        <v>692</v>
      </c>
      <c r="D235" s="180" t="s">
        <v>382</v>
      </c>
      <c r="E235" s="181" t="s">
        <v>4224</v>
      </c>
      <c r="F235" s="182" t="s">
        <v>4225</v>
      </c>
      <c r="G235" s="183" t="s">
        <v>4063</v>
      </c>
      <c r="H235" s="184">
        <v>12</v>
      </c>
      <c r="I235" s="185"/>
      <c r="J235" s="186">
        <f>ROUND(I235*H235,2)</f>
        <v>0</v>
      </c>
      <c r="K235" s="182" t="s">
        <v>459</v>
      </c>
      <c r="L235" s="39"/>
      <c r="M235" s="187" t="s">
        <v>5</v>
      </c>
      <c r="N235" s="188" t="s">
        <v>51</v>
      </c>
      <c r="O235" s="40"/>
      <c r="P235" s="189">
        <f>O235*H235</f>
        <v>0</v>
      </c>
      <c r="Q235" s="189">
        <v>0</v>
      </c>
      <c r="R235" s="189">
        <f>Q235*H235</f>
        <v>0</v>
      </c>
      <c r="S235" s="189">
        <v>0</v>
      </c>
      <c r="T235" s="190">
        <f>S235*H235</f>
        <v>0</v>
      </c>
      <c r="AR235" s="22" t="s">
        <v>677</v>
      </c>
      <c r="AT235" s="22" t="s">
        <v>382</v>
      </c>
      <c r="AU235" s="22" t="s">
        <v>89</v>
      </c>
      <c r="AY235" s="22" t="s">
        <v>380</v>
      </c>
      <c r="BE235" s="191">
        <f>IF(N235="základní",J235,0)</f>
        <v>0</v>
      </c>
      <c r="BF235" s="191">
        <f>IF(N235="snížená",J235,0)</f>
        <v>0</v>
      </c>
      <c r="BG235" s="191">
        <f>IF(N235="zákl. přenesená",J235,0)</f>
        <v>0</v>
      </c>
      <c r="BH235" s="191">
        <f>IF(N235="sníž. přenesená",J235,0)</f>
        <v>0</v>
      </c>
      <c r="BI235" s="191">
        <f>IF(N235="nulová",J235,0)</f>
        <v>0</v>
      </c>
      <c r="BJ235" s="22" t="s">
        <v>24</v>
      </c>
      <c r="BK235" s="191">
        <f>ROUND(I235*H235,2)</f>
        <v>0</v>
      </c>
      <c r="BL235" s="22" t="s">
        <v>677</v>
      </c>
      <c r="BM235" s="22" t="s">
        <v>4226</v>
      </c>
    </row>
    <row r="236" spans="2:65" s="1" customFormat="1" ht="27">
      <c r="B236" s="39"/>
      <c r="D236" s="192" t="s">
        <v>535</v>
      </c>
      <c r="F236" s="193" t="s">
        <v>4223</v>
      </c>
      <c r="I236" s="194"/>
      <c r="L236" s="39"/>
      <c r="M236" s="195"/>
      <c r="N236" s="40"/>
      <c r="O236" s="40"/>
      <c r="P236" s="40"/>
      <c r="Q236" s="40"/>
      <c r="R236" s="40"/>
      <c r="S236" s="40"/>
      <c r="T236" s="68"/>
      <c r="AT236" s="22" t="s">
        <v>535</v>
      </c>
      <c r="AU236" s="22" t="s">
        <v>89</v>
      </c>
    </row>
    <row r="237" spans="2:65" s="1" customFormat="1" ht="31.5" customHeight="1">
      <c r="B237" s="179"/>
      <c r="C237" s="180" t="s">
        <v>696</v>
      </c>
      <c r="D237" s="180" t="s">
        <v>382</v>
      </c>
      <c r="E237" s="181" t="s">
        <v>4227</v>
      </c>
      <c r="F237" s="182" t="s">
        <v>4228</v>
      </c>
      <c r="G237" s="183" t="s">
        <v>4063</v>
      </c>
      <c r="H237" s="184">
        <v>1</v>
      </c>
      <c r="I237" s="185"/>
      <c r="J237" s="186">
        <f>ROUND(I237*H237,2)</f>
        <v>0</v>
      </c>
      <c r="K237" s="182" t="s">
        <v>459</v>
      </c>
      <c r="L237" s="39"/>
      <c r="M237" s="187" t="s">
        <v>5</v>
      </c>
      <c r="N237" s="188" t="s">
        <v>51</v>
      </c>
      <c r="O237" s="40"/>
      <c r="P237" s="189">
        <f>O237*H237</f>
        <v>0</v>
      </c>
      <c r="Q237" s="189">
        <v>0</v>
      </c>
      <c r="R237" s="189">
        <f>Q237*H237</f>
        <v>0</v>
      </c>
      <c r="S237" s="189">
        <v>0</v>
      </c>
      <c r="T237" s="190">
        <f>S237*H237</f>
        <v>0</v>
      </c>
      <c r="AR237" s="22" t="s">
        <v>677</v>
      </c>
      <c r="AT237" s="22" t="s">
        <v>382</v>
      </c>
      <c r="AU237" s="22" t="s">
        <v>89</v>
      </c>
      <c r="AY237" s="22" t="s">
        <v>380</v>
      </c>
      <c r="BE237" s="191">
        <f>IF(N237="základní",J237,0)</f>
        <v>0</v>
      </c>
      <c r="BF237" s="191">
        <f>IF(N237="snížená",J237,0)</f>
        <v>0</v>
      </c>
      <c r="BG237" s="191">
        <f>IF(N237="zákl. přenesená",J237,0)</f>
        <v>0</v>
      </c>
      <c r="BH237" s="191">
        <f>IF(N237="sníž. přenesená",J237,0)</f>
        <v>0</v>
      </c>
      <c r="BI237" s="191">
        <f>IF(N237="nulová",J237,0)</f>
        <v>0</v>
      </c>
      <c r="BJ237" s="22" t="s">
        <v>24</v>
      </c>
      <c r="BK237" s="191">
        <f>ROUND(I237*H237,2)</f>
        <v>0</v>
      </c>
      <c r="BL237" s="22" t="s">
        <v>677</v>
      </c>
      <c r="BM237" s="22" t="s">
        <v>4229</v>
      </c>
    </row>
    <row r="238" spans="2:65" s="1" customFormat="1" ht="27">
      <c r="B238" s="39"/>
      <c r="D238" s="192" t="s">
        <v>535</v>
      </c>
      <c r="F238" s="193" t="s">
        <v>4223</v>
      </c>
      <c r="I238" s="194"/>
      <c r="L238" s="39"/>
      <c r="M238" s="195"/>
      <c r="N238" s="40"/>
      <c r="O238" s="40"/>
      <c r="P238" s="40"/>
      <c r="Q238" s="40"/>
      <c r="R238" s="40"/>
      <c r="S238" s="40"/>
      <c r="T238" s="68"/>
      <c r="AT238" s="22" t="s">
        <v>535</v>
      </c>
      <c r="AU238" s="22" t="s">
        <v>89</v>
      </c>
    </row>
    <row r="239" spans="2:65" s="1" customFormat="1" ht="31.5" customHeight="1">
      <c r="B239" s="179"/>
      <c r="C239" s="180" t="s">
        <v>701</v>
      </c>
      <c r="D239" s="180" t="s">
        <v>382</v>
      </c>
      <c r="E239" s="181" t="s">
        <v>4230</v>
      </c>
      <c r="F239" s="182" t="s">
        <v>4194</v>
      </c>
      <c r="G239" s="183" t="s">
        <v>4063</v>
      </c>
      <c r="H239" s="184">
        <v>4</v>
      </c>
      <c r="I239" s="185"/>
      <c r="J239" s="186">
        <f>ROUND(I239*H239,2)</f>
        <v>0</v>
      </c>
      <c r="K239" s="182" t="s">
        <v>459</v>
      </c>
      <c r="L239" s="39"/>
      <c r="M239" s="187" t="s">
        <v>5</v>
      </c>
      <c r="N239" s="188" t="s">
        <v>51</v>
      </c>
      <c r="O239" s="40"/>
      <c r="P239" s="189">
        <f>O239*H239</f>
        <v>0</v>
      </c>
      <c r="Q239" s="189">
        <v>0</v>
      </c>
      <c r="R239" s="189">
        <f>Q239*H239</f>
        <v>0</v>
      </c>
      <c r="S239" s="189">
        <v>0</v>
      </c>
      <c r="T239" s="190">
        <f>S239*H239</f>
        <v>0</v>
      </c>
      <c r="AR239" s="22" t="s">
        <v>677</v>
      </c>
      <c r="AT239" s="22" t="s">
        <v>382</v>
      </c>
      <c r="AU239" s="22" t="s">
        <v>89</v>
      </c>
      <c r="AY239" s="22" t="s">
        <v>380</v>
      </c>
      <c r="BE239" s="191">
        <f>IF(N239="základní",J239,0)</f>
        <v>0</v>
      </c>
      <c r="BF239" s="191">
        <f>IF(N239="snížená",J239,0)</f>
        <v>0</v>
      </c>
      <c r="BG239" s="191">
        <f>IF(N239="zákl. přenesená",J239,0)</f>
        <v>0</v>
      </c>
      <c r="BH239" s="191">
        <f>IF(N239="sníž. přenesená",J239,0)</f>
        <v>0</v>
      </c>
      <c r="BI239" s="191">
        <f>IF(N239="nulová",J239,0)</f>
        <v>0</v>
      </c>
      <c r="BJ239" s="22" t="s">
        <v>24</v>
      </c>
      <c r="BK239" s="191">
        <f>ROUND(I239*H239,2)</f>
        <v>0</v>
      </c>
      <c r="BL239" s="22" t="s">
        <v>677</v>
      </c>
      <c r="BM239" s="22" t="s">
        <v>4231</v>
      </c>
    </row>
    <row r="240" spans="2:65" s="1" customFormat="1" ht="27">
      <c r="B240" s="39"/>
      <c r="D240" s="192" t="s">
        <v>535</v>
      </c>
      <c r="F240" s="193" t="s">
        <v>4223</v>
      </c>
      <c r="I240" s="194"/>
      <c r="L240" s="39"/>
      <c r="M240" s="195"/>
      <c r="N240" s="40"/>
      <c r="O240" s="40"/>
      <c r="P240" s="40"/>
      <c r="Q240" s="40"/>
      <c r="R240" s="40"/>
      <c r="S240" s="40"/>
      <c r="T240" s="68"/>
      <c r="AT240" s="22" t="s">
        <v>535</v>
      </c>
      <c r="AU240" s="22" t="s">
        <v>89</v>
      </c>
    </row>
    <row r="241" spans="2:65" s="1" customFormat="1" ht="31.5" customHeight="1">
      <c r="B241" s="179"/>
      <c r="C241" s="180" t="s">
        <v>706</v>
      </c>
      <c r="D241" s="180" t="s">
        <v>382</v>
      </c>
      <c r="E241" s="181" t="s">
        <v>4232</v>
      </c>
      <c r="F241" s="182" t="s">
        <v>4233</v>
      </c>
      <c r="G241" s="183" t="s">
        <v>714</v>
      </c>
      <c r="H241" s="184">
        <v>1</v>
      </c>
      <c r="I241" s="185"/>
      <c r="J241" s="186">
        <f>ROUND(I241*H241,2)</f>
        <v>0</v>
      </c>
      <c r="K241" s="182" t="s">
        <v>459</v>
      </c>
      <c r="L241" s="39"/>
      <c r="M241" s="187" t="s">
        <v>5</v>
      </c>
      <c r="N241" s="188" t="s">
        <v>51</v>
      </c>
      <c r="O241" s="40"/>
      <c r="P241" s="189">
        <f>O241*H241</f>
        <v>0</v>
      </c>
      <c r="Q241" s="189">
        <v>0</v>
      </c>
      <c r="R241" s="189">
        <f>Q241*H241</f>
        <v>0</v>
      </c>
      <c r="S241" s="189">
        <v>0</v>
      </c>
      <c r="T241" s="190">
        <f>S241*H241</f>
        <v>0</v>
      </c>
      <c r="AR241" s="22" t="s">
        <v>677</v>
      </c>
      <c r="AT241" s="22" t="s">
        <v>382</v>
      </c>
      <c r="AU241" s="22" t="s">
        <v>89</v>
      </c>
      <c r="AY241" s="22" t="s">
        <v>380</v>
      </c>
      <c r="BE241" s="191">
        <f>IF(N241="základní",J241,0)</f>
        <v>0</v>
      </c>
      <c r="BF241" s="191">
        <f>IF(N241="snížená",J241,0)</f>
        <v>0</v>
      </c>
      <c r="BG241" s="191">
        <f>IF(N241="zákl. přenesená",J241,0)</f>
        <v>0</v>
      </c>
      <c r="BH241" s="191">
        <f>IF(N241="sníž. přenesená",J241,0)</f>
        <v>0</v>
      </c>
      <c r="BI241" s="191">
        <f>IF(N241="nulová",J241,0)</f>
        <v>0</v>
      </c>
      <c r="BJ241" s="22" t="s">
        <v>24</v>
      </c>
      <c r="BK241" s="191">
        <f>ROUND(I241*H241,2)</f>
        <v>0</v>
      </c>
      <c r="BL241" s="22" t="s">
        <v>677</v>
      </c>
      <c r="BM241" s="22" t="s">
        <v>4234</v>
      </c>
    </row>
    <row r="242" spans="2:65" s="1" customFormat="1" ht="27">
      <c r="B242" s="39"/>
      <c r="D242" s="196" t="s">
        <v>535</v>
      </c>
      <c r="F242" s="197" t="s">
        <v>4223</v>
      </c>
      <c r="I242" s="194"/>
      <c r="L242" s="39"/>
      <c r="M242" s="195"/>
      <c r="N242" s="40"/>
      <c r="O242" s="40"/>
      <c r="P242" s="40"/>
      <c r="Q242" s="40"/>
      <c r="R242" s="40"/>
      <c r="S242" s="40"/>
      <c r="T242" s="68"/>
      <c r="AT242" s="22" t="s">
        <v>535</v>
      </c>
      <c r="AU242" s="22" t="s">
        <v>89</v>
      </c>
    </row>
    <row r="243" spans="2:65" s="11" customFormat="1" ht="29.85" customHeight="1">
      <c r="B243" s="165"/>
      <c r="D243" s="176" t="s">
        <v>79</v>
      </c>
      <c r="E243" s="177" t="s">
        <v>424</v>
      </c>
      <c r="F243" s="177" t="s">
        <v>4235</v>
      </c>
      <c r="I243" s="168"/>
      <c r="J243" s="178">
        <f>BK243</f>
        <v>0</v>
      </c>
      <c r="L243" s="165"/>
      <c r="M243" s="170"/>
      <c r="N243" s="171"/>
      <c r="O243" s="171"/>
      <c r="P243" s="172">
        <f>SUM(P244:P263)</f>
        <v>0</v>
      </c>
      <c r="Q243" s="171"/>
      <c r="R243" s="172">
        <f>SUM(R244:R263)</f>
        <v>0</v>
      </c>
      <c r="S243" s="171"/>
      <c r="T243" s="173">
        <f>SUM(T244:T263)</f>
        <v>0</v>
      </c>
      <c r="AR243" s="166" t="s">
        <v>395</v>
      </c>
      <c r="AT243" s="174" t="s">
        <v>79</v>
      </c>
      <c r="AU243" s="174" t="s">
        <v>24</v>
      </c>
      <c r="AY243" s="166" t="s">
        <v>380</v>
      </c>
      <c r="BK243" s="175">
        <f>SUM(BK244:BK263)</f>
        <v>0</v>
      </c>
    </row>
    <row r="244" spans="2:65" s="1" customFormat="1" ht="31.5" customHeight="1">
      <c r="B244" s="179"/>
      <c r="C244" s="180" t="s">
        <v>711</v>
      </c>
      <c r="D244" s="180" t="s">
        <v>382</v>
      </c>
      <c r="E244" s="181" t="s">
        <v>4236</v>
      </c>
      <c r="F244" s="182" t="s">
        <v>4237</v>
      </c>
      <c r="G244" s="183" t="s">
        <v>714</v>
      </c>
      <c r="H244" s="184">
        <v>1</v>
      </c>
      <c r="I244" s="185"/>
      <c r="J244" s="186">
        <f>ROUND(I244*H244,2)</f>
        <v>0</v>
      </c>
      <c r="K244" s="182" t="s">
        <v>459</v>
      </c>
      <c r="L244" s="39"/>
      <c r="M244" s="187" t="s">
        <v>5</v>
      </c>
      <c r="N244" s="188" t="s">
        <v>51</v>
      </c>
      <c r="O244" s="40"/>
      <c r="P244" s="189">
        <f>O244*H244</f>
        <v>0</v>
      </c>
      <c r="Q244" s="189">
        <v>0</v>
      </c>
      <c r="R244" s="189">
        <f>Q244*H244</f>
        <v>0</v>
      </c>
      <c r="S244" s="189">
        <v>0</v>
      </c>
      <c r="T244" s="190">
        <f>S244*H244</f>
        <v>0</v>
      </c>
      <c r="AR244" s="22" t="s">
        <v>677</v>
      </c>
      <c r="AT244" s="22" t="s">
        <v>382</v>
      </c>
      <c r="AU244" s="22" t="s">
        <v>89</v>
      </c>
      <c r="AY244" s="22" t="s">
        <v>380</v>
      </c>
      <c r="BE244" s="191">
        <f>IF(N244="základní",J244,0)</f>
        <v>0</v>
      </c>
      <c r="BF244" s="191">
        <f>IF(N244="snížená",J244,0)</f>
        <v>0</v>
      </c>
      <c r="BG244" s="191">
        <f>IF(N244="zákl. přenesená",J244,0)</f>
        <v>0</v>
      </c>
      <c r="BH244" s="191">
        <f>IF(N244="sníž. přenesená",J244,0)</f>
        <v>0</v>
      </c>
      <c r="BI244" s="191">
        <f>IF(N244="nulová",J244,0)</f>
        <v>0</v>
      </c>
      <c r="BJ244" s="22" t="s">
        <v>24</v>
      </c>
      <c r="BK244" s="191">
        <f>ROUND(I244*H244,2)</f>
        <v>0</v>
      </c>
      <c r="BL244" s="22" t="s">
        <v>677</v>
      </c>
      <c r="BM244" s="22" t="s">
        <v>4238</v>
      </c>
    </row>
    <row r="245" spans="2:65" s="1" customFormat="1" ht="27">
      <c r="B245" s="39"/>
      <c r="D245" s="192" t="s">
        <v>535</v>
      </c>
      <c r="F245" s="193" t="s">
        <v>4223</v>
      </c>
      <c r="I245" s="194"/>
      <c r="L245" s="39"/>
      <c r="M245" s="195"/>
      <c r="N245" s="40"/>
      <c r="O245" s="40"/>
      <c r="P245" s="40"/>
      <c r="Q245" s="40"/>
      <c r="R245" s="40"/>
      <c r="S245" s="40"/>
      <c r="T245" s="68"/>
      <c r="AT245" s="22" t="s">
        <v>535</v>
      </c>
      <c r="AU245" s="22" t="s">
        <v>89</v>
      </c>
    </row>
    <row r="246" spans="2:65" s="1" customFormat="1" ht="31.5" customHeight="1">
      <c r="B246" s="179"/>
      <c r="C246" s="180" t="s">
        <v>718</v>
      </c>
      <c r="D246" s="180" t="s">
        <v>382</v>
      </c>
      <c r="E246" s="181" t="s">
        <v>4239</v>
      </c>
      <c r="F246" s="182" t="s">
        <v>4240</v>
      </c>
      <c r="G246" s="183" t="s">
        <v>714</v>
      </c>
      <c r="H246" s="184">
        <v>2</v>
      </c>
      <c r="I246" s="185"/>
      <c r="J246" s="186">
        <f>ROUND(I246*H246,2)</f>
        <v>0</v>
      </c>
      <c r="K246" s="182" t="s">
        <v>459</v>
      </c>
      <c r="L246" s="39"/>
      <c r="M246" s="187" t="s">
        <v>5</v>
      </c>
      <c r="N246" s="188" t="s">
        <v>51</v>
      </c>
      <c r="O246" s="40"/>
      <c r="P246" s="189">
        <f>O246*H246</f>
        <v>0</v>
      </c>
      <c r="Q246" s="189">
        <v>0</v>
      </c>
      <c r="R246" s="189">
        <f>Q246*H246</f>
        <v>0</v>
      </c>
      <c r="S246" s="189">
        <v>0</v>
      </c>
      <c r="T246" s="190">
        <f>S246*H246</f>
        <v>0</v>
      </c>
      <c r="AR246" s="22" t="s">
        <v>677</v>
      </c>
      <c r="AT246" s="22" t="s">
        <v>382</v>
      </c>
      <c r="AU246" s="22" t="s">
        <v>89</v>
      </c>
      <c r="AY246" s="22" t="s">
        <v>380</v>
      </c>
      <c r="BE246" s="191">
        <f>IF(N246="základní",J246,0)</f>
        <v>0</v>
      </c>
      <c r="BF246" s="191">
        <f>IF(N246="snížená",J246,0)</f>
        <v>0</v>
      </c>
      <c r="BG246" s="191">
        <f>IF(N246="zákl. přenesená",J246,0)</f>
        <v>0</v>
      </c>
      <c r="BH246" s="191">
        <f>IF(N246="sníž. přenesená",J246,0)</f>
        <v>0</v>
      </c>
      <c r="BI246" s="191">
        <f>IF(N246="nulová",J246,0)</f>
        <v>0</v>
      </c>
      <c r="BJ246" s="22" t="s">
        <v>24</v>
      </c>
      <c r="BK246" s="191">
        <f>ROUND(I246*H246,2)</f>
        <v>0</v>
      </c>
      <c r="BL246" s="22" t="s">
        <v>677</v>
      </c>
      <c r="BM246" s="22" t="s">
        <v>4241</v>
      </c>
    </row>
    <row r="247" spans="2:65" s="1" customFormat="1" ht="27">
      <c r="B247" s="39"/>
      <c r="D247" s="192" t="s">
        <v>535</v>
      </c>
      <c r="F247" s="193" t="s">
        <v>4223</v>
      </c>
      <c r="I247" s="194"/>
      <c r="L247" s="39"/>
      <c r="M247" s="195"/>
      <c r="N247" s="40"/>
      <c r="O247" s="40"/>
      <c r="P247" s="40"/>
      <c r="Q247" s="40"/>
      <c r="R247" s="40"/>
      <c r="S247" s="40"/>
      <c r="T247" s="68"/>
      <c r="AT247" s="22" t="s">
        <v>535</v>
      </c>
      <c r="AU247" s="22" t="s">
        <v>89</v>
      </c>
    </row>
    <row r="248" spans="2:65" s="1" customFormat="1" ht="44.25" customHeight="1">
      <c r="B248" s="179"/>
      <c r="C248" s="180" t="s">
        <v>727</v>
      </c>
      <c r="D248" s="180" t="s">
        <v>382</v>
      </c>
      <c r="E248" s="181" t="s">
        <v>4242</v>
      </c>
      <c r="F248" s="182" t="s">
        <v>4243</v>
      </c>
      <c r="G248" s="183" t="s">
        <v>714</v>
      </c>
      <c r="H248" s="184">
        <v>1</v>
      </c>
      <c r="I248" s="185"/>
      <c r="J248" s="186">
        <f>ROUND(I248*H248,2)</f>
        <v>0</v>
      </c>
      <c r="K248" s="182" t="s">
        <v>459</v>
      </c>
      <c r="L248" s="39"/>
      <c r="M248" s="187" t="s">
        <v>5</v>
      </c>
      <c r="N248" s="188" t="s">
        <v>51</v>
      </c>
      <c r="O248" s="40"/>
      <c r="P248" s="189">
        <f>O248*H248</f>
        <v>0</v>
      </c>
      <c r="Q248" s="189">
        <v>0</v>
      </c>
      <c r="R248" s="189">
        <f>Q248*H248</f>
        <v>0</v>
      </c>
      <c r="S248" s="189">
        <v>0</v>
      </c>
      <c r="T248" s="190">
        <f>S248*H248</f>
        <v>0</v>
      </c>
      <c r="AR248" s="22" t="s">
        <v>677</v>
      </c>
      <c r="AT248" s="22" t="s">
        <v>382</v>
      </c>
      <c r="AU248" s="22" t="s">
        <v>89</v>
      </c>
      <c r="AY248" s="22" t="s">
        <v>380</v>
      </c>
      <c r="BE248" s="191">
        <f>IF(N248="základní",J248,0)</f>
        <v>0</v>
      </c>
      <c r="BF248" s="191">
        <f>IF(N248="snížená",J248,0)</f>
        <v>0</v>
      </c>
      <c r="BG248" s="191">
        <f>IF(N248="zákl. přenesená",J248,0)</f>
        <v>0</v>
      </c>
      <c r="BH248" s="191">
        <f>IF(N248="sníž. přenesená",J248,0)</f>
        <v>0</v>
      </c>
      <c r="BI248" s="191">
        <f>IF(N248="nulová",J248,0)</f>
        <v>0</v>
      </c>
      <c r="BJ248" s="22" t="s">
        <v>24</v>
      </c>
      <c r="BK248" s="191">
        <f>ROUND(I248*H248,2)</f>
        <v>0</v>
      </c>
      <c r="BL248" s="22" t="s">
        <v>677</v>
      </c>
      <c r="BM248" s="22" t="s">
        <v>4244</v>
      </c>
    </row>
    <row r="249" spans="2:65" s="1" customFormat="1" ht="27">
      <c r="B249" s="39"/>
      <c r="D249" s="192" t="s">
        <v>535</v>
      </c>
      <c r="F249" s="193" t="s">
        <v>4223</v>
      </c>
      <c r="I249" s="194"/>
      <c r="L249" s="39"/>
      <c r="M249" s="195"/>
      <c r="N249" s="40"/>
      <c r="O249" s="40"/>
      <c r="P249" s="40"/>
      <c r="Q249" s="40"/>
      <c r="R249" s="40"/>
      <c r="S249" s="40"/>
      <c r="T249" s="68"/>
      <c r="AT249" s="22" t="s">
        <v>535</v>
      </c>
      <c r="AU249" s="22" t="s">
        <v>89</v>
      </c>
    </row>
    <row r="250" spans="2:65" s="1" customFormat="1" ht="31.5" customHeight="1">
      <c r="B250" s="179"/>
      <c r="C250" s="180" t="s">
        <v>732</v>
      </c>
      <c r="D250" s="180" t="s">
        <v>382</v>
      </c>
      <c r="E250" s="181" t="s">
        <v>4245</v>
      </c>
      <c r="F250" s="182" t="s">
        <v>4246</v>
      </c>
      <c r="G250" s="183" t="s">
        <v>714</v>
      </c>
      <c r="H250" s="184">
        <v>7</v>
      </c>
      <c r="I250" s="185"/>
      <c r="J250" s="186">
        <f>ROUND(I250*H250,2)</f>
        <v>0</v>
      </c>
      <c r="K250" s="182" t="s">
        <v>459</v>
      </c>
      <c r="L250" s="39"/>
      <c r="M250" s="187" t="s">
        <v>5</v>
      </c>
      <c r="N250" s="188" t="s">
        <v>51</v>
      </c>
      <c r="O250" s="40"/>
      <c r="P250" s="189">
        <f>O250*H250</f>
        <v>0</v>
      </c>
      <c r="Q250" s="189">
        <v>0</v>
      </c>
      <c r="R250" s="189">
        <f>Q250*H250</f>
        <v>0</v>
      </c>
      <c r="S250" s="189">
        <v>0</v>
      </c>
      <c r="T250" s="190">
        <f>S250*H250</f>
        <v>0</v>
      </c>
      <c r="AR250" s="22" t="s">
        <v>677</v>
      </c>
      <c r="AT250" s="22" t="s">
        <v>382</v>
      </c>
      <c r="AU250" s="22" t="s">
        <v>89</v>
      </c>
      <c r="AY250" s="22" t="s">
        <v>380</v>
      </c>
      <c r="BE250" s="191">
        <f>IF(N250="základní",J250,0)</f>
        <v>0</v>
      </c>
      <c r="BF250" s="191">
        <f>IF(N250="snížená",J250,0)</f>
        <v>0</v>
      </c>
      <c r="BG250" s="191">
        <f>IF(N250="zákl. přenesená",J250,0)</f>
        <v>0</v>
      </c>
      <c r="BH250" s="191">
        <f>IF(N250="sníž. přenesená",J250,0)</f>
        <v>0</v>
      </c>
      <c r="BI250" s="191">
        <f>IF(N250="nulová",J250,0)</f>
        <v>0</v>
      </c>
      <c r="BJ250" s="22" t="s">
        <v>24</v>
      </c>
      <c r="BK250" s="191">
        <f>ROUND(I250*H250,2)</f>
        <v>0</v>
      </c>
      <c r="BL250" s="22" t="s">
        <v>677</v>
      </c>
      <c r="BM250" s="22" t="s">
        <v>4247</v>
      </c>
    </row>
    <row r="251" spans="2:65" s="1" customFormat="1" ht="27">
      <c r="B251" s="39"/>
      <c r="D251" s="192" t="s">
        <v>535</v>
      </c>
      <c r="F251" s="193" t="s">
        <v>4223</v>
      </c>
      <c r="I251" s="194"/>
      <c r="L251" s="39"/>
      <c r="M251" s="195"/>
      <c r="N251" s="40"/>
      <c r="O251" s="40"/>
      <c r="P251" s="40"/>
      <c r="Q251" s="40"/>
      <c r="R251" s="40"/>
      <c r="S251" s="40"/>
      <c r="T251" s="68"/>
      <c r="AT251" s="22" t="s">
        <v>535</v>
      </c>
      <c r="AU251" s="22" t="s">
        <v>89</v>
      </c>
    </row>
    <row r="252" spans="2:65" s="1" customFormat="1" ht="31.5" customHeight="1">
      <c r="B252" s="179"/>
      <c r="C252" s="180" t="s">
        <v>736</v>
      </c>
      <c r="D252" s="180" t="s">
        <v>382</v>
      </c>
      <c r="E252" s="181" t="s">
        <v>4248</v>
      </c>
      <c r="F252" s="182" t="s">
        <v>4178</v>
      </c>
      <c r="G252" s="183" t="s">
        <v>4063</v>
      </c>
      <c r="H252" s="184">
        <v>17</v>
      </c>
      <c r="I252" s="185"/>
      <c r="J252" s="186">
        <f>ROUND(I252*H252,2)</f>
        <v>0</v>
      </c>
      <c r="K252" s="182" t="s">
        <v>459</v>
      </c>
      <c r="L252" s="39"/>
      <c r="M252" s="187" t="s">
        <v>5</v>
      </c>
      <c r="N252" s="188" t="s">
        <v>51</v>
      </c>
      <c r="O252" s="40"/>
      <c r="P252" s="189">
        <f>O252*H252</f>
        <v>0</v>
      </c>
      <c r="Q252" s="189">
        <v>0</v>
      </c>
      <c r="R252" s="189">
        <f>Q252*H252</f>
        <v>0</v>
      </c>
      <c r="S252" s="189">
        <v>0</v>
      </c>
      <c r="T252" s="190">
        <f>S252*H252</f>
        <v>0</v>
      </c>
      <c r="AR252" s="22" t="s">
        <v>677</v>
      </c>
      <c r="AT252" s="22" t="s">
        <v>382</v>
      </c>
      <c r="AU252" s="22" t="s">
        <v>89</v>
      </c>
      <c r="AY252" s="22" t="s">
        <v>380</v>
      </c>
      <c r="BE252" s="191">
        <f>IF(N252="základní",J252,0)</f>
        <v>0</v>
      </c>
      <c r="BF252" s="191">
        <f>IF(N252="snížená",J252,0)</f>
        <v>0</v>
      </c>
      <c r="BG252" s="191">
        <f>IF(N252="zákl. přenesená",J252,0)</f>
        <v>0</v>
      </c>
      <c r="BH252" s="191">
        <f>IF(N252="sníž. přenesená",J252,0)</f>
        <v>0</v>
      </c>
      <c r="BI252" s="191">
        <f>IF(N252="nulová",J252,0)</f>
        <v>0</v>
      </c>
      <c r="BJ252" s="22" t="s">
        <v>24</v>
      </c>
      <c r="BK252" s="191">
        <f>ROUND(I252*H252,2)</f>
        <v>0</v>
      </c>
      <c r="BL252" s="22" t="s">
        <v>677</v>
      </c>
      <c r="BM252" s="22" t="s">
        <v>4249</v>
      </c>
    </row>
    <row r="253" spans="2:65" s="1" customFormat="1" ht="27">
      <c r="B253" s="39"/>
      <c r="D253" s="192" t="s">
        <v>535</v>
      </c>
      <c r="F253" s="193" t="s">
        <v>4223</v>
      </c>
      <c r="I253" s="194"/>
      <c r="L253" s="39"/>
      <c r="M253" s="195"/>
      <c r="N253" s="40"/>
      <c r="O253" s="40"/>
      <c r="P253" s="40"/>
      <c r="Q253" s="40"/>
      <c r="R253" s="40"/>
      <c r="S253" s="40"/>
      <c r="T253" s="68"/>
      <c r="AT253" s="22" t="s">
        <v>535</v>
      </c>
      <c r="AU253" s="22" t="s">
        <v>89</v>
      </c>
    </row>
    <row r="254" spans="2:65" s="1" customFormat="1" ht="31.5" customHeight="1">
      <c r="B254" s="179"/>
      <c r="C254" s="180" t="s">
        <v>743</v>
      </c>
      <c r="D254" s="180" t="s">
        <v>382</v>
      </c>
      <c r="E254" s="181" t="s">
        <v>4250</v>
      </c>
      <c r="F254" s="182" t="s">
        <v>4251</v>
      </c>
      <c r="G254" s="183" t="s">
        <v>4063</v>
      </c>
      <c r="H254" s="184">
        <v>3</v>
      </c>
      <c r="I254" s="185"/>
      <c r="J254" s="186">
        <f>ROUND(I254*H254,2)</f>
        <v>0</v>
      </c>
      <c r="K254" s="182" t="s">
        <v>459</v>
      </c>
      <c r="L254" s="39"/>
      <c r="M254" s="187" t="s">
        <v>5</v>
      </c>
      <c r="N254" s="188" t="s">
        <v>51</v>
      </c>
      <c r="O254" s="40"/>
      <c r="P254" s="189">
        <f>O254*H254</f>
        <v>0</v>
      </c>
      <c r="Q254" s="189">
        <v>0</v>
      </c>
      <c r="R254" s="189">
        <f>Q254*H254</f>
        <v>0</v>
      </c>
      <c r="S254" s="189">
        <v>0</v>
      </c>
      <c r="T254" s="190">
        <f>S254*H254</f>
        <v>0</v>
      </c>
      <c r="AR254" s="22" t="s">
        <v>677</v>
      </c>
      <c r="AT254" s="22" t="s">
        <v>382</v>
      </c>
      <c r="AU254" s="22" t="s">
        <v>89</v>
      </c>
      <c r="AY254" s="22" t="s">
        <v>380</v>
      </c>
      <c r="BE254" s="191">
        <f>IF(N254="základní",J254,0)</f>
        <v>0</v>
      </c>
      <c r="BF254" s="191">
        <f>IF(N254="snížená",J254,0)</f>
        <v>0</v>
      </c>
      <c r="BG254" s="191">
        <f>IF(N254="zákl. přenesená",J254,0)</f>
        <v>0</v>
      </c>
      <c r="BH254" s="191">
        <f>IF(N254="sníž. přenesená",J254,0)</f>
        <v>0</v>
      </c>
      <c r="BI254" s="191">
        <f>IF(N254="nulová",J254,0)</f>
        <v>0</v>
      </c>
      <c r="BJ254" s="22" t="s">
        <v>24</v>
      </c>
      <c r="BK254" s="191">
        <f>ROUND(I254*H254,2)</f>
        <v>0</v>
      </c>
      <c r="BL254" s="22" t="s">
        <v>677</v>
      </c>
      <c r="BM254" s="22" t="s">
        <v>4252</v>
      </c>
    </row>
    <row r="255" spans="2:65" s="1" customFormat="1" ht="27">
      <c r="B255" s="39"/>
      <c r="D255" s="192" t="s">
        <v>535</v>
      </c>
      <c r="F255" s="193" t="s">
        <v>4223</v>
      </c>
      <c r="I255" s="194"/>
      <c r="L255" s="39"/>
      <c r="M255" s="195"/>
      <c r="N255" s="40"/>
      <c r="O255" s="40"/>
      <c r="P255" s="40"/>
      <c r="Q255" s="40"/>
      <c r="R255" s="40"/>
      <c r="S255" s="40"/>
      <c r="T255" s="68"/>
      <c r="AT255" s="22" t="s">
        <v>535</v>
      </c>
      <c r="AU255" s="22" t="s">
        <v>89</v>
      </c>
    </row>
    <row r="256" spans="2:65" s="1" customFormat="1" ht="31.5" customHeight="1">
      <c r="B256" s="179"/>
      <c r="C256" s="180" t="s">
        <v>747</v>
      </c>
      <c r="D256" s="180" t="s">
        <v>382</v>
      </c>
      <c r="E256" s="181" t="s">
        <v>4253</v>
      </c>
      <c r="F256" s="182" t="s">
        <v>4254</v>
      </c>
      <c r="G256" s="183" t="s">
        <v>4063</v>
      </c>
      <c r="H256" s="184">
        <v>1</v>
      </c>
      <c r="I256" s="185"/>
      <c r="J256" s="186">
        <f>ROUND(I256*H256,2)</f>
        <v>0</v>
      </c>
      <c r="K256" s="182" t="s">
        <v>459</v>
      </c>
      <c r="L256" s="39"/>
      <c r="M256" s="187" t="s">
        <v>5</v>
      </c>
      <c r="N256" s="188" t="s">
        <v>51</v>
      </c>
      <c r="O256" s="40"/>
      <c r="P256" s="189">
        <f>O256*H256</f>
        <v>0</v>
      </c>
      <c r="Q256" s="189">
        <v>0</v>
      </c>
      <c r="R256" s="189">
        <f>Q256*H256</f>
        <v>0</v>
      </c>
      <c r="S256" s="189">
        <v>0</v>
      </c>
      <c r="T256" s="190">
        <f>S256*H256</f>
        <v>0</v>
      </c>
      <c r="AR256" s="22" t="s">
        <v>677</v>
      </c>
      <c r="AT256" s="22" t="s">
        <v>382</v>
      </c>
      <c r="AU256" s="22" t="s">
        <v>89</v>
      </c>
      <c r="AY256" s="22" t="s">
        <v>380</v>
      </c>
      <c r="BE256" s="191">
        <f>IF(N256="základní",J256,0)</f>
        <v>0</v>
      </c>
      <c r="BF256" s="191">
        <f>IF(N256="snížená",J256,0)</f>
        <v>0</v>
      </c>
      <c r="BG256" s="191">
        <f>IF(N256="zákl. přenesená",J256,0)</f>
        <v>0</v>
      </c>
      <c r="BH256" s="191">
        <f>IF(N256="sníž. přenesená",J256,0)</f>
        <v>0</v>
      </c>
      <c r="BI256" s="191">
        <f>IF(N256="nulová",J256,0)</f>
        <v>0</v>
      </c>
      <c r="BJ256" s="22" t="s">
        <v>24</v>
      </c>
      <c r="BK256" s="191">
        <f>ROUND(I256*H256,2)</f>
        <v>0</v>
      </c>
      <c r="BL256" s="22" t="s">
        <v>677</v>
      </c>
      <c r="BM256" s="22" t="s">
        <v>4255</v>
      </c>
    </row>
    <row r="257" spans="2:65" s="1" customFormat="1" ht="27">
      <c r="B257" s="39"/>
      <c r="D257" s="192" t="s">
        <v>535</v>
      </c>
      <c r="F257" s="193" t="s">
        <v>4223</v>
      </c>
      <c r="I257" s="194"/>
      <c r="L257" s="39"/>
      <c r="M257" s="195"/>
      <c r="N257" s="40"/>
      <c r="O257" s="40"/>
      <c r="P257" s="40"/>
      <c r="Q257" s="40"/>
      <c r="R257" s="40"/>
      <c r="S257" s="40"/>
      <c r="T257" s="68"/>
      <c r="AT257" s="22" t="s">
        <v>535</v>
      </c>
      <c r="AU257" s="22" t="s">
        <v>89</v>
      </c>
    </row>
    <row r="258" spans="2:65" s="1" customFormat="1" ht="31.5" customHeight="1">
      <c r="B258" s="179"/>
      <c r="C258" s="180" t="s">
        <v>753</v>
      </c>
      <c r="D258" s="180" t="s">
        <v>382</v>
      </c>
      <c r="E258" s="181" t="s">
        <v>4256</v>
      </c>
      <c r="F258" s="182" t="s">
        <v>4257</v>
      </c>
      <c r="G258" s="183" t="s">
        <v>4063</v>
      </c>
      <c r="H258" s="184">
        <v>2</v>
      </c>
      <c r="I258" s="185"/>
      <c r="J258" s="186">
        <f>ROUND(I258*H258,2)</f>
        <v>0</v>
      </c>
      <c r="K258" s="182" t="s">
        <v>459</v>
      </c>
      <c r="L258" s="39"/>
      <c r="M258" s="187" t="s">
        <v>5</v>
      </c>
      <c r="N258" s="188" t="s">
        <v>51</v>
      </c>
      <c r="O258" s="40"/>
      <c r="P258" s="189">
        <f>O258*H258</f>
        <v>0</v>
      </c>
      <c r="Q258" s="189">
        <v>0</v>
      </c>
      <c r="R258" s="189">
        <f>Q258*H258</f>
        <v>0</v>
      </c>
      <c r="S258" s="189">
        <v>0</v>
      </c>
      <c r="T258" s="190">
        <f>S258*H258</f>
        <v>0</v>
      </c>
      <c r="AR258" s="22" t="s">
        <v>677</v>
      </c>
      <c r="AT258" s="22" t="s">
        <v>382</v>
      </c>
      <c r="AU258" s="22" t="s">
        <v>89</v>
      </c>
      <c r="AY258" s="22" t="s">
        <v>380</v>
      </c>
      <c r="BE258" s="191">
        <f>IF(N258="základní",J258,0)</f>
        <v>0</v>
      </c>
      <c r="BF258" s="191">
        <f>IF(N258="snížená",J258,0)</f>
        <v>0</v>
      </c>
      <c r="BG258" s="191">
        <f>IF(N258="zákl. přenesená",J258,0)</f>
        <v>0</v>
      </c>
      <c r="BH258" s="191">
        <f>IF(N258="sníž. přenesená",J258,0)</f>
        <v>0</v>
      </c>
      <c r="BI258" s="191">
        <f>IF(N258="nulová",J258,0)</f>
        <v>0</v>
      </c>
      <c r="BJ258" s="22" t="s">
        <v>24</v>
      </c>
      <c r="BK258" s="191">
        <f>ROUND(I258*H258,2)</f>
        <v>0</v>
      </c>
      <c r="BL258" s="22" t="s">
        <v>677</v>
      </c>
      <c r="BM258" s="22" t="s">
        <v>4258</v>
      </c>
    </row>
    <row r="259" spans="2:65" s="1" customFormat="1" ht="27">
      <c r="B259" s="39"/>
      <c r="D259" s="192" t="s">
        <v>535</v>
      </c>
      <c r="F259" s="193" t="s">
        <v>4223</v>
      </c>
      <c r="I259" s="194"/>
      <c r="L259" s="39"/>
      <c r="M259" s="195"/>
      <c r="N259" s="40"/>
      <c r="O259" s="40"/>
      <c r="P259" s="40"/>
      <c r="Q259" s="40"/>
      <c r="R259" s="40"/>
      <c r="S259" s="40"/>
      <c r="T259" s="68"/>
      <c r="AT259" s="22" t="s">
        <v>535</v>
      </c>
      <c r="AU259" s="22" t="s">
        <v>89</v>
      </c>
    </row>
    <row r="260" spans="2:65" s="1" customFormat="1" ht="31.5" customHeight="1">
      <c r="B260" s="179"/>
      <c r="C260" s="180" t="s">
        <v>758</v>
      </c>
      <c r="D260" s="180" t="s">
        <v>382</v>
      </c>
      <c r="E260" s="181" t="s">
        <v>4259</v>
      </c>
      <c r="F260" s="182" t="s">
        <v>4260</v>
      </c>
      <c r="G260" s="183" t="s">
        <v>436</v>
      </c>
      <c r="H260" s="184">
        <v>0.75</v>
      </c>
      <c r="I260" s="185"/>
      <c r="J260" s="186">
        <f>ROUND(I260*H260,2)</f>
        <v>0</v>
      </c>
      <c r="K260" s="182" t="s">
        <v>459</v>
      </c>
      <c r="L260" s="39"/>
      <c r="M260" s="187" t="s">
        <v>5</v>
      </c>
      <c r="N260" s="188" t="s">
        <v>51</v>
      </c>
      <c r="O260" s="40"/>
      <c r="P260" s="189">
        <f>O260*H260</f>
        <v>0</v>
      </c>
      <c r="Q260" s="189">
        <v>0</v>
      </c>
      <c r="R260" s="189">
        <f>Q260*H260</f>
        <v>0</v>
      </c>
      <c r="S260" s="189">
        <v>0</v>
      </c>
      <c r="T260" s="190">
        <f>S260*H260</f>
        <v>0</v>
      </c>
      <c r="AR260" s="22" t="s">
        <v>677</v>
      </c>
      <c r="AT260" s="22" t="s">
        <v>382</v>
      </c>
      <c r="AU260" s="22" t="s">
        <v>89</v>
      </c>
      <c r="AY260" s="22" t="s">
        <v>380</v>
      </c>
      <c r="BE260" s="191">
        <f>IF(N260="základní",J260,0)</f>
        <v>0</v>
      </c>
      <c r="BF260" s="191">
        <f>IF(N260="snížená",J260,0)</f>
        <v>0</v>
      </c>
      <c r="BG260" s="191">
        <f>IF(N260="zákl. přenesená",J260,0)</f>
        <v>0</v>
      </c>
      <c r="BH260" s="191">
        <f>IF(N260="sníž. přenesená",J260,0)</f>
        <v>0</v>
      </c>
      <c r="BI260" s="191">
        <f>IF(N260="nulová",J260,0)</f>
        <v>0</v>
      </c>
      <c r="BJ260" s="22" t="s">
        <v>24</v>
      </c>
      <c r="BK260" s="191">
        <f>ROUND(I260*H260,2)</f>
        <v>0</v>
      </c>
      <c r="BL260" s="22" t="s">
        <v>677</v>
      </c>
      <c r="BM260" s="22" t="s">
        <v>4261</v>
      </c>
    </row>
    <row r="261" spans="2:65" s="1" customFormat="1" ht="27">
      <c r="B261" s="39"/>
      <c r="D261" s="192" t="s">
        <v>535</v>
      </c>
      <c r="F261" s="193" t="s">
        <v>4223</v>
      </c>
      <c r="I261" s="194"/>
      <c r="L261" s="39"/>
      <c r="M261" s="195"/>
      <c r="N261" s="40"/>
      <c r="O261" s="40"/>
      <c r="P261" s="40"/>
      <c r="Q261" s="40"/>
      <c r="R261" s="40"/>
      <c r="S261" s="40"/>
      <c r="T261" s="68"/>
      <c r="AT261" s="22" t="s">
        <v>535</v>
      </c>
      <c r="AU261" s="22" t="s">
        <v>89</v>
      </c>
    </row>
    <row r="262" spans="2:65" s="1" customFormat="1" ht="31.5" customHeight="1">
      <c r="B262" s="179"/>
      <c r="C262" s="180" t="s">
        <v>762</v>
      </c>
      <c r="D262" s="180" t="s">
        <v>382</v>
      </c>
      <c r="E262" s="181" t="s">
        <v>4262</v>
      </c>
      <c r="F262" s="182" t="s">
        <v>4194</v>
      </c>
      <c r="G262" s="183" t="s">
        <v>4063</v>
      </c>
      <c r="H262" s="184">
        <v>3</v>
      </c>
      <c r="I262" s="185"/>
      <c r="J262" s="186">
        <f>ROUND(I262*H262,2)</f>
        <v>0</v>
      </c>
      <c r="K262" s="182" t="s">
        <v>459</v>
      </c>
      <c r="L262" s="39"/>
      <c r="M262" s="187" t="s">
        <v>5</v>
      </c>
      <c r="N262" s="188" t="s">
        <v>51</v>
      </c>
      <c r="O262" s="40"/>
      <c r="P262" s="189">
        <f>O262*H262</f>
        <v>0</v>
      </c>
      <c r="Q262" s="189">
        <v>0</v>
      </c>
      <c r="R262" s="189">
        <f>Q262*H262</f>
        <v>0</v>
      </c>
      <c r="S262" s="189">
        <v>0</v>
      </c>
      <c r="T262" s="190">
        <f>S262*H262</f>
        <v>0</v>
      </c>
      <c r="AR262" s="22" t="s">
        <v>677</v>
      </c>
      <c r="AT262" s="22" t="s">
        <v>382</v>
      </c>
      <c r="AU262" s="22" t="s">
        <v>89</v>
      </c>
      <c r="AY262" s="22" t="s">
        <v>380</v>
      </c>
      <c r="BE262" s="191">
        <f>IF(N262="základní",J262,0)</f>
        <v>0</v>
      </c>
      <c r="BF262" s="191">
        <f>IF(N262="snížená",J262,0)</f>
        <v>0</v>
      </c>
      <c r="BG262" s="191">
        <f>IF(N262="zákl. přenesená",J262,0)</f>
        <v>0</v>
      </c>
      <c r="BH262" s="191">
        <f>IF(N262="sníž. přenesená",J262,0)</f>
        <v>0</v>
      </c>
      <c r="BI262" s="191">
        <f>IF(N262="nulová",J262,0)</f>
        <v>0</v>
      </c>
      <c r="BJ262" s="22" t="s">
        <v>24</v>
      </c>
      <c r="BK262" s="191">
        <f>ROUND(I262*H262,2)</f>
        <v>0</v>
      </c>
      <c r="BL262" s="22" t="s">
        <v>677</v>
      </c>
      <c r="BM262" s="22" t="s">
        <v>4263</v>
      </c>
    </row>
    <row r="263" spans="2:65" s="1" customFormat="1" ht="27">
      <c r="B263" s="39"/>
      <c r="D263" s="196" t="s">
        <v>535</v>
      </c>
      <c r="F263" s="197" t="s">
        <v>4223</v>
      </c>
      <c r="I263" s="194"/>
      <c r="L263" s="39"/>
      <c r="M263" s="195"/>
      <c r="N263" s="40"/>
      <c r="O263" s="40"/>
      <c r="P263" s="40"/>
      <c r="Q263" s="40"/>
      <c r="R263" s="40"/>
      <c r="S263" s="40"/>
      <c r="T263" s="68"/>
      <c r="AT263" s="22" t="s">
        <v>535</v>
      </c>
      <c r="AU263" s="22" t="s">
        <v>89</v>
      </c>
    </row>
    <row r="264" spans="2:65" s="11" customFormat="1" ht="29.85" customHeight="1">
      <c r="B264" s="165"/>
      <c r="D264" s="176" t="s">
        <v>79</v>
      </c>
      <c r="E264" s="177" t="s">
        <v>29</v>
      </c>
      <c r="F264" s="177" t="s">
        <v>4264</v>
      </c>
      <c r="I264" s="168"/>
      <c r="J264" s="178">
        <f>BK264</f>
        <v>0</v>
      </c>
      <c r="L264" s="165"/>
      <c r="M264" s="170"/>
      <c r="N264" s="171"/>
      <c r="O264" s="171"/>
      <c r="P264" s="172">
        <f>SUM(P265:P276)</f>
        <v>0</v>
      </c>
      <c r="Q264" s="171"/>
      <c r="R264" s="172">
        <f>SUM(R265:R276)</f>
        <v>0</v>
      </c>
      <c r="S264" s="171"/>
      <c r="T264" s="173">
        <f>SUM(T265:T276)</f>
        <v>0</v>
      </c>
      <c r="AR264" s="166" t="s">
        <v>395</v>
      </c>
      <c r="AT264" s="174" t="s">
        <v>79</v>
      </c>
      <c r="AU264" s="174" t="s">
        <v>24</v>
      </c>
      <c r="AY264" s="166" t="s">
        <v>380</v>
      </c>
      <c r="BK264" s="175">
        <f>SUM(BK265:BK276)</f>
        <v>0</v>
      </c>
    </row>
    <row r="265" spans="2:65" s="1" customFormat="1" ht="31.5" customHeight="1">
      <c r="B265" s="179"/>
      <c r="C265" s="180" t="s">
        <v>767</v>
      </c>
      <c r="D265" s="180" t="s">
        <v>382</v>
      </c>
      <c r="E265" s="181" t="s">
        <v>4265</v>
      </c>
      <c r="F265" s="182" t="s">
        <v>4266</v>
      </c>
      <c r="G265" s="183" t="s">
        <v>714</v>
      </c>
      <c r="H265" s="184">
        <v>1</v>
      </c>
      <c r="I265" s="185"/>
      <c r="J265" s="186">
        <f>ROUND(I265*H265,2)</f>
        <v>0</v>
      </c>
      <c r="K265" s="182" t="s">
        <v>459</v>
      </c>
      <c r="L265" s="39"/>
      <c r="M265" s="187" t="s">
        <v>5</v>
      </c>
      <c r="N265" s="188" t="s">
        <v>51</v>
      </c>
      <c r="O265" s="40"/>
      <c r="P265" s="189">
        <f>O265*H265</f>
        <v>0</v>
      </c>
      <c r="Q265" s="189">
        <v>0</v>
      </c>
      <c r="R265" s="189">
        <f>Q265*H265</f>
        <v>0</v>
      </c>
      <c r="S265" s="189">
        <v>0</v>
      </c>
      <c r="T265" s="190">
        <f>S265*H265</f>
        <v>0</v>
      </c>
      <c r="AR265" s="22" t="s">
        <v>677</v>
      </c>
      <c r="AT265" s="22" t="s">
        <v>382</v>
      </c>
      <c r="AU265" s="22" t="s">
        <v>89</v>
      </c>
      <c r="AY265" s="22" t="s">
        <v>380</v>
      </c>
      <c r="BE265" s="191">
        <f>IF(N265="základní",J265,0)</f>
        <v>0</v>
      </c>
      <c r="BF265" s="191">
        <f>IF(N265="snížená",J265,0)</f>
        <v>0</v>
      </c>
      <c r="BG265" s="191">
        <f>IF(N265="zákl. přenesená",J265,0)</f>
        <v>0</v>
      </c>
      <c r="BH265" s="191">
        <f>IF(N265="sníž. přenesená",J265,0)</f>
        <v>0</v>
      </c>
      <c r="BI265" s="191">
        <f>IF(N265="nulová",J265,0)</f>
        <v>0</v>
      </c>
      <c r="BJ265" s="22" t="s">
        <v>24</v>
      </c>
      <c r="BK265" s="191">
        <f>ROUND(I265*H265,2)</f>
        <v>0</v>
      </c>
      <c r="BL265" s="22" t="s">
        <v>677</v>
      </c>
      <c r="BM265" s="22" t="s">
        <v>4267</v>
      </c>
    </row>
    <row r="266" spans="2:65" s="1" customFormat="1" ht="27">
      <c r="B266" s="39"/>
      <c r="D266" s="192" t="s">
        <v>535</v>
      </c>
      <c r="F266" s="193" t="s">
        <v>4223</v>
      </c>
      <c r="I266" s="194"/>
      <c r="L266" s="39"/>
      <c r="M266" s="195"/>
      <c r="N266" s="40"/>
      <c r="O266" s="40"/>
      <c r="P266" s="40"/>
      <c r="Q266" s="40"/>
      <c r="R266" s="40"/>
      <c r="S266" s="40"/>
      <c r="T266" s="68"/>
      <c r="AT266" s="22" t="s">
        <v>535</v>
      </c>
      <c r="AU266" s="22" t="s">
        <v>89</v>
      </c>
    </row>
    <row r="267" spans="2:65" s="1" customFormat="1" ht="31.5" customHeight="1">
      <c r="B267" s="179"/>
      <c r="C267" s="180" t="s">
        <v>771</v>
      </c>
      <c r="D267" s="180" t="s">
        <v>382</v>
      </c>
      <c r="E267" s="181" t="s">
        <v>4268</v>
      </c>
      <c r="F267" s="182" t="s">
        <v>4266</v>
      </c>
      <c r="G267" s="183" t="s">
        <v>714</v>
      </c>
      <c r="H267" s="184">
        <v>1</v>
      </c>
      <c r="I267" s="185"/>
      <c r="J267" s="186">
        <f>ROUND(I267*H267,2)</f>
        <v>0</v>
      </c>
      <c r="K267" s="182" t="s">
        <v>459</v>
      </c>
      <c r="L267" s="39"/>
      <c r="M267" s="187" t="s">
        <v>5</v>
      </c>
      <c r="N267" s="188" t="s">
        <v>51</v>
      </c>
      <c r="O267" s="40"/>
      <c r="P267" s="189">
        <f>O267*H267</f>
        <v>0</v>
      </c>
      <c r="Q267" s="189">
        <v>0</v>
      </c>
      <c r="R267" s="189">
        <f>Q267*H267</f>
        <v>0</v>
      </c>
      <c r="S267" s="189">
        <v>0</v>
      </c>
      <c r="T267" s="190">
        <f>S267*H267</f>
        <v>0</v>
      </c>
      <c r="AR267" s="22" t="s">
        <v>677</v>
      </c>
      <c r="AT267" s="22" t="s">
        <v>382</v>
      </c>
      <c r="AU267" s="22" t="s">
        <v>89</v>
      </c>
      <c r="AY267" s="22" t="s">
        <v>380</v>
      </c>
      <c r="BE267" s="191">
        <f>IF(N267="základní",J267,0)</f>
        <v>0</v>
      </c>
      <c r="BF267" s="191">
        <f>IF(N267="snížená",J267,0)</f>
        <v>0</v>
      </c>
      <c r="BG267" s="191">
        <f>IF(N267="zákl. přenesená",J267,0)</f>
        <v>0</v>
      </c>
      <c r="BH267" s="191">
        <f>IF(N267="sníž. přenesená",J267,0)</f>
        <v>0</v>
      </c>
      <c r="BI267" s="191">
        <f>IF(N267="nulová",J267,0)</f>
        <v>0</v>
      </c>
      <c r="BJ267" s="22" t="s">
        <v>24</v>
      </c>
      <c r="BK267" s="191">
        <f>ROUND(I267*H267,2)</f>
        <v>0</v>
      </c>
      <c r="BL267" s="22" t="s">
        <v>677</v>
      </c>
      <c r="BM267" s="22" t="s">
        <v>4269</v>
      </c>
    </row>
    <row r="268" spans="2:65" s="1" customFormat="1" ht="27">
      <c r="B268" s="39"/>
      <c r="D268" s="192" t="s">
        <v>535</v>
      </c>
      <c r="F268" s="193" t="s">
        <v>4223</v>
      </c>
      <c r="I268" s="194"/>
      <c r="L268" s="39"/>
      <c r="M268" s="195"/>
      <c r="N268" s="40"/>
      <c r="O268" s="40"/>
      <c r="P268" s="40"/>
      <c r="Q268" s="40"/>
      <c r="R268" s="40"/>
      <c r="S268" s="40"/>
      <c r="T268" s="68"/>
      <c r="AT268" s="22" t="s">
        <v>535</v>
      </c>
      <c r="AU268" s="22" t="s">
        <v>89</v>
      </c>
    </row>
    <row r="269" spans="2:65" s="1" customFormat="1" ht="31.5" customHeight="1">
      <c r="B269" s="179"/>
      <c r="C269" s="180" t="s">
        <v>775</v>
      </c>
      <c r="D269" s="180" t="s">
        <v>382</v>
      </c>
      <c r="E269" s="181" t="s">
        <v>4270</v>
      </c>
      <c r="F269" s="182" t="s">
        <v>4204</v>
      </c>
      <c r="G269" s="183" t="s">
        <v>714</v>
      </c>
      <c r="H269" s="184">
        <v>2</v>
      </c>
      <c r="I269" s="185"/>
      <c r="J269" s="186">
        <f>ROUND(I269*H269,2)</f>
        <v>0</v>
      </c>
      <c r="K269" s="182" t="s">
        <v>459</v>
      </c>
      <c r="L269" s="39"/>
      <c r="M269" s="187" t="s">
        <v>5</v>
      </c>
      <c r="N269" s="188" t="s">
        <v>51</v>
      </c>
      <c r="O269" s="40"/>
      <c r="P269" s="189">
        <f>O269*H269</f>
        <v>0</v>
      </c>
      <c r="Q269" s="189">
        <v>0</v>
      </c>
      <c r="R269" s="189">
        <f>Q269*H269</f>
        <v>0</v>
      </c>
      <c r="S269" s="189">
        <v>0</v>
      </c>
      <c r="T269" s="190">
        <f>S269*H269</f>
        <v>0</v>
      </c>
      <c r="AR269" s="22" t="s">
        <v>677</v>
      </c>
      <c r="AT269" s="22" t="s">
        <v>382</v>
      </c>
      <c r="AU269" s="22" t="s">
        <v>89</v>
      </c>
      <c r="AY269" s="22" t="s">
        <v>380</v>
      </c>
      <c r="BE269" s="191">
        <f>IF(N269="základní",J269,0)</f>
        <v>0</v>
      </c>
      <c r="BF269" s="191">
        <f>IF(N269="snížená",J269,0)</f>
        <v>0</v>
      </c>
      <c r="BG269" s="191">
        <f>IF(N269="zákl. přenesená",J269,0)</f>
        <v>0</v>
      </c>
      <c r="BH269" s="191">
        <f>IF(N269="sníž. přenesená",J269,0)</f>
        <v>0</v>
      </c>
      <c r="BI269" s="191">
        <f>IF(N269="nulová",J269,0)</f>
        <v>0</v>
      </c>
      <c r="BJ269" s="22" t="s">
        <v>24</v>
      </c>
      <c r="BK269" s="191">
        <f>ROUND(I269*H269,2)</f>
        <v>0</v>
      </c>
      <c r="BL269" s="22" t="s">
        <v>677</v>
      </c>
      <c r="BM269" s="22" t="s">
        <v>4271</v>
      </c>
    </row>
    <row r="270" spans="2:65" s="1" customFormat="1" ht="27">
      <c r="B270" s="39"/>
      <c r="D270" s="192" t="s">
        <v>535</v>
      </c>
      <c r="F270" s="193" t="s">
        <v>4163</v>
      </c>
      <c r="I270" s="194"/>
      <c r="L270" s="39"/>
      <c r="M270" s="195"/>
      <c r="N270" s="40"/>
      <c r="O270" s="40"/>
      <c r="P270" s="40"/>
      <c r="Q270" s="40"/>
      <c r="R270" s="40"/>
      <c r="S270" s="40"/>
      <c r="T270" s="68"/>
      <c r="AT270" s="22" t="s">
        <v>535</v>
      </c>
      <c r="AU270" s="22" t="s">
        <v>89</v>
      </c>
    </row>
    <row r="271" spans="2:65" s="1" customFormat="1" ht="31.5" customHeight="1">
      <c r="B271" s="179"/>
      <c r="C271" s="180" t="s">
        <v>779</v>
      </c>
      <c r="D271" s="180" t="s">
        <v>382</v>
      </c>
      <c r="E271" s="181" t="s">
        <v>4272</v>
      </c>
      <c r="F271" s="182" t="s">
        <v>4273</v>
      </c>
      <c r="G271" s="183" t="s">
        <v>4063</v>
      </c>
      <c r="H271" s="184">
        <v>4</v>
      </c>
      <c r="I271" s="185"/>
      <c r="J271" s="186">
        <f>ROUND(I271*H271,2)</f>
        <v>0</v>
      </c>
      <c r="K271" s="182" t="s">
        <v>459</v>
      </c>
      <c r="L271" s="39"/>
      <c r="M271" s="187" t="s">
        <v>5</v>
      </c>
      <c r="N271" s="188" t="s">
        <v>51</v>
      </c>
      <c r="O271" s="40"/>
      <c r="P271" s="189">
        <f>O271*H271</f>
        <v>0</v>
      </c>
      <c r="Q271" s="189">
        <v>0</v>
      </c>
      <c r="R271" s="189">
        <f>Q271*H271</f>
        <v>0</v>
      </c>
      <c r="S271" s="189">
        <v>0</v>
      </c>
      <c r="T271" s="190">
        <f>S271*H271</f>
        <v>0</v>
      </c>
      <c r="AR271" s="22" t="s">
        <v>677</v>
      </c>
      <c r="AT271" s="22" t="s">
        <v>382</v>
      </c>
      <c r="AU271" s="22" t="s">
        <v>89</v>
      </c>
      <c r="AY271" s="22" t="s">
        <v>380</v>
      </c>
      <c r="BE271" s="191">
        <f>IF(N271="základní",J271,0)</f>
        <v>0</v>
      </c>
      <c r="BF271" s="191">
        <f>IF(N271="snížená",J271,0)</f>
        <v>0</v>
      </c>
      <c r="BG271" s="191">
        <f>IF(N271="zákl. přenesená",J271,0)</f>
        <v>0</v>
      </c>
      <c r="BH271" s="191">
        <f>IF(N271="sníž. přenesená",J271,0)</f>
        <v>0</v>
      </c>
      <c r="BI271" s="191">
        <f>IF(N271="nulová",J271,0)</f>
        <v>0</v>
      </c>
      <c r="BJ271" s="22" t="s">
        <v>24</v>
      </c>
      <c r="BK271" s="191">
        <f>ROUND(I271*H271,2)</f>
        <v>0</v>
      </c>
      <c r="BL271" s="22" t="s">
        <v>677</v>
      </c>
      <c r="BM271" s="22" t="s">
        <v>4274</v>
      </c>
    </row>
    <row r="272" spans="2:65" s="1" customFormat="1" ht="27">
      <c r="B272" s="39"/>
      <c r="D272" s="192" t="s">
        <v>535</v>
      </c>
      <c r="F272" s="193" t="s">
        <v>4223</v>
      </c>
      <c r="I272" s="194"/>
      <c r="L272" s="39"/>
      <c r="M272" s="195"/>
      <c r="N272" s="40"/>
      <c r="O272" s="40"/>
      <c r="P272" s="40"/>
      <c r="Q272" s="40"/>
      <c r="R272" s="40"/>
      <c r="S272" s="40"/>
      <c r="T272" s="68"/>
      <c r="AT272" s="22" t="s">
        <v>535</v>
      </c>
      <c r="AU272" s="22" t="s">
        <v>89</v>
      </c>
    </row>
    <row r="273" spans="2:65" s="1" customFormat="1" ht="31.5" customHeight="1">
      <c r="B273" s="179"/>
      <c r="C273" s="180" t="s">
        <v>784</v>
      </c>
      <c r="D273" s="180" t="s">
        <v>382</v>
      </c>
      <c r="E273" s="181" t="s">
        <v>4275</v>
      </c>
      <c r="F273" s="182" t="s">
        <v>4194</v>
      </c>
      <c r="G273" s="183" t="s">
        <v>4063</v>
      </c>
      <c r="H273" s="184">
        <v>1</v>
      </c>
      <c r="I273" s="185"/>
      <c r="J273" s="186">
        <f>ROUND(I273*H273,2)</f>
        <v>0</v>
      </c>
      <c r="K273" s="182" t="s">
        <v>459</v>
      </c>
      <c r="L273" s="39"/>
      <c r="M273" s="187" t="s">
        <v>5</v>
      </c>
      <c r="N273" s="188" t="s">
        <v>51</v>
      </c>
      <c r="O273" s="40"/>
      <c r="P273" s="189">
        <f>O273*H273</f>
        <v>0</v>
      </c>
      <c r="Q273" s="189">
        <v>0</v>
      </c>
      <c r="R273" s="189">
        <f>Q273*H273</f>
        <v>0</v>
      </c>
      <c r="S273" s="189">
        <v>0</v>
      </c>
      <c r="T273" s="190">
        <f>S273*H273</f>
        <v>0</v>
      </c>
      <c r="AR273" s="22" t="s">
        <v>677</v>
      </c>
      <c r="AT273" s="22" t="s">
        <v>382</v>
      </c>
      <c r="AU273" s="22" t="s">
        <v>89</v>
      </c>
      <c r="AY273" s="22" t="s">
        <v>380</v>
      </c>
      <c r="BE273" s="191">
        <f>IF(N273="základní",J273,0)</f>
        <v>0</v>
      </c>
      <c r="BF273" s="191">
        <f>IF(N273="snížená",J273,0)</f>
        <v>0</v>
      </c>
      <c r="BG273" s="191">
        <f>IF(N273="zákl. přenesená",J273,0)</f>
        <v>0</v>
      </c>
      <c r="BH273" s="191">
        <f>IF(N273="sníž. přenesená",J273,0)</f>
        <v>0</v>
      </c>
      <c r="BI273" s="191">
        <f>IF(N273="nulová",J273,0)</f>
        <v>0</v>
      </c>
      <c r="BJ273" s="22" t="s">
        <v>24</v>
      </c>
      <c r="BK273" s="191">
        <f>ROUND(I273*H273,2)</f>
        <v>0</v>
      </c>
      <c r="BL273" s="22" t="s">
        <v>677</v>
      </c>
      <c r="BM273" s="22" t="s">
        <v>4276</v>
      </c>
    </row>
    <row r="274" spans="2:65" s="1" customFormat="1" ht="27">
      <c r="B274" s="39"/>
      <c r="D274" s="192" t="s">
        <v>535</v>
      </c>
      <c r="F274" s="193" t="s">
        <v>4223</v>
      </c>
      <c r="I274" s="194"/>
      <c r="L274" s="39"/>
      <c r="M274" s="195"/>
      <c r="N274" s="40"/>
      <c r="O274" s="40"/>
      <c r="P274" s="40"/>
      <c r="Q274" s="40"/>
      <c r="R274" s="40"/>
      <c r="S274" s="40"/>
      <c r="T274" s="68"/>
      <c r="AT274" s="22" t="s">
        <v>535</v>
      </c>
      <c r="AU274" s="22" t="s">
        <v>89</v>
      </c>
    </row>
    <row r="275" spans="2:65" s="1" customFormat="1" ht="31.5" customHeight="1">
      <c r="B275" s="179"/>
      <c r="C275" s="180" t="s">
        <v>788</v>
      </c>
      <c r="D275" s="180" t="s">
        <v>382</v>
      </c>
      <c r="E275" s="181" t="s">
        <v>4277</v>
      </c>
      <c r="F275" s="182" t="s">
        <v>4278</v>
      </c>
      <c r="G275" s="183" t="s">
        <v>714</v>
      </c>
      <c r="H275" s="184">
        <v>2</v>
      </c>
      <c r="I275" s="185"/>
      <c r="J275" s="186">
        <f>ROUND(I275*H275,2)</f>
        <v>0</v>
      </c>
      <c r="K275" s="182" t="s">
        <v>459</v>
      </c>
      <c r="L275" s="39"/>
      <c r="M275" s="187" t="s">
        <v>5</v>
      </c>
      <c r="N275" s="188" t="s">
        <v>51</v>
      </c>
      <c r="O275" s="40"/>
      <c r="P275" s="189">
        <f>O275*H275</f>
        <v>0</v>
      </c>
      <c r="Q275" s="189">
        <v>0</v>
      </c>
      <c r="R275" s="189">
        <f>Q275*H275</f>
        <v>0</v>
      </c>
      <c r="S275" s="189">
        <v>0</v>
      </c>
      <c r="T275" s="190">
        <f>S275*H275</f>
        <v>0</v>
      </c>
      <c r="AR275" s="22" t="s">
        <v>677</v>
      </c>
      <c r="AT275" s="22" t="s">
        <v>382</v>
      </c>
      <c r="AU275" s="22" t="s">
        <v>89</v>
      </c>
      <c r="AY275" s="22" t="s">
        <v>380</v>
      </c>
      <c r="BE275" s="191">
        <f>IF(N275="základní",J275,0)</f>
        <v>0</v>
      </c>
      <c r="BF275" s="191">
        <f>IF(N275="snížená",J275,0)</f>
        <v>0</v>
      </c>
      <c r="BG275" s="191">
        <f>IF(N275="zákl. přenesená",J275,0)</f>
        <v>0</v>
      </c>
      <c r="BH275" s="191">
        <f>IF(N275="sníž. přenesená",J275,0)</f>
        <v>0</v>
      </c>
      <c r="BI275" s="191">
        <f>IF(N275="nulová",J275,0)</f>
        <v>0</v>
      </c>
      <c r="BJ275" s="22" t="s">
        <v>24</v>
      </c>
      <c r="BK275" s="191">
        <f>ROUND(I275*H275,2)</f>
        <v>0</v>
      </c>
      <c r="BL275" s="22" t="s">
        <v>677</v>
      </c>
      <c r="BM275" s="22" t="s">
        <v>4279</v>
      </c>
    </row>
    <row r="276" spans="2:65" s="1" customFormat="1" ht="27">
      <c r="B276" s="39"/>
      <c r="D276" s="196" t="s">
        <v>535</v>
      </c>
      <c r="F276" s="197" t="s">
        <v>4223</v>
      </c>
      <c r="I276" s="194"/>
      <c r="L276" s="39"/>
      <c r="M276" s="195"/>
      <c r="N276" s="40"/>
      <c r="O276" s="40"/>
      <c r="P276" s="40"/>
      <c r="Q276" s="40"/>
      <c r="R276" s="40"/>
      <c r="S276" s="40"/>
      <c r="T276" s="68"/>
      <c r="AT276" s="22" t="s">
        <v>535</v>
      </c>
      <c r="AU276" s="22" t="s">
        <v>89</v>
      </c>
    </row>
    <row r="277" spans="2:65" s="11" customFormat="1" ht="29.85" customHeight="1">
      <c r="B277" s="165"/>
      <c r="D277" s="176" t="s">
        <v>79</v>
      </c>
      <c r="E277" s="177" t="s">
        <v>433</v>
      </c>
      <c r="F277" s="177" t="s">
        <v>4280</v>
      </c>
      <c r="I277" s="168"/>
      <c r="J277" s="178">
        <f>BK277</f>
        <v>0</v>
      </c>
      <c r="L277" s="165"/>
      <c r="M277" s="170"/>
      <c r="N277" s="171"/>
      <c r="O277" s="171"/>
      <c r="P277" s="172">
        <f>SUM(P278:P327)</f>
        <v>0</v>
      </c>
      <c r="Q277" s="171"/>
      <c r="R277" s="172">
        <f>SUM(R278:R327)</f>
        <v>0</v>
      </c>
      <c r="S277" s="171"/>
      <c r="T277" s="173">
        <f>SUM(T278:T327)</f>
        <v>0</v>
      </c>
      <c r="AR277" s="166" t="s">
        <v>395</v>
      </c>
      <c r="AT277" s="174" t="s">
        <v>79</v>
      </c>
      <c r="AU277" s="174" t="s">
        <v>24</v>
      </c>
      <c r="AY277" s="166" t="s">
        <v>380</v>
      </c>
      <c r="BK277" s="175">
        <f>SUM(BK278:BK327)</f>
        <v>0</v>
      </c>
    </row>
    <row r="278" spans="2:65" s="1" customFormat="1" ht="31.5" customHeight="1">
      <c r="B278" s="179"/>
      <c r="C278" s="180" t="s">
        <v>791</v>
      </c>
      <c r="D278" s="180" t="s">
        <v>382</v>
      </c>
      <c r="E278" s="181" t="s">
        <v>4281</v>
      </c>
      <c r="F278" s="182" t="s">
        <v>4282</v>
      </c>
      <c r="G278" s="183" t="s">
        <v>714</v>
      </c>
      <c r="H278" s="184">
        <v>1</v>
      </c>
      <c r="I278" s="185"/>
      <c r="J278" s="186">
        <f>ROUND(I278*H278,2)</f>
        <v>0</v>
      </c>
      <c r="K278" s="182" t="s">
        <v>459</v>
      </c>
      <c r="L278" s="39"/>
      <c r="M278" s="187" t="s">
        <v>5</v>
      </c>
      <c r="N278" s="188" t="s">
        <v>51</v>
      </c>
      <c r="O278" s="40"/>
      <c r="P278" s="189">
        <f>O278*H278</f>
        <v>0</v>
      </c>
      <c r="Q278" s="189">
        <v>0</v>
      </c>
      <c r="R278" s="189">
        <f>Q278*H278</f>
        <v>0</v>
      </c>
      <c r="S278" s="189">
        <v>0</v>
      </c>
      <c r="T278" s="190">
        <f>S278*H278</f>
        <v>0</v>
      </c>
      <c r="AR278" s="22" t="s">
        <v>677</v>
      </c>
      <c r="AT278" s="22" t="s">
        <v>382</v>
      </c>
      <c r="AU278" s="22" t="s">
        <v>89</v>
      </c>
      <c r="AY278" s="22" t="s">
        <v>380</v>
      </c>
      <c r="BE278" s="191">
        <f>IF(N278="základní",J278,0)</f>
        <v>0</v>
      </c>
      <c r="BF278" s="191">
        <f>IF(N278="snížená",J278,0)</f>
        <v>0</v>
      </c>
      <c r="BG278" s="191">
        <f>IF(N278="zákl. přenesená",J278,0)</f>
        <v>0</v>
      </c>
      <c r="BH278" s="191">
        <f>IF(N278="sníž. přenesená",J278,0)</f>
        <v>0</v>
      </c>
      <c r="BI278" s="191">
        <f>IF(N278="nulová",J278,0)</f>
        <v>0</v>
      </c>
      <c r="BJ278" s="22" t="s">
        <v>24</v>
      </c>
      <c r="BK278" s="191">
        <f>ROUND(I278*H278,2)</f>
        <v>0</v>
      </c>
      <c r="BL278" s="22" t="s">
        <v>677</v>
      </c>
      <c r="BM278" s="22" t="s">
        <v>4283</v>
      </c>
    </row>
    <row r="279" spans="2:65" s="1" customFormat="1" ht="27">
      <c r="B279" s="39"/>
      <c r="D279" s="192" t="s">
        <v>535</v>
      </c>
      <c r="F279" s="193" t="s">
        <v>4284</v>
      </c>
      <c r="I279" s="194"/>
      <c r="L279" s="39"/>
      <c r="M279" s="195"/>
      <c r="N279" s="40"/>
      <c r="O279" s="40"/>
      <c r="P279" s="40"/>
      <c r="Q279" s="40"/>
      <c r="R279" s="40"/>
      <c r="S279" s="40"/>
      <c r="T279" s="68"/>
      <c r="AT279" s="22" t="s">
        <v>535</v>
      </c>
      <c r="AU279" s="22" t="s">
        <v>89</v>
      </c>
    </row>
    <row r="280" spans="2:65" s="1" customFormat="1" ht="31.5" customHeight="1">
      <c r="B280" s="179"/>
      <c r="C280" s="180" t="s">
        <v>799</v>
      </c>
      <c r="D280" s="180" t="s">
        <v>382</v>
      </c>
      <c r="E280" s="181" t="s">
        <v>4285</v>
      </c>
      <c r="F280" s="182" t="s">
        <v>4286</v>
      </c>
      <c r="G280" s="183" t="s">
        <v>714</v>
      </c>
      <c r="H280" s="184">
        <v>1</v>
      </c>
      <c r="I280" s="185"/>
      <c r="J280" s="186">
        <f>ROUND(I280*H280,2)</f>
        <v>0</v>
      </c>
      <c r="K280" s="182" t="s">
        <v>459</v>
      </c>
      <c r="L280" s="39"/>
      <c r="M280" s="187" t="s">
        <v>5</v>
      </c>
      <c r="N280" s="188" t="s">
        <v>51</v>
      </c>
      <c r="O280" s="40"/>
      <c r="P280" s="189">
        <f>O280*H280</f>
        <v>0</v>
      </c>
      <c r="Q280" s="189">
        <v>0</v>
      </c>
      <c r="R280" s="189">
        <f>Q280*H280</f>
        <v>0</v>
      </c>
      <c r="S280" s="189">
        <v>0</v>
      </c>
      <c r="T280" s="190">
        <f>S280*H280</f>
        <v>0</v>
      </c>
      <c r="AR280" s="22" t="s">
        <v>677</v>
      </c>
      <c r="AT280" s="22" t="s">
        <v>382</v>
      </c>
      <c r="AU280" s="22" t="s">
        <v>89</v>
      </c>
      <c r="AY280" s="22" t="s">
        <v>380</v>
      </c>
      <c r="BE280" s="191">
        <f>IF(N280="základní",J280,0)</f>
        <v>0</v>
      </c>
      <c r="BF280" s="191">
        <f>IF(N280="snížená",J280,0)</f>
        <v>0</v>
      </c>
      <c r="BG280" s="191">
        <f>IF(N280="zákl. přenesená",J280,0)</f>
        <v>0</v>
      </c>
      <c r="BH280" s="191">
        <f>IF(N280="sníž. přenesená",J280,0)</f>
        <v>0</v>
      </c>
      <c r="BI280" s="191">
        <f>IF(N280="nulová",J280,0)</f>
        <v>0</v>
      </c>
      <c r="BJ280" s="22" t="s">
        <v>24</v>
      </c>
      <c r="BK280" s="191">
        <f>ROUND(I280*H280,2)</f>
        <v>0</v>
      </c>
      <c r="BL280" s="22" t="s">
        <v>677</v>
      </c>
      <c r="BM280" s="22" t="s">
        <v>4287</v>
      </c>
    </row>
    <row r="281" spans="2:65" s="1" customFormat="1" ht="27">
      <c r="B281" s="39"/>
      <c r="D281" s="192" t="s">
        <v>535</v>
      </c>
      <c r="F281" s="193" t="s">
        <v>4288</v>
      </c>
      <c r="I281" s="194"/>
      <c r="L281" s="39"/>
      <c r="M281" s="195"/>
      <c r="N281" s="40"/>
      <c r="O281" s="40"/>
      <c r="P281" s="40"/>
      <c r="Q281" s="40"/>
      <c r="R281" s="40"/>
      <c r="S281" s="40"/>
      <c r="T281" s="68"/>
      <c r="AT281" s="22" t="s">
        <v>535</v>
      </c>
      <c r="AU281" s="22" t="s">
        <v>89</v>
      </c>
    </row>
    <row r="282" spans="2:65" s="1" customFormat="1" ht="31.5" customHeight="1">
      <c r="B282" s="179"/>
      <c r="C282" s="180" t="s">
        <v>804</v>
      </c>
      <c r="D282" s="180" t="s">
        <v>382</v>
      </c>
      <c r="E282" s="181" t="s">
        <v>4289</v>
      </c>
      <c r="F282" s="182" t="s">
        <v>4290</v>
      </c>
      <c r="G282" s="183" t="s">
        <v>714</v>
      </c>
      <c r="H282" s="184">
        <v>1</v>
      </c>
      <c r="I282" s="185"/>
      <c r="J282" s="186">
        <f>ROUND(I282*H282,2)</f>
        <v>0</v>
      </c>
      <c r="K282" s="182" t="s">
        <v>459</v>
      </c>
      <c r="L282" s="39"/>
      <c r="M282" s="187" t="s">
        <v>5</v>
      </c>
      <c r="N282" s="188" t="s">
        <v>51</v>
      </c>
      <c r="O282" s="40"/>
      <c r="P282" s="189">
        <f>O282*H282</f>
        <v>0</v>
      </c>
      <c r="Q282" s="189">
        <v>0</v>
      </c>
      <c r="R282" s="189">
        <f>Q282*H282</f>
        <v>0</v>
      </c>
      <c r="S282" s="189">
        <v>0</v>
      </c>
      <c r="T282" s="190">
        <f>S282*H282</f>
        <v>0</v>
      </c>
      <c r="AR282" s="22" t="s">
        <v>677</v>
      </c>
      <c r="AT282" s="22" t="s">
        <v>382</v>
      </c>
      <c r="AU282" s="22" t="s">
        <v>89</v>
      </c>
      <c r="AY282" s="22" t="s">
        <v>380</v>
      </c>
      <c r="BE282" s="191">
        <f>IF(N282="základní",J282,0)</f>
        <v>0</v>
      </c>
      <c r="BF282" s="191">
        <f>IF(N282="snížená",J282,0)</f>
        <v>0</v>
      </c>
      <c r="BG282" s="191">
        <f>IF(N282="zákl. přenesená",J282,0)</f>
        <v>0</v>
      </c>
      <c r="BH282" s="191">
        <f>IF(N282="sníž. přenesená",J282,0)</f>
        <v>0</v>
      </c>
      <c r="BI282" s="191">
        <f>IF(N282="nulová",J282,0)</f>
        <v>0</v>
      </c>
      <c r="BJ282" s="22" t="s">
        <v>24</v>
      </c>
      <c r="BK282" s="191">
        <f>ROUND(I282*H282,2)</f>
        <v>0</v>
      </c>
      <c r="BL282" s="22" t="s">
        <v>677</v>
      </c>
      <c r="BM282" s="22" t="s">
        <v>4291</v>
      </c>
    </row>
    <row r="283" spans="2:65" s="1" customFormat="1" ht="27">
      <c r="B283" s="39"/>
      <c r="D283" s="192" t="s">
        <v>535</v>
      </c>
      <c r="F283" s="193" t="s">
        <v>4292</v>
      </c>
      <c r="I283" s="194"/>
      <c r="L283" s="39"/>
      <c r="M283" s="195"/>
      <c r="N283" s="40"/>
      <c r="O283" s="40"/>
      <c r="P283" s="40"/>
      <c r="Q283" s="40"/>
      <c r="R283" s="40"/>
      <c r="S283" s="40"/>
      <c r="T283" s="68"/>
      <c r="AT283" s="22" t="s">
        <v>535</v>
      </c>
      <c r="AU283" s="22" t="s">
        <v>89</v>
      </c>
    </row>
    <row r="284" spans="2:65" s="1" customFormat="1" ht="31.5" customHeight="1">
      <c r="B284" s="179"/>
      <c r="C284" s="180" t="s">
        <v>807</v>
      </c>
      <c r="D284" s="180" t="s">
        <v>382</v>
      </c>
      <c r="E284" s="181" t="s">
        <v>4293</v>
      </c>
      <c r="F284" s="182" t="s">
        <v>4282</v>
      </c>
      <c r="G284" s="183" t="s">
        <v>714</v>
      </c>
      <c r="H284" s="184">
        <v>1</v>
      </c>
      <c r="I284" s="185"/>
      <c r="J284" s="186">
        <f>ROUND(I284*H284,2)</f>
        <v>0</v>
      </c>
      <c r="K284" s="182" t="s">
        <v>459</v>
      </c>
      <c r="L284" s="39"/>
      <c r="M284" s="187" t="s">
        <v>5</v>
      </c>
      <c r="N284" s="188" t="s">
        <v>51</v>
      </c>
      <c r="O284" s="40"/>
      <c r="P284" s="189">
        <f>O284*H284</f>
        <v>0</v>
      </c>
      <c r="Q284" s="189">
        <v>0</v>
      </c>
      <c r="R284" s="189">
        <f>Q284*H284</f>
        <v>0</v>
      </c>
      <c r="S284" s="189">
        <v>0</v>
      </c>
      <c r="T284" s="190">
        <f>S284*H284</f>
        <v>0</v>
      </c>
      <c r="AR284" s="22" t="s">
        <v>677</v>
      </c>
      <c r="AT284" s="22" t="s">
        <v>382</v>
      </c>
      <c r="AU284" s="22" t="s">
        <v>89</v>
      </c>
      <c r="AY284" s="22" t="s">
        <v>380</v>
      </c>
      <c r="BE284" s="191">
        <f>IF(N284="základní",J284,0)</f>
        <v>0</v>
      </c>
      <c r="BF284" s="191">
        <f>IF(N284="snížená",J284,0)</f>
        <v>0</v>
      </c>
      <c r="BG284" s="191">
        <f>IF(N284="zákl. přenesená",J284,0)</f>
        <v>0</v>
      </c>
      <c r="BH284" s="191">
        <f>IF(N284="sníž. přenesená",J284,0)</f>
        <v>0</v>
      </c>
      <c r="BI284" s="191">
        <f>IF(N284="nulová",J284,0)</f>
        <v>0</v>
      </c>
      <c r="BJ284" s="22" t="s">
        <v>24</v>
      </c>
      <c r="BK284" s="191">
        <f>ROUND(I284*H284,2)</f>
        <v>0</v>
      </c>
      <c r="BL284" s="22" t="s">
        <v>677</v>
      </c>
      <c r="BM284" s="22" t="s">
        <v>4294</v>
      </c>
    </row>
    <row r="285" spans="2:65" s="1" customFormat="1" ht="27">
      <c r="B285" s="39"/>
      <c r="D285" s="192" t="s">
        <v>535</v>
      </c>
      <c r="F285" s="193" t="s">
        <v>4295</v>
      </c>
      <c r="I285" s="194"/>
      <c r="L285" s="39"/>
      <c r="M285" s="195"/>
      <c r="N285" s="40"/>
      <c r="O285" s="40"/>
      <c r="P285" s="40"/>
      <c r="Q285" s="40"/>
      <c r="R285" s="40"/>
      <c r="S285" s="40"/>
      <c r="T285" s="68"/>
      <c r="AT285" s="22" t="s">
        <v>535</v>
      </c>
      <c r="AU285" s="22" t="s">
        <v>89</v>
      </c>
    </row>
    <row r="286" spans="2:65" s="1" customFormat="1" ht="31.5" customHeight="1">
      <c r="B286" s="179"/>
      <c r="C286" s="180" t="s">
        <v>812</v>
      </c>
      <c r="D286" s="180" t="s">
        <v>382</v>
      </c>
      <c r="E286" s="181" t="s">
        <v>4296</v>
      </c>
      <c r="F286" s="182" t="s">
        <v>4297</v>
      </c>
      <c r="G286" s="183" t="s">
        <v>714</v>
      </c>
      <c r="H286" s="184">
        <v>1</v>
      </c>
      <c r="I286" s="185"/>
      <c r="J286" s="186">
        <f>ROUND(I286*H286,2)</f>
        <v>0</v>
      </c>
      <c r="K286" s="182" t="s">
        <v>459</v>
      </c>
      <c r="L286" s="39"/>
      <c r="M286" s="187" t="s">
        <v>5</v>
      </c>
      <c r="N286" s="188" t="s">
        <v>51</v>
      </c>
      <c r="O286" s="40"/>
      <c r="P286" s="189">
        <f>O286*H286</f>
        <v>0</v>
      </c>
      <c r="Q286" s="189">
        <v>0</v>
      </c>
      <c r="R286" s="189">
        <f>Q286*H286</f>
        <v>0</v>
      </c>
      <c r="S286" s="189">
        <v>0</v>
      </c>
      <c r="T286" s="190">
        <f>S286*H286</f>
        <v>0</v>
      </c>
      <c r="AR286" s="22" t="s">
        <v>677</v>
      </c>
      <c r="AT286" s="22" t="s">
        <v>382</v>
      </c>
      <c r="AU286" s="22" t="s">
        <v>89</v>
      </c>
      <c r="AY286" s="22" t="s">
        <v>380</v>
      </c>
      <c r="BE286" s="191">
        <f>IF(N286="základní",J286,0)</f>
        <v>0</v>
      </c>
      <c r="BF286" s="191">
        <f>IF(N286="snížená",J286,0)</f>
        <v>0</v>
      </c>
      <c r="BG286" s="191">
        <f>IF(N286="zákl. přenesená",J286,0)</f>
        <v>0</v>
      </c>
      <c r="BH286" s="191">
        <f>IF(N286="sníž. přenesená",J286,0)</f>
        <v>0</v>
      </c>
      <c r="BI286" s="191">
        <f>IF(N286="nulová",J286,0)</f>
        <v>0</v>
      </c>
      <c r="BJ286" s="22" t="s">
        <v>24</v>
      </c>
      <c r="BK286" s="191">
        <f>ROUND(I286*H286,2)</f>
        <v>0</v>
      </c>
      <c r="BL286" s="22" t="s">
        <v>677</v>
      </c>
      <c r="BM286" s="22" t="s">
        <v>4298</v>
      </c>
    </row>
    <row r="287" spans="2:65" s="1" customFormat="1" ht="27">
      <c r="B287" s="39"/>
      <c r="D287" s="192" t="s">
        <v>535</v>
      </c>
      <c r="F287" s="193" t="s">
        <v>4299</v>
      </c>
      <c r="I287" s="194"/>
      <c r="L287" s="39"/>
      <c r="M287" s="195"/>
      <c r="N287" s="40"/>
      <c r="O287" s="40"/>
      <c r="P287" s="40"/>
      <c r="Q287" s="40"/>
      <c r="R287" s="40"/>
      <c r="S287" s="40"/>
      <c r="T287" s="68"/>
      <c r="AT287" s="22" t="s">
        <v>535</v>
      </c>
      <c r="AU287" s="22" t="s">
        <v>89</v>
      </c>
    </row>
    <row r="288" spans="2:65" s="1" customFormat="1" ht="31.5" customHeight="1">
      <c r="B288" s="179"/>
      <c r="C288" s="180" t="s">
        <v>816</v>
      </c>
      <c r="D288" s="180" t="s">
        <v>382</v>
      </c>
      <c r="E288" s="181" t="s">
        <v>4300</v>
      </c>
      <c r="F288" s="182" t="s">
        <v>4301</v>
      </c>
      <c r="G288" s="183" t="s">
        <v>714</v>
      </c>
      <c r="H288" s="184">
        <v>2</v>
      </c>
      <c r="I288" s="185"/>
      <c r="J288" s="186">
        <f>ROUND(I288*H288,2)</f>
        <v>0</v>
      </c>
      <c r="K288" s="182" t="s">
        <v>459</v>
      </c>
      <c r="L288" s="39"/>
      <c r="M288" s="187" t="s">
        <v>5</v>
      </c>
      <c r="N288" s="188" t="s">
        <v>51</v>
      </c>
      <c r="O288" s="40"/>
      <c r="P288" s="189">
        <f>O288*H288</f>
        <v>0</v>
      </c>
      <c r="Q288" s="189">
        <v>0</v>
      </c>
      <c r="R288" s="189">
        <f>Q288*H288</f>
        <v>0</v>
      </c>
      <c r="S288" s="189">
        <v>0</v>
      </c>
      <c r="T288" s="190">
        <f>S288*H288</f>
        <v>0</v>
      </c>
      <c r="AR288" s="22" t="s">
        <v>677</v>
      </c>
      <c r="AT288" s="22" t="s">
        <v>382</v>
      </c>
      <c r="AU288" s="22" t="s">
        <v>89</v>
      </c>
      <c r="AY288" s="22" t="s">
        <v>380</v>
      </c>
      <c r="BE288" s="191">
        <f>IF(N288="základní",J288,0)</f>
        <v>0</v>
      </c>
      <c r="BF288" s="191">
        <f>IF(N288="snížená",J288,0)</f>
        <v>0</v>
      </c>
      <c r="BG288" s="191">
        <f>IF(N288="zákl. přenesená",J288,0)</f>
        <v>0</v>
      </c>
      <c r="BH288" s="191">
        <f>IF(N288="sníž. přenesená",J288,0)</f>
        <v>0</v>
      </c>
      <c r="BI288" s="191">
        <f>IF(N288="nulová",J288,0)</f>
        <v>0</v>
      </c>
      <c r="BJ288" s="22" t="s">
        <v>24</v>
      </c>
      <c r="BK288" s="191">
        <f>ROUND(I288*H288,2)</f>
        <v>0</v>
      </c>
      <c r="BL288" s="22" t="s">
        <v>677</v>
      </c>
      <c r="BM288" s="22" t="s">
        <v>4302</v>
      </c>
    </row>
    <row r="289" spans="2:65" s="1" customFormat="1" ht="27">
      <c r="B289" s="39"/>
      <c r="D289" s="192" t="s">
        <v>535</v>
      </c>
      <c r="F289" s="193" t="s">
        <v>4303</v>
      </c>
      <c r="I289" s="194"/>
      <c r="L289" s="39"/>
      <c r="M289" s="195"/>
      <c r="N289" s="40"/>
      <c r="O289" s="40"/>
      <c r="P289" s="40"/>
      <c r="Q289" s="40"/>
      <c r="R289" s="40"/>
      <c r="S289" s="40"/>
      <c r="T289" s="68"/>
      <c r="AT289" s="22" t="s">
        <v>535</v>
      </c>
      <c r="AU289" s="22" t="s">
        <v>89</v>
      </c>
    </row>
    <row r="290" spans="2:65" s="1" customFormat="1" ht="31.5" customHeight="1">
      <c r="B290" s="179"/>
      <c r="C290" s="180" t="s">
        <v>821</v>
      </c>
      <c r="D290" s="180" t="s">
        <v>382</v>
      </c>
      <c r="E290" s="181" t="s">
        <v>4304</v>
      </c>
      <c r="F290" s="182" t="s">
        <v>4305</v>
      </c>
      <c r="G290" s="183" t="s">
        <v>714</v>
      </c>
      <c r="H290" s="184">
        <v>2</v>
      </c>
      <c r="I290" s="185"/>
      <c r="J290" s="186">
        <f>ROUND(I290*H290,2)</f>
        <v>0</v>
      </c>
      <c r="K290" s="182" t="s">
        <v>459</v>
      </c>
      <c r="L290" s="39"/>
      <c r="M290" s="187" t="s">
        <v>5</v>
      </c>
      <c r="N290" s="188" t="s">
        <v>51</v>
      </c>
      <c r="O290" s="40"/>
      <c r="P290" s="189">
        <f>O290*H290</f>
        <v>0</v>
      </c>
      <c r="Q290" s="189">
        <v>0</v>
      </c>
      <c r="R290" s="189">
        <f>Q290*H290</f>
        <v>0</v>
      </c>
      <c r="S290" s="189">
        <v>0</v>
      </c>
      <c r="T290" s="190">
        <f>S290*H290</f>
        <v>0</v>
      </c>
      <c r="AR290" s="22" t="s">
        <v>677</v>
      </c>
      <c r="AT290" s="22" t="s">
        <v>382</v>
      </c>
      <c r="AU290" s="22" t="s">
        <v>89</v>
      </c>
      <c r="AY290" s="22" t="s">
        <v>380</v>
      </c>
      <c r="BE290" s="191">
        <f>IF(N290="základní",J290,0)</f>
        <v>0</v>
      </c>
      <c r="BF290" s="191">
        <f>IF(N290="snížená",J290,0)</f>
        <v>0</v>
      </c>
      <c r="BG290" s="191">
        <f>IF(N290="zákl. přenesená",J290,0)</f>
        <v>0</v>
      </c>
      <c r="BH290" s="191">
        <f>IF(N290="sníž. přenesená",J290,0)</f>
        <v>0</v>
      </c>
      <c r="BI290" s="191">
        <f>IF(N290="nulová",J290,0)</f>
        <v>0</v>
      </c>
      <c r="BJ290" s="22" t="s">
        <v>24</v>
      </c>
      <c r="BK290" s="191">
        <f>ROUND(I290*H290,2)</f>
        <v>0</v>
      </c>
      <c r="BL290" s="22" t="s">
        <v>677</v>
      </c>
      <c r="BM290" s="22" t="s">
        <v>4306</v>
      </c>
    </row>
    <row r="291" spans="2:65" s="1" customFormat="1" ht="27">
      <c r="B291" s="39"/>
      <c r="D291" s="192" t="s">
        <v>535</v>
      </c>
      <c r="F291" s="193" t="s">
        <v>4307</v>
      </c>
      <c r="I291" s="194"/>
      <c r="L291" s="39"/>
      <c r="M291" s="195"/>
      <c r="N291" s="40"/>
      <c r="O291" s="40"/>
      <c r="P291" s="40"/>
      <c r="Q291" s="40"/>
      <c r="R291" s="40"/>
      <c r="S291" s="40"/>
      <c r="T291" s="68"/>
      <c r="AT291" s="22" t="s">
        <v>535</v>
      </c>
      <c r="AU291" s="22" t="s">
        <v>89</v>
      </c>
    </row>
    <row r="292" spans="2:65" s="1" customFormat="1" ht="31.5" customHeight="1">
      <c r="B292" s="179"/>
      <c r="C292" s="180" t="s">
        <v>825</v>
      </c>
      <c r="D292" s="180" t="s">
        <v>382</v>
      </c>
      <c r="E292" s="181" t="s">
        <v>4308</v>
      </c>
      <c r="F292" s="182" t="s">
        <v>4309</v>
      </c>
      <c r="G292" s="183" t="s">
        <v>714</v>
      </c>
      <c r="H292" s="184">
        <v>1</v>
      </c>
      <c r="I292" s="185"/>
      <c r="J292" s="186">
        <f>ROUND(I292*H292,2)</f>
        <v>0</v>
      </c>
      <c r="K292" s="182" t="s">
        <v>459</v>
      </c>
      <c r="L292" s="39"/>
      <c r="M292" s="187" t="s">
        <v>5</v>
      </c>
      <c r="N292" s="188" t="s">
        <v>51</v>
      </c>
      <c r="O292" s="40"/>
      <c r="P292" s="189">
        <f>O292*H292</f>
        <v>0</v>
      </c>
      <c r="Q292" s="189">
        <v>0</v>
      </c>
      <c r="R292" s="189">
        <f>Q292*H292</f>
        <v>0</v>
      </c>
      <c r="S292" s="189">
        <v>0</v>
      </c>
      <c r="T292" s="190">
        <f>S292*H292</f>
        <v>0</v>
      </c>
      <c r="AR292" s="22" t="s">
        <v>677</v>
      </c>
      <c r="AT292" s="22" t="s">
        <v>382</v>
      </c>
      <c r="AU292" s="22" t="s">
        <v>89</v>
      </c>
      <c r="AY292" s="22" t="s">
        <v>380</v>
      </c>
      <c r="BE292" s="191">
        <f>IF(N292="základní",J292,0)</f>
        <v>0</v>
      </c>
      <c r="BF292" s="191">
        <f>IF(N292="snížená",J292,0)</f>
        <v>0</v>
      </c>
      <c r="BG292" s="191">
        <f>IF(N292="zákl. přenesená",J292,0)</f>
        <v>0</v>
      </c>
      <c r="BH292" s="191">
        <f>IF(N292="sníž. přenesená",J292,0)</f>
        <v>0</v>
      </c>
      <c r="BI292" s="191">
        <f>IF(N292="nulová",J292,0)</f>
        <v>0</v>
      </c>
      <c r="BJ292" s="22" t="s">
        <v>24</v>
      </c>
      <c r="BK292" s="191">
        <f>ROUND(I292*H292,2)</f>
        <v>0</v>
      </c>
      <c r="BL292" s="22" t="s">
        <v>677</v>
      </c>
      <c r="BM292" s="22" t="s">
        <v>4310</v>
      </c>
    </row>
    <row r="293" spans="2:65" s="1" customFormat="1" ht="27">
      <c r="B293" s="39"/>
      <c r="D293" s="192" t="s">
        <v>535</v>
      </c>
      <c r="F293" s="193" t="s">
        <v>4284</v>
      </c>
      <c r="I293" s="194"/>
      <c r="L293" s="39"/>
      <c r="M293" s="195"/>
      <c r="N293" s="40"/>
      <c r="O293" s="40"/>
      <c r="P293" s="40"/>
      <c r="Q293" s="40"/>
      <c r="R293" s="40"/>
      <c r="S293" s="40"/>
      <c r="T293" s="68"/>
      <c r="AT293" s="22" t="s">
        <v>535</v>
      </c>
      <c r="AU293" s="22" t="s">
        <v>89</v>
      </c>
    </row>
    <row r="294" spans="2:65" s="1" customFormat="1" ht="31.5" customHeight="1">
      <c r="B294" s="179"/>
      <c r="C294" s="180" t="s">
        <v>830</v>
      </c>
      <c r="D294" s="180" t="s">
        <v>382</v>
      </c>
      <c r="E294" s="181" t="s">
        <v>4311</v>
      </c>
      <c r="F294" s="182" t="s">
        <v>4038</v>
      </c>
      <c r="G294" s="183" t="s">
        <v>714</v>
      </c>
      <c r="H294" s="184">
        <v>3</v>
      </c>
      <c r="I294" s="185"/>
      <c r="J294" s="186">
        <f>ROUND(I294*H294,2)</f>
        <v>0</v>
      </c>
      <c r="K294" s="182" t="s">
        <v>459</v>
      </c>
      <c r="L294" s="39"/>
      <c r="M294" s="187" t="s">
        <v>5</v>
      </c>
      <c r="N294" s="188" t="s">
        <v>51</v>
      </c>
      <c r="O294" s="40"/>
      <c r="P294" s="189">
        <f>O294*H294</f>
        <v>0</v>
      </c>
      <c r="Q294" s="189">
        <v>0</v>
      </c>
      <c r="R294" s="189">
        <f>Q294*H294</f>
        <v>0</v>
      </c>
      <c r="S294" s="189">
        <v>0</v>
      </c>
      <c r="T294" s="190">
        <f>S294*H294</f>
        <v>0</v>
      </c>
      <c r="AR294" s="22" t="s">
        <v>677</v>
      </c>
      <c r="AT294" s="22" t="s">
        <v>382</v>
      </c>
      <c r="AU294" s="22" t="s">
        <v>89</v>
      </c>
      <c r="AY294" s="22" t="s">
        <v>380</v>
      </c>
      <c r="BE294" s="191">
        <f>IF(N294="základní",J294,0)</f>
        <v>0</v>
      </c>
      <c r="BF294" s="191">
        <f>IF(N294="snížená",J294,0)</f>
        <v>0</v>
      </c>
      <c r="BG294" s="191">
        <f>IF(N294="zákl. přenesená",J294,0)</f>
        <v>0</v>
      </c>
      <c r="BH294" s="191">
        <f>IF(N294="sníž. přenesená",J294,0)</f>
        <v>0</v>
      </c>
      <c r="BI294" s="191">
        <f>IF(N294="nulová",J294,0)</f>
        <v>0</v>
      </c>
      <c r="BJ294" s="22" t="s">
        <v>24</v>
      </c>
      <c r="BK294" s="191">
        <f>ROUND(I294*H294,2)</f>
        <v>0</v>
      </c>
      <c r="BL294" s="22" t="s">
        <v>677</v>
      </c>
      <c r="BM294" s="22" t="s">
        <v>4312</v>
      </c>
    </row>
    <row r="295" spans="2:65" s="1" customFormat="1" ht="27">
      <c r="B295" s="39"/>
      <c r="D295" s="192" t="s">
        <v>535</v>
      </c>
      <c r="F295" s="193" t="s">
        <v>4001</v>
      </c>
      <c r="I295" s="194"/>
      <c r="L295" s="39"/>
      <c r="M295" s="195"/>
      <c r="N295" s="40"/>
      <c r="O295" s="40"/>
      <c r="P295" s="40"/>
      <c r="Q295" s="40"/>
      <c r="R295" s="40"/>
      <c r="S295" s="40"/>
      <c r="T295" s="68"/>
      <c r="AT295" s="22" t="s">
        <v>535</v>
      </c>
      <c r="AU295" s="22" t="s">
        <v>89</v>
      </c>
    </row>
    <row r="296" spans="2:65" s="1" customFormat="1" ht="31.5" customHeight="1">
      <c r="B296" s="179"/>
      <c r="C296" s="180" t="s">
        <v>834</v>
      </c>
      <c r="D296" s="180" t="s">
        <v>382</v>
      </c>
      <c r="E296" s="181" t="s">
        <v>4313</v>
      </c>
      <c r="F296" s="182" t="s">
        <v>4041</v>
      </c>
      <c r="G296" s="183" t="s">
        <v>714</v>
      </c>
      <c r="H296" s="184">
        <v>5</v>
      </c>
      <c r="I296" s="185"/>
      <c r="J296" s="186">
        <f>ROUND(I296*H296,2)</f>
        <v>0</v>
      </c>
      <c r="K296" s="182" t="s">
        <v>459</v>
      </c>
      <c r="L296" s="39"/>
      <c r="M296" s="187" t="s">
        <v>5</v>
      </c>
      <c r="N296" s="188" t="s">
        <v>51</v>
      </c>
      <c r="O296" s="40"/>
      <c r="P296" s="189">
        <f>O296*H296</f>
        <v>0</v>
      </c>
      <c r="Q296" s="189">
        <v>0</v>
      </c>
      <c r="R296" s="189">
        <f>Q296*H296</f>
        <v>0</v>
      </c>
      <c r="S296" s="189">
        <v>0</v>
      </c>
      <c r="T296" s="190">
        <f>S296*H296</f>
        <v>0</v>
      </c>
      <c r="AR296" s="22" t="s">
        <v>677</v>
      </c>
      <c r="AT296" s="22" t="s">
        <v>382</v>
      </c>
      <c r="AU296" s="22" t="s">
        <v>89</v>
      </c>
      <c r="AY296" s="22" t="s">
        <v>380</v>
      </c>
      <c r="BE296" s="191">
        <f>IF(N296="základní",J296,0)</f>
        <v>0</v>
      </c>
      <c r="BF296" s="191">
        <f>IF(N296="snížená",J296,0)</f>
        <v>0</v>
      </c>
      <c r="BG296" s="191">
        <f>IF(N296="zákl. přenesená",J296,0)</f>
        <v>0</v>
      </c>
      <c r="BH296" s="191">
        <f>IF(N296="sníž. přenesená",J296,0)</f>
        <v>0</v>
      </c>
      <c r="BI296" s="191">
        <f>IF(N296="nulová",J296,0)</f>
        <v>0</v>
      </c>
      <c r="BJ296" s="22" t="s">
        <v>24</v>
      </c>
      <c r="BK296" s="191">
        <f>ROUND(I296*H296,2)</f>
        <v>0</v>
      </c>
      <c r="BL296" s="22" t="s">
        <v>677</v>
      </c>
      <c r="BM296" s="22" t="s">
        <v>4314</v>
      </c>
    </row>
    <row r="297" spans="2:65" s="1" customFormat="1" ht="27">
      <c r="B297" s="39"/>
      <c r="D297" s="192" t="s">
        <v>535</v>
      </c>
      <c r="F297" s="193" t="s">
        <v>4001</v>
      </c>
      <c r="I297" s="194"/>
      <c r="L297" s="39"/>
      <c r="M297" s="195"/>
      <c r="N297" s="40"/>
      <c r="O297" s="40"/>
      <c r="P297" s="40"/>
      <c r="Q297" s="40"/>
      <c r="R297" s="40"/>
      <c r="S297" s="40"/>
      <c r="T297" s="68"/>
      <c r="AT297" s="22" t="s">
        <v>535</v>
      </c>
      <c r="AU297" s="22" t="s">
        <v>89</v>
      </c>
    </row>
    <row r="298" spans="2:65" s="1" customFormat="1" ht="31.5" customHeight="1">
      <c r="B298" s="179"/>
      <c r="C298" s="180" t="s">
        <v>838</v>
      </c>
      <c r="D298" s="180" t="s">
        <v>382</v>
      </c>
      <c r="E298" s="181" t="s">
        <v>4315</v>
      </c>
      <c r="F298" s="182" t="s">
        <v>4316</v>
      </c>
      <c r="G298" s="183" t="s">
        <v>714</v>
      </c>
      <c r="H298" s="184">
        <v>1</v>
      </c>
      <c r="I298" s="185"/>
      <c r="J298" s="186">
        <f>ROUND(I298*H298,2)</f>
        <v>0</v>
      </c>
      <c r="K298" s="182" t="s">
        <v>459</v>
      </c>
      <c r="L298" s="39"/>
      <c r="M298" s="187" t="s">
        <v>5</v>
      </c>
      <c r="N298" s="188" t="s">
        <v>51</v>
      </c>
      <c r="O298" s="40"/>
      <c r="P298" s="189">
        <f>O298*H298</f>
        <v>0</v>
      </c>
      <c r="Q298" s="189">
        <v>0</v>
      </c>
      <c r="R298" s="189">
        <f>Q298*H298</f>
        <v>0</v>
      </c>
      <c r="S298" s="189">
        <v>0</v>
      </c>
      <c r="T298" s="190">
        <f>S298*H298</f>
        <v>0</v>
      </c>
      <c r="AR298" s="22" t="s">
        <v>677</v>
      </c>
      <c r="AT298" s="22" t="s">
        <v>382</v>
      </c>
      <c r="AU298" s="22" t="s">
        <v>89</v>
      </c>
      <c r="AY298" s="22" t="s">
        <v>380</v>
      </c>
      <c r="BE298" s="191">
        <f>IF(N298="základní",J298,0)</f>
        <v>0</v>
      </c>
      <c r="BF298" s="191">
        <f>IF(N298="snížená",J298,0)</f>
        <v>0</v>
      </c>
      <c r="BG298" s="191">
        <f>IF(N298="zákl. přenesená",J298,0)</f>
        <v>0</v>
      </c>
      <c r="BH298" s="191">
        <f>IF(N298="sníž. přenesená",J298,0)</f>
        <v>0</v>
      </c>
      <c r="BI298" s="191">
        <f>IF(N298="nulová",J298,0)</f>
        <v>0</v>
      </c>
      <c r="BJ298" s="22" t="s">
        <v>24</v>
      </c>
      <c r="BK298" s="191">
        <f>ROUND(I298*H298,2)</f>
        <v>0</v>
      </c>
      <c r="BL298" s="22" t="s">
        <v>677</v>
      </c>
      <c r="BM298" s="22" t="s">
        <v>4317</v>
      </c>
    </row>
    <row r="299" spans="2:65" s="1" customFormat="1" ht="27">
      <c r="B299" s="39"/>
      <c r="D299" s="192" t="s">
        <v>535</v>
      </c>
      <c r="F299" s="193" t="s">
        <v>4001</v>
      </c>
      <c r="I299" s="194"/>
      <c r="L299" s="39"/>
      <c r="M299" s="195"/>
      <c r="N299" s="40"/>
      <c r="O299" s="40"/>
      <c r="P299" s="40"/>
      <c r="Q299" s="40"/>
      <c r="R299" s="40"/>
      <c r="S299" s="40"/>
      <c r="T299" s="68"/>
      <c r="AT299" s="22" t="s">
        <v>535</v>
      </c>
      <c r="AU299" s="22" t="s">
        <v>89</v>
      </c>
    </row>
    <row r="300" spans="2:65" s="1" customFormat="1" ht="31.5" customHeight="1">
      <c r="B300" s="179"/>
      <c r="C300" s="180" t="s">
        <v>842</v>
      </c>
      <c r="D300" s="180" t="s">
        <v>382</v>
      </c>
      <c r="E300" s="181" t="s">
        <v>4318</v>
      </c>
      <c r="F300" s="182" t="s">
        <v>4044</v>
      </c>
      <c r="G300" s="183" t="s">
        <v>714</v>
      </c>
      <c r="H300" s="184">
        <v>1</v>
      </c>
      <c r="I300" s="185"/>
      <c r="J300" s="186">
        <f>ROUND(I300*H300,2)</f>
        <v>0</v>
      </c>
      <c r="K300" s="182" t="s">
        <v>459</v>
      </c>
      <c r="L300" s="39"/>
      <c r="M300" s="187" t="s">
        <v>5</v>
      </c>
      <c r="N300" s="188" t="s">
        <v>51</v>
      </c>
      <c r="O300" s="40"/>
      <c r="P300" s="189">
        <f>O300*H300</f>
        <v>0</v>
      </c>
      <c r="Q300" s="189">
        <v>0</v>
      </c>
      <c r="R300" s="189">
        <f>Q300*H300</f>
        <v>0</v>
      </c>
      <c r="S300" s="189">
        <v>0</v>
      </c>
      <c r="T300" s="190">
        <f>S300*H300</f>
        <v>0</v>
      </c>
      <c r="AR300" s="22" t="s">
        <v>677</v>
      </c>
      <c r="AT300" s="22" t="s">
        <v>382</v>
      </c>
      <c r="AU300" s="22" t="s">
        <v>89</v>
      </c>
      <c r="AY300" s="22" t="s">
        <v>380</v>
      </c>
      <c r="BE300" s="191">
        <f>IF(N300="základní",J300,0)</f>
        <v>0</v>
      </c>
      <c r="BF300" s="191">
        <f>IF(N300="snížená",J300,0)</f>
        <v>0</v>
      </c>
      <c r="BG300" s="191">
        <f>IF(N300="zákl. přenesená",J300,0)</f>
        <v>0</v>
      </c>
      <c r="BH300" s="191">
        <f>IF(N300="sníž. přenesená",J300,0)</f>
        <v>0</v>
      </c>
      <c r="BI300" s="191">
        <f>IF(N300="nulová",J300,0)</f>
        <v>0</v>
      </c>
      <c r="BJ300" s="22" t="s">
        <v>24</v>
      </c>
      <c r="BK300" s="191">
        <f>ROUND(I300*H300,2)</f>
        <v>0</v>
      </c>
      <c r="BL300" s="22" t="s">
        <v>677</v>
      </c>
      <c r="BM300" s="22" t="s">
        <v>4319</v>
      </c>
    </row>
    <row r="301" spans="2:65" s="1" customFormat="1" ht="27">
      <c r="B301" s="39"/>
      <c r="D301" s="192" t="s">
        <v>535</v>
      </c>
      <c r="F301" s="193" t="s">
        <v>4001</v>
      </c>
      <c r="I301" s="194"/>
      <c r="L301" s="39"/>
      <c r="M301" s="195"/>
      <c r="N301" s="40"/>
      <c r="O301" s="40"/>
      <c r="P301" s="40"/>
      <c r="Q301" s="40"/>
      <c r="R301" s="40"/>
      <c r="S301" s="40"/>
      <c r="T301" s="68"/>
      <c r="AT301" s="22" t="s">
        <v>535</v>
      </c>
      <c r="AU301" s="22" t="s">
        <v>89</v>
      </c>
    </row>
    <row r="302" spans="2:65" s="1" customFormat="1" ht="44.25" customHeight="1">
      <c r="B302" s="179"/>
      <c r="C302" s="180" t="s">
        <v>846</v>
      </c>
      <c r="D302" s="180" t="s">
        <v>382</v>
      </c>
      <c r="E302" s="181" t="s">
        <v>4320</v>
      </c>
      <c r="F302" s="182" t="s">
        <v>4028</v>
      </c>
      <c r="G302" s="183" t="s">
        <v>714</v>
      </c>
      <c r="H302" s="184">
        <v>2</v>
      </c>
      <c r="I302" s="185"/>
      <c r="J302" s="186">
        <f>ROUND(I302*H302,2)</f>
        <v>0</v>
      </c>
      <c r="K302" s="182" t="s">
        <v>459</v>
      </c>
      <c r="L302" s="39"/>
      <c r="M302" s="187" t="s">
        <v>5</v>
      </c>
      <c r="N302" s="188" t="s">
        <v>51</v>
      </c>
      <c r="O302" s="40"/>
      <c r="P302" s="189">
        <f>O302*H302</f>
        <v>0</v>
      </c>
      <c r="Q302" s="189">
        <v>0</v>
      </c>
      <c r="R302" s="189">
        <f>Q302*H302</f>
        <v>0</v>
      </c>
      <c r="S302" s="189">
        <v>0</v>
      </c>
      <c r="T302" s="190">
        <f>S302*H302</f>
        <v>0</v>
      </c>
      <c r="AR302" s="22" t="s">
        <v>677</v>
      </c>
      <c r="AT302" s="22" t="s">
        <v>382</v>
      </c>
      <c r="AU302" s="22" t="s">
        <v>89</v>
      </c>
      <c r="AY302" s="22" t="s">
        <v>380</v>
      </c>
      <c r="BE302" s="191">
        <f>IF(N302="základní",J302,0)</f>
        <v>0</v>
      </c>
      <c r="BF302" s="191">
        <f>IF(N302="snížená",J302,0)</f>
        <v>0</v>
      </c>
      <c r="BG302" s="191">
        <f>IF(N302="zákl. přenesená",J302,0)</f>
        <v>0</v>
      </c>
      <c r="BH302" s="191">
        <f>IF(N302="sníž. přenesená",J302,0)</f>
        <v>0</v>
      </c>
      <c r="BI302" s="191">
        <f>IF(N302="nulová",J302,0)</f>
        <v>0</v>
      </c>
      <c r="BJ302" s="22" t="s">
        <v>24</v>
      </c>
      <c r="BK302" s="191">
        <f>ROUND(I302*H302,2)</f>
        <v>0</v>
      </c>
      <c r="BL302" s="22" t="s">
        <v>677</v>
      </c>
      <c r="BM302" s="22" t="s">
        <v>4321</v>
      </c>
    </row>
    <row r="303" spans="2:65" s="1" customFormat="1" ht="27">
      <c r="B303" s="39"/>
      <c r="D303" s="192" t="s">
        <v>535</v>
      </c>
      <c r="F303" s="193" t="s">
        <v>4030</v>
      </c>
      <c r="I303" s="194"/>
      <c r="L303" s="39"/>
      <c r="M303" s="195"/>
      <c r="N303" s="40"/>
      <c r="O303" s="40"/>
      <c r="P303" s="40"/>
      <c r="Q303" s="40"/>
      <c r="R303" s="40"/>
      <c r="S303" s="40"/>
      <c r="T303" s="68"/>
      <c r="AT303" s="22" t="s">
        <v>535</v>
      </c>
      <c r="AU303" s="22" t="s">
        <v>89</v>
      </c>
    </row>
    <row r="304" spans="2:65" s="1" customFormat="1" ht="31.5" customHeight="1">
      <c r="B304" s="179"/>
      <c r="C304" s="180" t="s">
        <v>30</v>
      </c>
      <c r="D304" s="180" t="s">
        <v>382</v>
      </c>
      <c r="E304" s="181" t="s">
        <v>4322</v>
      </c>
      <c r="F304" s="182" t="s">
        <v>4051</v>
      </c>
      <c r="G304" s="183" t="s">
        <v>714</v>
      </c>
      <c r="H304" s="184">
        <v>2</v>
      </c>
      <c r="I304" s="185"/>
      <c r="J304" s="186">
        <f>ROUND(I304*H304,2)</f>
        <v>0</v>
      </c>
      <c r="K304" s="182" t="s">
        <v>459</v>
      </c>
      <c r="L304" s="39"/>
      <c r="M304" s="187" t="s">
        <v>5</v>
      </c>
      <c r="N304" s="188" t="s">
        <v>51</v>
      </c>
      <c r="O304" s="40"/>
      <c r="P304" s="189">
        <f>O304*H304</f>
        <v>0</v>
      </c>
      <c r="Q304" s="189">
        <v>0</v>
      </c>
      <c r="R304" s="189">
        <f>Q304*H304</f>
        <v>0</v>
      </c>
      <c r="S304" s="189">
        <v>0</v>
      </c>
      <c r="T304" s="190">
        <f>S304*H304</f>
        <v>0</v>
      </c>
      <c r="AR304" s="22" t="s">
        <v>677</v>
      </c>
      <c r="AT304" s="22" t="s">
        <v>382</v>
      </c>
      <c r="AU304" s="22" t="s">
        <v>89</v>
      </c>
      <c r="AY304" s="22" t="s">
        <v>380</v>
      </c>
      <c r="BE304" s="191">
        <f>IF(N304="základní",J304,0)</f>
        <v>0</v>
      </c>
      <c r="BF304" s="191">
        <f>IF(N304="snížená",J304,0)</f>
        <v>0</v>
      </c>
      <c r="BG304" s="191">
        <f>IF(N304="zákl. přenesená",J304,0)</f>
        <v>0</v>
      </c>
      <c r="BH304" s="191">
        <f>IF(N304="sníž. přenesená",J304,0)</f>
        <v>0</v>
      </c>
      <c r="BI304" s="191">
        <f>IF(N304="nulová",J304,0)</f>
        <v>0</v>
      </c>
      <c r="BJ304" s="22" t="s">
        <v>24</v>
      </c>
      <c r="BK304" s="191">
        <f>ROUND(I304*H304,2)</f>
        <v>0</v>
      </c>
      <c r="BL304" s="22" t="s">
        <v>677</v>
      </c>
      <c r="BM304" s="22" t="s">
        <v>4323</v>
      </c>
    </row>
    <row r="305" spans="2:65" s="1" customFormat="1" ht="27">
      <c r="B305" s="39"/>
      <c r="D305" s="192" t="s">
        <v>535</v>
      </c>
      <c r="F305" s="193" t="s">
        <v>4324</v>
      </c>
      <c r="I305" s="194"/>
      <c r="L305" s="39"/>
      <c r="M305" s="195"/>
      <c r="N305" s="40"/>
      <c r="O305" s="40"/>
      <c r="P305" s="40"/>
      <c r="Q305" s="40"/>
      <c r="R305" s="40"/>
      <c r="S305" s="40"/>
      <c r="T305" s="68"/>
      <c r="AT305" s="22" t="s">
        <v>535</v>
      </c>
      <c r="AU305" s="22" t="s">
        <v>89</v>
      </c>
    </row>
    <row r="306" spans="2:65" s="1" customFormat="1" ht="31.5" customHeight="1">
      <c r="B306" s="179"/>
      <c r="C306" s="180" t="s">
        <v>856</v>
      </c>
      <c r="D306" s="180" t="s">
        <v>382</v>
      </c>
      <c r="E306" s="181" t="s">
        <v>4325</v>
      </c>
      <c r="F306" s="182" t="s">
        <v>4326</v>
      </c>
      <c r="G306" s="183" t="s">
        <v>714</v>
      </c>
      <c r="H306" s="184">
        <v>5</v>
      </c>
      <c r="I306" s="185"/>
      <c r="J306" s="186">
        <f>ROUND(I306*H306,2)</f>
        <v>0</v>
      </c>
      <c r="K306" s="182" t="s">
        <v>459</v>
      </c>
      <c r="L306" s="39"/>
      <c r="M306" s="187" t="s">
        <v>5</v>
      </c>
      <c r="N306" s="188" t="s">
        <v>51</v>
      </c>
      <c r="O306" s="40"/>
      <c r="P306" s="189">
        <f>O306*H306</f>
        <v>0</v>
      </c>
      <c r="Q306" s="189">
        <v>0</v>
      </c>
      <c r="R306" s="189">
        <f>Q306*H306</f>
        <v>0</v>
      </c>
      <c r="S306" s="189">
        <v>0</v>
      </c>
      <c r="T306" s="190">
        <f>S306*H306</f>
        <v>0</v>
      </c>
      <c r="AR306" s="22" t="s">
        <v>677</v>
      </c>
      <c r="AT306" s="22" t="s">
        <v>382</v>
      </c>
      <c r="AU306" s="22" t="s">
        <v>89</v>
      </c>
      <c r="AY306" s="22" t="s">
        <v>380</v>
      </c>
      <c r="BE306" s="191">
        <f>IF(N306="základní",J306,0)</f>
        <v>0</v>
      </c>
      <c r="BF306" s="191">
        <f>IF(N306="snížená",J306,0)</f>
        <v>0</v>
      </c>
      <c r="BG306" s="191">
        <f>IF(N306="zákl. přenesená",J306,0)</f>
        <v>0</v>
      </c>
      <c r="BH306" s="191">
        <f>IF(N306="sníž. přenesená",J306,0)</f>
        <v>0</v>
      </c>
      <c r="BI306" s="191">
        <f>IF(N306="nulová",J306,0)</f>
        <v>0</v>
      </c>
      <c r="BJ306" s="22" t="s">
        <v>24</v>
      </c>
      <c r="BK306" s="191">
        <f>ROUND(I306*H306,2)</f>
        <v>0</v>
      </c>
      <c r="BL306" s="22" t="s">
        <v>677</v>
      </c>
      <c r="BM306" s="22" t="s">
        <v>4327</v>
      </c>
    </row>
    <row r="307" spans="2:65" s="1" customFormat="1" ht="27">
      <c r="B307" s="39"/>
      <c r="D307" s="192" t="s">
        <v>535</v>
      </c>
      <c r="F307" s="193" t="s">
        <v>4328</v>
      </c>
      <c r="I307" s="194"/>
      <c r="L307" s="39"/>
      <c r="M307" s="195"/>
      <c r="N307" s="40"/>
      <c r="O307" s="40"/>
      <c r="P307" s="40"/>
      <c r="Q307" s="40"/>
      <c r="R307" s="40"/>
      <c r="S307" s="40"/>
      <c r="T307" s="68"/>
      <c r="AT307" s="22" t="s">
        <v>535</v>
      </c>
      <c r="AU307" s="22" t="s">
        <v>89</v>
      </c>
    </row>
    <row r="308" spans="2:65" s="1" customFormat="1" ht="31.5" customHeight="1">
      <c r="B308" s="179"/>
      <c r="C308" s="180" t="s">
        <v>861</v>
      </c>
      <c r="D308" s="180" t="s">
        <v>382</v>
      </c>
      <c r="E308" s="181" t="s">
        <v>4329</v>
      </c>
      <c r="F308" s="182" t="s">
        <v>4330</v>
      </c>
      <c r="G308" s="183" t="s">
        <v>714</v>
      </c>
      <c r="H308" s="184">
        <v>1</v>
      </c>
      <c r="I308" s="185"/>
      <c r="J308" s="186">
        <f>ROUND(I308*H308,2)</f>
        <v>0</v>
      </c>
      <c r="K308" s="182" t="s">
        <v>459</v>
      </c>
      <c r="L308" s="39"/>
      <c r="M308" s="187" t="s">
        <v>5</v>
      </c>
      <c r="N308" s="188" t="s">
        <v>51</v>
      </c>
      <c r="O308" s="40"/>
      <c r="P308" s="189">
        <f>O308*H308</f>
        <v>0</v>
      </c>
      <c r="Q308" s="189">
        <v>0</v>
      </c>
      <c r="R308" s="189">
        <f>Q308*H308</f>
        <v>0</v>
      </c>
      <c r="S308" s="189">
        <v>0</v>
      </c>
      <c r="T308" s="190">
        <f>S308*H308</f>
        <v>0</v>
      </c>
      <c r="AR308" s="22" t="s">
        <v>677</v>
      </c>
      <c r="AT308" s="22" t="s">
        <v>382</v>
      </c>
      <c r="AU308" s="22" t="s">
        <v>89</v>
      </c>
      <c r="AY308" s="22" t="s">
        <v>380</v>
      </c>
      <c r="BE308" s="191">
        <f>IF(N308="základní",J308,0)</f>
        <v>0</v>
      </c>
      <c r="BF308" s="191">
        <f>IF(N308="snížená",J308,0)</f>
        <v>0</v>
      </c>
      <c r="BG308" s="191">
        <f>IF(N308="zákl. přenesená",J308,0)</f>
        <v>0</v>
      </c>
      <c r="BH308" s="191">
        <f>IF(N308="sníž. přenesená",J308,0)</f>
        <v>0</v>
      </c>
      <c r="BI308" s="191">
        <f>IF(N308="nulová",J308,0)</f>
        <v>0</v>
      </c>
      <c r="BJ308" s="22" t="s">
        <v>24</v>
      </c>
      <c r="BK308" s="191">
        <f>ROUND(I308*H308,2)</f>
        <v>0</v>
      </c>
      <c r="BL308" s="22" t="s">
        <v>677</v>
      </c>
      <c r="BM308" s="22" t="s">
        <v>4331</v>
      </c>
    </row>
    <row r="309" spans="2:65" s="1" customFormat="1" ht="27">
      <c r="B309" s="39"/>
      <c r="D309" s="192" t="s">
        <v>535</v>
      </c>
      <c r="F309" s="193" t="s">
        <v>4332</v>
      </c>
      <c r="I309" s="194"/>
      <c r="L309" s="39"/>
      <c r="M309" s="195"/>
      <c r="N309" s="40"/>
      <c r="O309" s="40"/>
      <c r="P309" s="40"/>
      <c r="Q309" s="40"/>
      <c r="R309" s="40"/>
      <c r="S309" s="40"/>
      <c r="T309" s="68"/>
      <c r="AT309" s="22" t="s">
        <v>535</v>
      </c>
      <c r="AU309" s="22" t="s">
        <v>89</v>
      </c>
    </row>
    <row r="310" spans="2:65" s="1" customFormat="1" ht="31.5" customHeight="1">
      <c r="B310" s="179"/>
      <c r="C310" s="180" t="s">
        <v>866</v>
      </c>
      <c r="D310" s="180" t="s">
        <v>382</v>
      </c>
      <c r="E310" s="181" t="s">
        <v>4333</v>
      </c>
      <c r="F310" s="182" t="s">
        <v>4055</v>
      </c>
      <c r="G310" s="183" t="s">
        <v>714</v>
      </c>
      <c r="H310" s="184">
        <v>2</v>
      </c>
      <c r="I310" s="185"/>
      <c r="J310" s="186">
        <f>ROUND(I310*H310,2)</f>
        <v>0</v>
      </c>
      <c r="K310" s="182" t="s">
        <v>459</v>
      </c>
      <c r="L310" s="39"/>
      <c r="M310" s="187" t="s">
        <v>5</v>
      </c>
      <c r="N310" s="188" t="s">
        <v>51</v>
      </c>
      <c r="O310" s="40"/>
      <c r="P310" s="189">
        <f>O310*H310</f>
        <v>0</v>
      </c>
      <c r="Q310" s="189">
        <v>0</v>
      </c>
      <c r="R310" s="189">
        <f>Q310*H310</f>
        <v>0</v>
      </c>
      <c r="S310" s="189">
        <v>0</v>
      </c>
      <c r="T310" s="190">
        <f>S310*H310</f>
        <v>0</v>
      </c>
      <c r="AR310" s="22" t="s">
        <v>677</v>
      </c>
      <c r="AT310" s="22" t="s">
        <v>382</v>
      </c>
      <c r="AU310" s="22" t="s">
        <v>89</v>
      </c>
      <c r="AY310" s="22" t="s">
        <v>380</v>
      </c>
      <c r="BE310" s="191">
        <f>IF(N310="základní",J310,0)</f>
        <v>0</v>
      </c>
      <c r="BF310" s="191">
        <f>IF(N310="snížená",J310,0)</f>
        <v>0</v>
      </c>
      <c r="BG310" s="191">
        <f>IF(N310="zákl. přenesená",J310,0)</f>
        <v>0</v>
      </c>
      <c r="BH310" s="191">
        <f>IF(N310="sníž. přenesená",J310,0)</f>
        <v>0</v>
      </c>
      <c r="BI310" s="191">
        <f>IF(N310="nulová",J310,0)</f>
        <v>0</v>
      </c>
      <c r="BJ310" s="22" t="s">
        <v>24</v>
      </c>
      <c r="BK310" s="191">
        <f>ROUND(I310*H310,2)</f>
        <v>0</v>
      </c>
      <c r="BL310" s="22" t="s">
        <v>677</v>
      </c>
      <c r="BM310" s="22" t="s">
        <v>4334</v>
      </c>
    </row>
    <row r="311" spans="2:65" s="1" customFormat="1" ht="27">
      <c r="B311" s="39"/>
      <c r="D311" s="192" t="s">
        <v>535</v>
      </c>
      <c r="F311" s="193" t="s">
        <v>4335</v>
      </c>
      <c r="I311" s="194"/>
      <c r="L311" s="39"/>
      <c r="M311" s="195"/>
      <c r="N311" s="40"/>
      <c r="O311" s="40"/>
      <c r="P311" s="40"/>
      <c r="Q311" s="40"/>
      <c r="R311" s="40"/>
      <c r="S311" s="40"/>
      <c r="T311" s="68"/>
      <c r="AT311" s="22" t="s">
        <v>535</v>
      </c>
      <c r="AU311" s="22" t="s">
        <v>89</v>
      </c>
    </row>
    <row r="312" spans="2:65" s="1" customFormat="1" ht="31.5" customHeight="1">
      <c r="B312" s="179"/>
      <c r="C312" s="180" t="s">
        <v>871</v>
      </c>
      <c r="D312" s="180" t="s">
        <v>382</v>
      </c>
      <c r="E312" s="181" t="s">
        <v>4336</v>
      </c>
      <c r="F312" s="182" t="s">
        <v>4337</v>
      </c>
      <c r="G312" s="183" t="s">
        <v>4063</v>
      </c>
      <c r="H312" s="184">
        <v>3</v>
      </c>
      <c r="I312" s="185"/>
      <c r="J312" s="186">
        <f>ROUND(I312*H312,2)</f>
        <v>0</v>
      </c>
      <c r="K312" s="182" t="s">
        <v>459</v>
      </c>
      <c r="L312" s="39"/>
      <c r="M312" s="187" t="s">
        <v>5</v>
      </c>
      <c r="N312" s="188" t="s">
        <v>51</v>
      </c>
      <c r="O312" s="40"/>
      <c r="P312" s="189">
        <f>O312*H312</f>
        <v>0</v>
      </c>
      <c r="Q312" s="189">
        <v>0</v>
      </c>
      <c r="R312" s="189">
        <f>Q312*H312</f>
        <v>0</v>
      </c>
      <c r="S312" s="189">
        <v>0</v>
      </c>
      <c r="T312" s="190">
        <f>S312*H312</f>
        <v>0</v>
      </c>
      <c r="AR312" s="22" t="s">
        <v>677</v>
      </c>
      <c r="AT312" s="22" t="s">
        <v>382</v>
      </c>
      <c r="AU312" s="22" t="s">
        <v>89</v>
      </c>
      <c r="AY312" s="22" t="s">
        <v>380</v>
      </c>
      <c r="BE312" s="191">
        <f>IF(N312="základní",J312,0)</f>
        <v>0</v>
      </c>
      <c r="BF312" s="191">
        <f>IF(N312="snížená",J312,0)</f>
        <v>0</v>
      </c>
      <c r="BG312" s="191">
        <f>IF(N312="zákl. přenesená",J312,0)</f>
        <v>0</v>
      </c>
      <c r="BH312" s="191">
        <f>IF(N312="sníž. přenesená",J312,0)</f>
        <v>0</v>
      </c>
      <c r="BI312" s="191">
        <f>IF(N312="nulová",J312,0)</f>
        <v>0</v>
      </c>
      <c r="BJ312" s="22" t="s">
        <v>24</v>
      </c>
      <c r="BK312" s="191">
        <f>ROUND(I312*H312,2)</f>
        <v>0</v>
      </c>
      <c r="BL312" s="22" t="s">
        <v>677</v>
      </c>
      <c r="BM312" s="22" t="s">
        <v>4338</v>
      </c>
    </row>
    <row r="313" spans="2:65" s="1" customFormat="1" ht="27">
      <c r="B313" s="39"/>
      <c r="D313" s="192" t="s">
        <v>535</v>
      </c>
      <c r="F313" s="193" t="s">
        <v>4223</v>
      </c>
      <c r="I313" s="194"/>
      <c r="L313" s="39"/>
      <c r="M313" s="195"/>
      <c r="N313" s="40"/>
      <c r="O313" s="40"/>
      <c r="P313" s="40"/>
      <c r="Q313" s="40"/>
      <c r="R313" s="40"/>
      <c r="S313" s="40"/>
      <c r="T313" s="68"/>
      <c r="AT313" s="22" t="s">
        <v>535</v>
      </c>
      <c r="AU313" s="22" t="s">
        <v>89</v>
      </c>
    </row>
    <row r="314" spans="2:65" s="1" customFormat="1" ht="31.5" customHeight="1">
      <c r="B314" s="179"/>
      <c r="C314" s="180" t="s">
        <v>875</v>
      </c>
      <c r="D314" s="180" t="s">
        <v>382</v>
      </c>
      <c r="E314" s="181" t="s">
        <v>4339</v>
      </c>
      <c r="F314" s="182" t="s">
        <v>4340</v>
      </c>
      <c r="G314" s="183" t="s">
        <v>4063</v>
      </c>
      <c r="H314" s="184">
        <v>17</v>
      </c>
      <c r="I314" s="185"/>
      <c r="J314" s="186">
        <f>ROUND(I314*H314,2)</f>
        <v>0</v>
      </c>
      <c r="K314" s="182" t="s">
        <v>459</v>
      </c>
      <c r="L314" s="39"/>
      <c r="M314" s="187" t="s">
        <v>5</v>
      </c>
      <c r="N314" s="188" t="s">
        <v>51</v>
      </c>
      <c r="O314" s="40"/>
      <c r="P314" s="189">
        <f>O314*H314</f>
        <v>0</v>
      </c>
      <c r="Q314" s="189">
        <v>0</v>
      </c>
      <c r="R314" s="189">
        <f>Q314*H314</f>
        <v>0</v>
      </c>
      <c r="S314" s="189">
        <v>0</v>
      </c>
      <c r="T314" s="190">
        <f>S314*H314</f>
        <v>0</v>
      </c>
      <c r="AR314" s="22" t="s">
        <v>677</v>
      </c>
      <c r="AT314" s="22" t="s">
        <v>382</v>
      </c>
      <c r="AU314" s="22" t="s">
        <v>89</v>
      </c>
      <c r="AY314" s="22" t="s">
        <v>380</v>
      </c>
      <c r="BE314" s="191">
        <f>IF(N314="základní",J314,0)</f>
        <v>0</v>
      </c>
      <c r="BF314" s="191">
        <f>IF(N314="snížená",J314,0)</f>
        <v>0</v>
      </c>
      <c r="BG314" s="191">
        <f>IF(N314="zákl. přenesená",J314,0)</f>
        <v>0</v>
      </c>
      <c r="BH314" s="191">
        <f>IF(N314="sníž. přenesená",J314,0)</f>
        <v>0</v>
      </c>
      <c r="BI314" s="191">
        <f>IF(N314="nulová",J314,0)</f>
        <v>0</v>
      </c>
      <c r="BJ314" s="22" t="s">
        <v>24</v>
      </c>
      <c r="BK314" s="191">
        <f>ROUND(I314*H314,2)</f>
        <v>0</v>
      </c>
      <c r="BL314" s="22" t="s">
        <v>677</v>
      </c>
      <c r="BM314" s="22" t="s">
        <v>4341</v>
      </c>
    </row>
    <row r="315" spans="2:65" s="1" customFormat="1" ht="27">
      <c r="B315" s="39"/>
      <c r="D315" s="192" t="s">
        <v>535</v>
      </c>
      <c r="F315" s="193" t="s">
        <v>4223</v>
      </c>
      <c r="I315" s="194"/>
      <c r="L315" s="39"/>
      <c r="M315" s="195"/>
      <c r="N315" s="40"/>
      <c r="O315" s="40"/>
      <c r="P315" s="40"/>
      <c r="Q315" s="40"/>
      <c r="R315" s="40"/>
      <c r="S315" s="40"/>
      <c r="T315" s="68"/>
      <c r="AT315" s="22" t="s">
        <v>535</v>
      </c>
      <c r="AU315" s="22" t="s">
        <v>89</v>
      </c>
    </row>
    <row r="316" spans="2:65" s="1" customFormat="1" ht="31.5" customHeight="1">
      <c r="B316" s="179"/>
      <c r="C316" s="180" t="s">
        <v>879</v>
      </c>
      <c r="D316" s="180" t="s">
        <v>382</v>
      </c>
      <c r="E316" s="181" t="s">
        <v>4342</v>
      </c>
      <c r="F316" s="182" t="s">
        <v>4343</v>
      </c>
      <c r="G316" s="183" t="s">
        <v>4063</v>
      </c>
      <c r="H316" s="184">
        <v>7</v>
      </c>
      <c r="I316" s="185"/>
      <c r="J316" s="186">
        <f>ROUND(I316*H316,2)</f>
        <v>0</v>
      </c>
      <c r="K316" s="182" t="s">
        <v>459</v>
      </c>
      <c r="L316" s="39"/>
      <c r="M316" s="187" t="s">
        <v>5</v>
      </c>
      <c r="N316" s="188" t="s">
        <v>51</v>
      </c>
      <c r="O316" s="40"/>
      <c r="P316" s="189">
        <f>O316*H316</f>
        <v>0</v>
      </c>
      <c r="Q316" s="189">
        <v>0</v>
      </c>
      <c r="R316" s="189">
        <f>Q316*H316</f>
        <v>0</v>
      </c>
      <c r="S316" s="189">
        <v>0</v>
      </c>
      <c r="T316" s="190">
        <f>S316*H316</f>
        <v>0</v>
      </c>
      <c r="AR316" s="22" t="s">
        <v>677</v>
      </c>
      <c r="AT316" s="22" t="s">
        <v>382</v>
      </c>
      <c r="AU316" s="22" t="s">
        <v>89</v>
      </c>
      <c r="AY316" s="22" t="s">
        <v>380</v>
      </c>
      <c r="BE316" s="191">
        <f>IF(N316="základní",J316,0)</f>
        <v>0</v>
      </c>
      <c r="BF316" s="191">
        <f>IF(N316="snížená",J316,0)</f>
        <v>0</v>
      </c>
      <c r="BG316" s="191">
        <f>IF(N316="zákl. přenesená",J316,0)</f>
        <v>0</v>
      </c>
      <c r="BH316" s="191">
        <f>IF(N316="sníž. přenesená",J316,0)</f>
        <v>0</v>
      </c>
      <c r="BI316" s="191">
        <f>IF(N316="nulová",J316,0)</f>
        <v>0</v>
      </c>
      <c r="BJ316" s="22" t="s">
        <v>24</v>
      </c>
      <c r="BK316" s="191">
        <f>ROUND(I316*H316,2)</f>
        <v>0</v>
      </c>
      <c r="BL316" s="22" t="s">
        <v>677</v>
      </c>
      <c r="BM316" s="22" t="s">
        <v>4344</v>
      </c>
    </row>
    <row r="317" spans="2:65" s="1" customFormat="1" ht="27">
      <c r="B317" s="39"/>
      <c r="D317" s="192" t="s">
        <v>535</v>
      </c>
      <c r="F317" s="193" t="s">
        <v>4223</v>
      </c>
      <c r="I317" s="194"/>
      <c r="L317" s="39"/>
      <c r="M317" s="195"/>
      <c r="N317" s="40"/>
      <c r="O317" s="40"/>
      <c r="P317" s="40"/>
      <c r="Q317" s="40"/>
      <c r="R317" s="40"/>
      <c r="S317" s="40"/>
      <c r="T317" s="68"/>
      <c r="AT317" s="22" t="s">
        <v>535</v>
      </c>
      <c r="AU317" s="22" t="s">
        <v>89</v>
      </c>
    </row>
    <row r="318" spans="2:65" s="1" customFormat="1" ht="31.5" customHeight="1">
      <c r="B318" s="179"/>
      <c r="C318" s="180" t="s">
        <v>883</v>
      </c>
      <c r="D318" s="180" t="s">
        <v>382</v>
      </c>
      <c r="E318" s="181" t="s">
        <v>4345</v>
      </c>
      <c r="F318" s="182" t="s">
        <v>4346</v>
      </c>
      <c r="G318" s="183" t="s">
        <v>4063</v>
      </c>
      <c r="H318" s="184">
        <v>15</v>
      </c>
      <c r="I318" s="185"/>
      <c r="J318" s="186">
        <f>ROUND(I318*H318,2)</f>
        <v>0</v>
      </c>
      <c r="K318" s="182" t="s">
        <v>459</v>
      </c>
      <c r="L318" s="39"/>
      <c r="M318" s="187" t="s">
        <v>5</v>
      </c>
      <c r="N318" s="188" t="s">
        <v>51</v>
      </c>
      <c r="O318" s="40"/>
      <c r="P318" s="189">
        <f>O318*H318</f>
        <v>0</v>
      </c>
      <c r="Q318" s="189">
        <v>0</v>
      </c>
      <c r="R318" s="189">
        <f>Q318*H318</f>
        <v>0</v>
      </c>
      <c r="S318" s="189">
        <v>0</v>
      </c>
      <c r="T318" s="190">
        <f>S318*H318</f>
        <v>0</v>
      </c>
      <c r="AR318" s="22" t="s">
        <v>677</v>
      </c>
      <c r="AT318" s="22" t="s">
        <v>382</v>
      </c>
      <c r="AU318" s="22" t="s">
        <v>89</v>
      </c>
      <c r="AY318" s="22" t="s">
        <v>380</v>
      </c>
      <c r="BE318" s="191">
        <f>IF(N318="základní",J318,0)</f>
        <v>0</v>
      </c>
      <c r="BF318" s="191">
        <f>IF(N318="snížená",J318,0)</f>
        <v>0</v>
      </c>
      <c r="BG318" s="191">
        <f>IF(N318="zákl. přenesená",J318,0)</f>
        <v>0</v>
      </c>
      <c r="BH318" s="191">
        <f>IF(N318="sníž. přenesená",J318,0)</f>
        <v>0</v>
      </c>
      <c r="BI318" s="191">
        <f>IF(N318="nulová",J318,0)</f>
        <v>0</v>
      </c>
      <c r="BJ318" s="22" t="s">
        <v>24</v>
      </c>
      <c r="BK318" s="191">
        <f>ROUND(I318*H318,2)</f>
        <v>0</v>
      </c>
      <c r="BL318" s="22" t="s">
        <v>677</v>
      </c>
      <c r="BM318" s="22" t="s">
        <v>4347</v>
      </c>
    </row>
    <row r="319" spans="2:65" s="1" customFormat="1" ht="27">
      <c r="B319" s="39"/>
      <c r="D319" s="192" t="s">
        <v>535</v>
      </c>
      <c r="F319" s="193" t="s">
        <v>4223</v>
      </c>
      <c r="I319" s="194"/>
      <c r="L319" s="39"/>
      <c r="M319" s="195"/>
      <c r="N319" s="40"/>
      <c r="O319" s="40"/>
      <c r="P319" s="40"/>
      <c r="Q319" s="40"/>
      <c r="R319" s="40"/>
      <c r="S319" s="40"/>
      <c r="T319" s="68"/>
      <c r="AT319" s="22" t="s">
        <v>535</v>
      </c>
      <c r="AU319" s="22" t="s">
        <v>89</v>
      </c>
    </row>
    <row r="320" spans="2:65" s="1" customFormat="1" ht="31.5" customHeight="1">
      <c r="B320" s="179"/>
      <c r="C320" s="180" t="s">
        <v>888</v>
      </c>
      <c r="D320" s="180" t="s">
        <v>382</v>
      </c>
      <c r="E320" s="181" t="s">
        <v>4348</v>
      </c>
      <c r="F320" s="182" t="s">
        <v>4349</v>
      </c>
      <c r="G320" s="183" t="s">
        <v>4063</v>
      </c>
      <c r="H320" s="184">
        <v>7</v>
      </c>
      <c r="I320" s="185"/>
      <c r="J320" s="186">
        <f>ROUND(I320*H320,2)</f>
        <v>0</v>
      </c>
      <c r="K320" s="182" t="s">
        <v>459</v>
      </c>
      <c r="L320" s="39"/>
      <c r="M320" s="187" t="s">
        <v>5</v>
      </c>
      <c r="N320" s="188" t="s">
        <v>51</v>
      </c>
      <c r="O320" s="40"/>
      <c r="P320" s="189">
        <f>O320*H320</f>
        <v>0</v>
      </c>
      <c r="Q320" s="189">
        <v>0</v>
      </c>
      <c r="R320" s="189">
        <f>Q320*H320</f>
        <v>0</v>
      </c>
      <c r="S320" s="189">
        <v>0</v>
      </c>
      <c r="T320" s="190">
        <f>S320*H320</f>
        <v>0</v>
      </c>
      <c r="AR320" s="22" t="s">
        <v>677</v>
      </c>
      <c r="AT320" s="22" t="s">
        <v>382</v>
      </c>
      <c r="AU320" s="22" t="s">
        <v>89</v>
      </c>
      <c r="AY320" s="22" t="s">
        <v>380</v>
      </c>
      <c r="BE320" s="191">
        <f>IF(N320="základní",J320,0)</f>
        <v>0</v>
      </c>
      <c r="BF320" s="191">
        <f>IF(N320="snížená",J320,0)</f>
        <v>0</v>
      </c>
      <c r="BG320" s="191">
        <f>IF(N320="zákl. přenesená",J320,0)</f>
        <v>0</v>
      </c>
      <c r="BH320" s="191">
        <f>IF(N320="sníž. přenesená",J320,0)</f>
        <v>0</v>
      </c>
      <c r="BI320" s="191">
        <f>IF(N320="nulová",J320,0)</f>
        <v>0</v>
      </c>
      <c r="BJ320" s="22" t="s">
        <v>24</v>
      </c>
      <c r="BK320" s="191">
        <f>ROUND(I320*H320,2)</f>
        <v>0</v>
      </c>
      <c r="BL320" s="22" t="s">
        <v>677</v>
      </c>
      <c r="BM320" s="22" t="s">
        <v>4350</v>
      </c>
    </row>
    <row r="321" spans="2:65" s="1" customFormat="1" ht="27">
      <c r="B321" s="39"/>
      <c r="D321" s="192" t="s">
        <v>535</v>
      </c>
      <c r="F321" s="193" t="s">
        <v>4223</v>
      </c>
      <c r="I321" s="194"/>
      <c r="L321" s="39"/>
      <c r="M321" s="195"/>
      <c r="N321" s="40"/>
      <c r="O321" s="40"/>
      <c r="P321" s="40"/>
      <c r="Q321" s="40"/>
      <c r="R321" s="40"/>
      <c r="S321" s="40"/>
      <c r="T321" s="68"/>
      <c r="AT321" s="22" t="s">
        <v>535</v>
      </c>
      <c r="AU321" s="22" t="s">
        <v>89</v>
      </c>
    </row>
    <row r="322" spans="2:65" s="1" customFormat="1" ht="31.5" customHeight="1">
      <c r="B322" s="179"/>
      <c r="C322" s="180" t="s">
        <v>895</v>
      </c>
      <c r="D322" s="180" t="s">
        <v>382</v>
      </c>
      <c r="E322" s="181" t="s">
        <v>4351</v>
      </c>
      <c r="F322" s="182" t="s">
        <v>4352</v>
      </c>
      <c r="G322" s="183" t="s">
        <v>4063</v>
      </c>
      <c r="H322" s="184">
        <v>16</v>
      </c>
      <c r="I322" s="185"/>
      <c r="J322" s="186">
        <f>ROUND(I322*H322,2)</f>
        <v>0</v>
      </c>
      <c r="K322" s="182" t="s">
        <v>459</v>
      </c>
      <c r="L322" s="39"/>
      <c r="M322" s="187" t="s">
        <v>5</v>
      </c>
      <c r="N322" s="188" t="s">
        <v>51</v>
      </c>
      <c r="O322" s="40"/>
      <c r="P322" s="189">
        <f>O322*H322</f>
        <v>0</v>
      </c>
      <c r="Q322" s="189">
        <v>0</v>
      </c>
      <c r="R322" s="189">
        <f>Q322*H322</f>
        <v>0</v>
      </c>
      <c r="S322" s="189">
        <v>0</v>
      </c>
      <c r="T322" s="190">
        <f>S322*H322</f>
        <v>0</v>
      </c>
      <c r="AR322" s="22" t="s">
        <v>677</v>
      </c>
      <c r="AT322" s="22" t="s">
        <v>382</v>
      </c>
      <c r="AU322" s="22" t="s">
        <v>89</v>
      </c>
      <c r="AY322" s="22" t="s">
        <v>380</v>
      </c>
      <c r="BE322" s="191">
        <f>IF(N322="základní",J322,0)</f>
        <v>0</v>
      </c>
      <c r="BF322" s="191">
        <f>IF(N322="snížená",J322,0)</f>
        <v>0</v>
      </c>
      <c r="BG322" s="191">
        <f>IF(N322="zákl. přenesená",J322,0)</f>
        <v>0</v>
      </c>
      <c r="BH322" s="191">
        <f>IF(N322="sníž. přenesená",J322,0)</f>
        <v>0</v>
      </c>
      <c r="BI322" s="191">
        <f>IF(N322="nulová",J322,0)</f>
        <v>0</v>
      </c>
      <c r="BJ322" s="22" t="s">
        <v>24</v>
      </c>
      <c r="BK322" s="191">
        <f>ROUND(I322*H322,2)</f>
        <v>0</v>
      </c>
      <c r="BL322" s="22" t="s">
        <v>677</v>
      </c>
      <c r="BM322" s="22" t="s">
        <v>4353</v>
      </c>
    </row>
    <row r="323" spans="2:65" s="1" customFormat="1" ht="27">
      <c r="B323" s="39"/>
      <c r="D323" s="192" t="s">
        <v>535</v>
      </c>
      <c r="F323" s="193" t="s">
        <v>4223</v>
      </c>
      <c r="I323" s="194"/>
      <c r="L323" s="39"/>
      <c r="M323" s="195"/>
      <c r="N323" s="40"/>
      <c r="O323" s="40"/>
      <c r="P323" s="40"/>
      <c r="Q323" s="40"/>
      <c r="R323" s="40"/>
      <c r="S323" s="40"/>
      <c r="T323" s="68"/>
      <c r="AT323" s="22" t="s">
        <v>535</v>
      </c>
      <c r="AU323" s="22" t="s">
        <v>89</v>
      </c>
    </row>
    <row r="324" spans="2:65" s="1" customFormat="1" ht="31.5" customHeight="1">
      <c r="B324" s="179"/>
      <c r="C324" s="180" t="s">
        <v>899</v>
      </c>
      <c r="D324" s="180" t="s">
        <v>382</v>
      </c>
      <c r="E324" s="181" t="s">
        <v>4354</v>
      </c>
      <c r="F324" s="182" t="s">
        <v>4078</v>
      </c>
      <c r="G324" s="183" t="s">
        <v>436</v>
      </c>
      <c r="H324" s="184">
        <v>22</v>
      </c>
      <c r="I324" s="185"/>
      <c r="J324" s="186">
        <f>ROUND(I324*H324,2)</f>
        <v>0</v>
      </c>
      <c r="K324" s="182" t="s">
        <v>459</v>
      </c>
      <c r="L324" s="39"/>
      <c r="M324" s="187" t="s">
        <v>5</v>
      </c>
      <c r="N324" s="188" t="s">
        <v>51</v>
      </c>
      <c r="O324" s="40"/>
      <c r="P324" s="189">
        <f>O324*H324</f>
        <v>0</v>
      </c>
      <c r="Q324" s="189">
        <v>0</v>
      </c>
      <c r="R324" s="189">
        <f>Q324*H324</f>
        <v>0</v>
      </c>
      <c r="S324" s="189">
        <v>0</v>
      </c>
      <c r="T324" s="190">
        <f>S324*H324</f>
        <v>0</v>
      </c>
      <c r="AR324" s="22" t="s">
        <v>677</v>
      </c>
      <c r="AT324" s="22" t="s">
        <v>382</v>
      </c>
      <c r="AU324" s="22" t="s">
        <v>89</v>
      </c>
      <c r="AY324" s="22" t="s">
        <v>380</v>
      </c>
      <c r="BE324" s="191">
        <f>IF(N324="základní",J324,0)</f>
        <v>0</v>
      </c>
      <c r="BF324" s="191">
        <f>IF(N324="snížená",J324,0)</f>
        <v>0</v>
      </c>
      <c r="BG324" s="191">
        <f>IF(N324="zákl. přenesená",J324,0)</f>
        <v>0</v>
      </c>
      <c r="BH324" s="191">
        <f>IF(N324="sníž. přenesená",J324,0)</f>
        <v>0</v>
      </c>
      <c r="BI324" s="191">
        <f>IF(N324="nulová",J324,0)</f>
        <v>0</v>
      </c>
      <c r="BJ324" s="22" t="s">
        <v>24</v>
      </c>
      <c r="BK324" s="191">
        <f>ROUND(I324*H324,2)</f>
        <v>0</v>
      </c>
      <c r="BL324" s="22" t="s">
        <v>677</v>
      </c>
      <c r="BM324" s="22" t="s">
        <v>4355</v>
      </c>
    </row>
    <row r="325" spans="2:65" s="1" customFormat="1" ht="27">
      <c r="B325" s="39"/>
      <c r="D325" s="192" t="s">
        <v>535</v>
      </c>
      <c r="F325" s="193" t="s">
        <v>4001</v>
      </c>
      <c r="I325" s="194"/>
      <c r="L325" s="39"/>
      <c r="M325" s="195"/>
      <c r="N325" s="40"/>
      <c r="O325" s="40"/>
      <c r="P325" s="40"/>
      <c r="Q325" s="40"/>
      <c r="R325" s="40"/>
      <c r="S325" s="40"/>
      <c r="T325" s="68"/>
      <c r="AT325" s="22" t="s">
        <v>535</v>
      </c>
      <c r="AU325" s="22" t="s">
        <v>89</v>
      </c>
    </row>
    <row r="326" spans="2:65" s="1" customFormat="1" ht="31.5" customHeight="1">
      <c r="B326" s="179"/>
      <c r="C326" s="180" t="s">
        <v>903</v>
      </c>
      <c r="D326" s="180" t="s">
        <v>382</v>
      </c>
      <c r="E326" s="181" t="s">
        <v>4356</v>
      </c>
      <c r="F326" s="182" t="s">
        <v>4357</v>
      </c>
      <c r="G326" s="183" t="s">
        <v>436</v>
      </c>
      <c r="H326" s="184">
        <v>1</v>
      </c>
      <c r="I326" s="185"/>
      <c r="J326" s="186">
        <f>ROUND(I326*H326,2)</f>
        <v>0</v>
      </c>
      <c r="K326" s="182" t="s">
        <v>459</v>
      </c>
      <c r="L326" s="39"/>
      <c r="M326" s="187" t="s">
        <v>5</v>
      </c>
      <c r="N326" s="188" t="s">
        <v>51</v>
      </c>
      <c r="O326" s="40"/>
      <c r="P326" s="189">
        <f>O326*H326</f>
        <v>0</v>
      </c>
      <c r="Q326" s="189">
        <v>0</v>
      </c>
      <c r="R326" s="189">
        <f>Q326*H326</f>
        <v>0</v>
      </c>
      <c r="S326" s="189">
        <v>0</v>
      </c>
      <c r="T326" s="190">
        <f>S326*H326</f>
        <v>0</v>
      </c>
      <c r="AR326" s="22" t="s">
        <v>677</v>
      </c>
      <c r="AT326" s="22" t="s">
        <v>382</v>
      </c>
      <c r="AU326" s="22" t="s">
        <v>89</v>
      </c>
      <c r="AY326" s="22" t="s">
        <v>380</v>
      </c>
      <c r="BE326" s="191">
        <f>IF(N326="základní",J326,0)</f>
        <v>0</v>
      </c>
      <c r="BF326" s="191">
        <f>IF(N326="snížená",J326,0)</f>
        <v>0</v>
      </c>
      <c r="BG326" s="191">
        <f>IF(N326="zákl. přenesená",J326,0)</f>
        <v>0</v>
      </c>
      <c r="BH326" s="191">
        <f>IF(N326="sníž. přenesená",J326,0)</f>
        <v>0</v>
      </c>
      <c r="BI326" s="191">
        <f>IF(N326="nulová",J326,0)</f>
        <v>0</v>
      </c>
      <c r="BJ326" s="22" t="s">
        <v>24</v>
      </c>
      <c r="BK326" s="191">
        <f>ROUND(I326*H326,2)</f>
        <v>0</v>
      </c>
      <c r="BL326" s="22" t="s">
        <v>677</v>
      </c>
      <c r="BM326" s="22" t="s">
        <v>4358</v>
      </c>
    </row>
    <row r="327" spans="2:65" s="1" customFormat="1" ht="27">
      <c r="B327" s="39"/>
      <c r="D327" s="196" t="s">
        <v>535</v>
      </c>
      <c r="F327" s="197" t="s">
        <v>4001</v>
      </c>
      <c r="I327" s="194"/>
      <c r="L327" s="39"/>
      <c r="M327" s="195"/>
      <c r="N327" s="40"/>
      <c r="O327" s="40"/>
      <c r="P327" s="40"/>
      <c r="Q327" s="40"/>
      <c r="R327" s="40"/>
      <c r="S327" s="40"/>
      <c r="T327" s="68"/>
      <c r="AT327" s="22" t="s">
        <v>535</v>
      </c>
      <c r="AU327" s="22" t="s">
        <v>89</v>
      </c>
    </row>
    <row r="328" spans="2:65" s="11" customFormat="1" ht="29.85" customHeight="1">
      <c r="B328" s="165"/>
      <c r="D328" s="176" t="s">
        <v>79</v>
      </c>
      <c r="E328" s="177" t="s">
        <v>440</v>
      </c>
      <c r="F328" s="177" t="s">
        <v>4359</v>
      </c>
      <c r="I328" s="168"/>
      <c r="J328" s="178">
        <f>BK328</f>
        <v>0</v>
      </c>
      <c r="L328" s="165"/>
      <c r="M328" s="170"/>
      <c r="N328" s="171"/>
      <c r="O328" s="171"/>
      <c r="P328" s="172">
        <f>SUM(P329:P351)</f>
        <v>0</v>
      </c>
      <c r="Q328" s="171"/>
      <c r="R328" s="172">
        <f>SUM(R329:R351)</f>
        <v>0</v>
      </c>
      <c r="S328" s="171"/>
      <c r="T328" s="173">
        <f>SUM(T329:T351)</f>
        <v>0</v>
      </c>
      <c r="AR328" s="166" t="s">
        <v>395</v>
      </c>
      <c r="AT328" s="174" t="s">
        <v>79</v>
      </c>
      <c r="AU328" s="174" t="s">
        <v>24</v>
      </c>
      <c r="AY328" s="166" t="s">
        <v>380</v>
      </c>
      <c r="BK328" s="175">
        <f>SUM(BK329:BK351)</f>
        <v>0</v>
      </c>
    </row>
    <row r="329" spans="2:65" s="1" customFormat="1" ht="31.5" customHeight="1">
      <c r="B329" s="179"/>
      <c r="C329" s="180" t="s">
        <v>907</v>
      </c>
      <c r="D329" s="180" t="s">
        <v>382</v>
      </c>
      <c r="E329" s="181" t="s">
        <v>4360</v>
      </c>
      <c r="F329" s="182" t="s">
        <v>4361</v>
      </c>
      <c r="G329" s="183" t="s">
        <v>714</v>
      </c>
      <c r="H329" s="184">
        <v>1</v>
      </c>
      <c r="I329" s="185"/>
      <c r="J329" s="186">
        <f>ROUND(I329*H329,2)</f>
        <v>0</v>
      </c>
      <c r="K329" s="182" t="s">
        <v>459</v>
      </c>
      <c r="L329" s="39"/>
      <c r="M329" s="187" t="s">
        <v>5</v>
      </c>
      <c r="N329" s="188" t="s">
        <v>51</v>
      </c>
      <c r="O329" s="40"/>
      <c r="P329" s="189">
        <f>O329*H329</f>
        <v>0</v>
      </c>
      <c r="Q329" s="189">
        <v>0</v>
      </c>
      <c r="R329" s="189">
        <f>Q329*H329</f>
        <v>0</v>
      </c>
      <c r="S329" s="189">
        <v>0</v>
      </c>
      <c r="T329" s="190">
        <f>S329*H329</f>
        <v>0</v>
      </c>
      <c r="AR329" s="22" t="s">
        <v>677</v>
      </c>
      <c r="AT329" s="22" t="s">
        <v>382</v>
      </c>
      <c r="AU329" s="22" t="s">
        <v>89</v>
      </c>
      <c r="AY329" s="22" t="s">
        <v>380</v>
      </c>
      <c r="BE329" s="191">
        <f>IF(N329="základní",J329,0)</f>
        <v>0</v>
      </c>
      <c r="BF329" s="191">
        <f>IF(N329="snížená",J329,0)</f>
        <v>0</v>
      </c>
      <c r="BG329" s="191">
        <f>IF(N329="zákl. přenesená",J329,0)</f>
        <v>0</v>
      </c>
      <c r="BH329" s="191">
        <f>IF(N329="sníž. přenesená",J329,0)</f>
        <v>0</v>
      </c>
      <c r="BI329" s="191">
        <f>IF(N329="nulová",J329,0)</f>
        <v>0</v>
      </c>
      <c r="BJ329" s="22" t="s">
        <v>24</v>
      </c>
      <c r="BK329" s="191">
        <f>ROUND(I329*H329,2)</f>
        <v>0</v>
      </c>
      <c r="BL329" s="22" t="s">
        <v>677</v>
      </c>
      <c r="BM329" s="22" t="s">
        <v>4362</v>
      </c>
    </row>
    <row r="330" spans="2:65" s="1" customFormat="1" ht="31.5" customHeight="1">
      <c r="B330" s="179"/>
      <c r="C330" s="180" t="s">
        <v>911</v>
      </c>
      <c r="D330" s="180" t="s">
        <v>382</v>
      </c>
      <c r="E330" s="181" t="s">
        <v>4363</v>
      </c>
      <c r="F330" s="182" t="s">
        <v>4364</v>
      </c>
      <c r="G330" s="183" t="s">
        <v>714</v>
      </c>
      <c r="H330" s="184">
        <v>1</v>
      </c>
      <c r="I330" s="185"/>
      <c r="J330" s="186">
        <f>ROUND(I330*H330,2)</f>
        <v>0</v>
      </c>
      <c r="K330" s="182" t="s">
        <v>459</v>
      </c>
      <c r="L330" s="39"/>
      <c r="M330" s="187" t="s">
        <v>5</v>
      </c>
      <c r="N330" s="188" t="s">
        <v>51</v>
      </c>
      <c r="O330" s="40"/>
      <c r="P330" s="189">
        <f>O330*H330</f>
        <v>0</v>
      </c>
      <c r="Q330" s="189">
        <v>0</v>
      </c>
      <c r="R330" s="189">
        <f>Q330*H330</f>
        <v>0</v>
      </c>
      <c r="S330" s="189">
        <v>0</v>
      </c>
      <c r="T330" s="190">
        <f>S330*H330</f>
        <v>0</v>
      </c>
      <c r="AR330" s="22" t="s">
        <v>677</v>
      </c>
      <c r="AT330" s="22" t="s">
        <v>382</v>
      </c>
      <c r="AU330" s="22" t="s">
        <v>89</v>
      </c>
      <c r="AY330" s="22" t="s">
        <v>380</v>
      </c>
      <c r="BE330" s="191">
        <f>IF(N330="základní",J330,0)</f>
        <v>0</v>
      </c>
      <c r="BF330" s="191">
        <f>IF(N330="snížená",J330,0)</f>
        <v>0</v>
      </c>
      <c r="BG330" s="191">
        <f>IF(N330="zákl. přenesená",J330,0)</f>
        <v>0</v>
      </c>
      <c r="BH330" s="191">
        <f>IF(N330="sníž. přenesená",J330,0)</f>
        <v>0</v>
      </c>
      <c r="BI330" s="191">
        <f>IF(N330="nulová",J330,0)</f>
        <v>0</v>
      </c>
      <c r="BJ330" s="22" t="s">
        <v>24</v>
      </c>
      <c r="BK330" s="191">
        <f>ROUND(I330*H330,2)</f>
        <v>0</v>
      </c>
      <c r="BL330" s="22" t="s">
        <v>677</v>
      </c>
      <c r="BM330" s="22" t="s">
        <v>4365</v>
      </c>
    </row>
    <row r="331" spans="2:65" s="1" customFormat="1" ht="31.5" customHeight="1">
      <c r="B331" s="179"/>
      <c r="C331" s="180" t="s">
        <v>915</v>
      </c>
      <c r="D331" s="180" t="s">
        <v>382</v>
      </c>
      <c r="E331" s="181" t="s">
        <v>4366</v>
      </c>
      <c r="F331" s="182" t="s">
        <v>4367</v>
      </c>
      <c r="G331" s="183" t="s">
        <v>714</v>
      </c>
      <c r="H331" s="184">
        <v>1</v>
      </c>
      <c r="I331" s="185"/>
      <c r="J331" s="186">
        <f>ROUND(I331*H331,2)</f>
        <v>0</v>
      </c>
      <c r="K331" s="182" t="s">
        <v>459</v>
      </c>
      <c r="L331" s="39"/>
      <c r="M331" s="187" t="s">
        <v>5</v>
      </c>
      <c r="N331" s="188" t="s">
        <v>51</v>
      </c>
      <c r="O331" s="40"/>
      <c r="P331" s="189">
        <f>O331*H331</f>
        <v>0</v>
      </c>
      <c r="Q331" s="189">
        <v>0</v>
      </c>
      <c r="R331" s="189">
        <f>Q331*H331</f>
        <v>0</v>
      </c>
      <c r="S331" s="189">
        <v>0</v>
      </c>
      <c r="T331" s="190">
        <f>S331*H331</f>
        <v>0</v>
      </c>
      <c r="AR331" s="22" t="s">
        <v>677</v>
      </c>
      <c r="AT331" s="22" t="s">
        <v>382</v>
      </c>
      <c r="AU331" s="22" t="s">
        <v>89</v>
      </c>
      <c r="AY331" s="22" t="s">
        <v>380</v>
      </c>
      <c r="BE331" s="191">
        <f>IF(N331="základní",J331,0)</f>
        <v>0</v>
      </c>
      <c r="BF331" s="191">
        <f>IF(N331="snížená",J331,0)</f>
        <v>0</v>
      </c>
      <c r="BG331" s="191">
        <f>IF(N331="zákl. přenesená",J331,0)</f>
        <v>0</v>
      </c>
      <c r="BH331" s="191">
        <f>IF(N331="sníž. přenesená",J331,0)</f>
        <v>0</v>
      </c>
      <c r="BI331" s="191">
        <f>IF(N331="nulová",J331,0)</f>
        <v>0</v>
      </c>
      <c r="BJ331" s="22" t="s">
        <v>24</v>
      </c>
      <c r="BK331" s="191">
        <f>ROUND(I331*H331,2)</f>
        <v>0</v>
      </c>
      <c r="BL331" s="22" t="s">
        <v>677</v>
      </c>
      <c r="BM331" s="22" t="s">
        <v>4368</v>
      </c>
    </row>
    <row r="332" spans="2:65" s="1" customFormat="1" ht="27">
      <c r="B332" s="39"/>
      <c r="D332" s="192" t="s">
        <v>535</v>
      </c>
      <c r="F332" s="193" t="s">
        <v>4369</v>
      </c>
      <c r="I332" s="194"/>
      <c r="L332" s="39"/>
      <c r="M332" s="195"/>
      <c r="N332" s="40"/>
      <c r="O332" s="40"/>
      <c r="P332" s="40"/>
      <c r="Q332" s="40"/>
      <c r="R332" s="40"/>
      <c r="S332" s="40"/>
      <c r="T332" s="68"/>
      <c r="AT332" s="22" t="s">
        <v>535</v>
      </c>
      <c r="AU332" s="22" t="s">
        <v>89</v>
      </c>
    </row>
    <row r="333" spans="2:65" s="1" customFormat="1" ht="31.5" customHeight="1">
      <c r="B333" s="179"/>
      <c r="C333" s="180" t="s">
        <v>919</v>
      </c>
      <c r="D333" s="180" t="s">
        <v>382</v>
      </c>
      <c r="E333" s="181" t="s">
        <v>4370</v>
      </c>
      <c r="F333" s="182" t="s">
        <v>4011</v>
      </c>
      <c r="G333" s="183" t="s">
        <v>714</v>
      </c>
      <c r="H333" s="184">
        <v>1</v>
      </c>
      <c r="I333" s="185"/>
      <c r="J333" s="186">
        <f>ROUND(I333*H333,2)</f>
        <v>0</v>
      </c>
      <c r="K333" s="182" t="s">
        <v>459</v>
      </c>
      <c r="L333" s="39"/>
      <c r="M333" s="187" t="s">
        <v>5</v>
      </c>
      <c r="N333" s="188" t="s">
        <v>51</v>
      </c>
      <c r="O333" s="40"/>
      <c r="P333" s="189">
        <f>O333*H333</f>
        <v>0</v>
      </c>
      <c r="Q333" s="189">
        <v>0</v>
      </c>
      <c r="R333" s="189">
        <f>Q333*H333</f>
        <v>0</v>
      </c>
      <c r="S333" s="189">
        <v>0</v>
      </c>
      <c r="T333" s="190">
        <f>S333*H333</f>
        <v>0</v>
      </c>
      <c r="AR333" s="22" t="s">
        <v>677</v>
      </c>
      <c r="AT333" s="22" t="s">
        <v>382</v>
      </c>
      <c r="AU333" s="22" t="s">
        <v>89</v>
      </c>
      <c r="AY333" s="22" t="s">
        <v>380</v>
      </c>
      <c r="BE333" s="191">
        <f>IF(N333="základní",J333,0)</f>
        <v>0</v>
      </c>
      <c r="BF333" s="191">
        <f>IF(N333="snížená",J333,0)</f>
        <v>0</v>
      </c>
      <c r="BG333" s="191">
        <f>IF(N333="zákl. přenesená",J333,0)</f>
        <v>0</v>
      </c>
      <c r="BH333" s="191">
        <f>IF(N333="sníž. přenesená",J333,0)</f>
        <v>0</v>
      </c>
      <c r="BI333" s="191">
        <f>IF(N333="nulová",J333,0)</f>
        <v>0</v>
      </c>
      <c r="BJ333" s="22" t="s">
        <v>24</v>
      </c>
      <c r="BK333" s="191">
        <f>ROUND(I333*H333,2)</f>
        <v>0</v>
      </c>
      <c r="BL333" s="22" t="s">
        <v>677</v>
      </c>
      <c r="BM333" s="22" t="s">
        <v>4371</v>
      </c>
    </row>
    <row r="334" spans="2:65" s="1" customFormat="1" ht="27">
      <c r="B334" s="39"/>
      <c r="D334" s="192" t="s">
        <v>535</v>
      </c>
      <c r="F334" s="193" t="s">
        <v>4372</v>
      </c>
      <c r="I334" s="194"/>
      <c r="L334" s="39"/>
      <c r="M334" s="195"/>
      <c r="N334" s="40"/>
      <c r="O334" s="40"/>
      <c r="P334" s="40"/>
      <c r="Q334" s="40"/>
      <c r="R334" s="40"/>
      <c r="S334" s="40"/>
      <c r="T334" s="68"/>
      <c r="AT334" s="22" t="s">
        <v>535</v>
      </c>
      <c r="AU334" s="22" t="s">
        <v>89</v>
      </c>
    </row>
    <row r="335" spans="2:65" s="1" customFormat="1" ht="31.5" customHeight="1">
      <c r="B335" s="179"/>
      <c r="C335" s="180" t="s">
        <v>923</v>
      </c>
      <c r="D335" s="180" t="s">
        <v>382</v>
      </c>
      <c r="E335" s="181" t="s">
        <v>4373</v>
      </c>
      <c r="F335" s="182" t="s">
        <v>4011</v>
      </c>
      <c r="G335" s="183" t="s">
        <v>714</v>
      </c>
      <c r="H335" s="184">
        <v>1</v>
      </c>
      <c r="I335" s="185"/>
      <c r="J335" s="186">
        <f>ROUND(I335*H335,2)</f>
        <v>0</v>
      </c>
      <c r="K335" s="182" t="s">
        <v>459</v>
      </c>
      <c r="L335" s="39"/>
      <c r="M335" s="187" t="s">
        <v>5</v>
      </c>
      <c r="N335" s="188" t="s">
        <v>51</v>
      </c>
      <c r="O335" s="40"/>
      <c r="P335" s="189">
        <f>O335*H335</f>
        <v>0</v>
      </c>
      <c r="Q335" s="189">
        <v>0</v>
      </c>
      <c r="R335" s="189">
        <f>Q335*H335</f>
        <v>0</v>
      </c>
      <c r="S335" s="189">
        <v>0</v>
      </c>
      <c r="T335" s="190">
        <f>S335*H335</f>
        <v>0</v>
      </c>
      <c r="AR335" s="22" t="s">
        <v>677</v>
      </c>
      <c r="AT335" s="22" t="s">
        <v>382</v>
      </c>
      <c r="AU335" s="22" t="s">
        <v>89</v>
      </c>
      <c r="AY335" s="22" t="s">
        <v>380</v>
      </c>
      <c r="BE335" s="191">
        <f>IF(N335="základní",J335,0)</f>
        <v>0</v>
      </c>
      <c r="BF335" s="191">
        <f>IF(N335="snížená",J335,0)</f>
        <v>0</v>
      </c>
      <c r="BG335" s="191">
        <f>IF(N335="zákl. přenesená",J335,0)</f>
        <v>0</v>
      </c>
      <c r="BH335" s="191">
        <f>IF(N335="sníž. přenesená",J335,0)</f>
        <v>0</v>
      </c>
      <c r="BI335" s="191">
        <f>IF(N335="nulová",J335,0)</f>
        <v>0</v>
      </c>
      <c r="BJ335" s="22" t="s">
        <v>24</v>
      </c>
      <c r="BK335" s="191">
        <f>ROUND(I335*H335,2)</f>
        <v>0</v>
      </c>
      <c r="BL335" s="22" t="s">
        <v>677</v>
      </c>
      <c r="BM335" s="22" t="s">
        <v>4374</v>
      </c>
    </row>
    <row r="336" spans="2:65" s="1" customFormat="1" ht="27">
      <c r="B336" s="39"/>
      <c r="D336" s="192" t="s">
        <v>535</v>
      </c>
      <c r="F336" s="193" t="s">
        <v>4375</v>
      </c>
      <c r="I336" s="194"/>
      <c r="L336" s="39"/>
      <c r="M336" s="195"/>
      <c r="N336" s="40"/>
      <c r="O336" s="40"/>
      <c r="P336" s="40"/>
      <c r="Q336" s="40"/>
      <c r="R336" s="40"/>
      <c r="S336" s="40"/>
      <c r="T336" s="68"/>
      <c r="AT336" s="22" t="s">
        <v>535</v>
      </c>
      <c r="AU336" s="22" t="s">
        <v>89</v>
      </c>
    </row>
    <row r="337" spans="2:65" s="1" customFormat="1" ht="31.5" customHeight="1">
      <c r="B337" s="179"/>
      <c r="C337" s="180" t="s">
        <v>927</v>
      </c>
      <c r="D337" s="180" t="s">
        <v>382</v>
      </c>
      <c r="E337" s="181" t="s">
        <v>4376</v>
      </c>
      <c r="F337" s="182" t="s">
        <v>4377</v>
      </c>
      <c r="G337" s="183" t="s">
        <v>714</v>
      </c>
      <c r="H337" s="184">
        <v>1</v>
      </c>
      <c r="I337" s="185"/>
      <c r="J337" s="186">
        <f>ROUND(I337*H337,2)</f>
        <v>0</v>
      </c>
      <c r="K337" s="182" t="s">
        <v>459</v>
      </c>
      <c r="L337" s="39"/>
      <c r="M337" s="187" t="s">
        <v>5</v>
      </c>
      <c r="N337" s="188" t="s">
        <v>51</v>
      </c>
      <c r="O337" s="40"/>
      <c r="P337" s="189">
        <f>O337*H337</f>
        <v>0</v>
      </c>
      <c r="Q337" s="189">
        <v>0</v>
      </c>
      <c r="R337" s="189">
        <f>Q337*H337</f>
        <v>0</v>
      </c>
      <c r="S337" s="189">
        <v>0</v>
      </c>
      <c r="T337" s="190">
        <f>S337*H337</f>
        <v>0</v>
      </c>
      <c r="AR337" s="22" t="s">
        <v>677</v>
      </c>
      <c r="AT337" s="22" t="s">
        <v>382</v>
      </c>
      <c r="AU337" s="22" t="s">
        <v>89</v>
      </c>
      <c r="AY337" s="22" t="s">
        <v>380</v>
      </c>
      <c r="BE337" s="191">
        <f>IF(N337="základní",J337,0)</f>
        <v>0</v>
      </c>
      <c r="BF337" s="191">
        <f>IF(N337="snížená",J337,0)</f>
        <v>0</v>
      </c>
      <c r="BG337" s="191">
        <f>IF(N337="zákl. přenesená",J337,0)</f>
        <v>0</v>
      </c>
      <c r="BH337" s="191">
        <f>IF(N337="sníž. přenesená",J337,0)</f>
        <v>0</v>
      </c>
      <c r="BI337" s="191">
        <f>IF(N337="nulová",J337,0)</f>
        <v>0</v>
      </c>
      <c r="BJ337" s="22" t="s">
        <v>24</v>
      </c>
      <c r="BK337" s="191">
        <f>ROUND(I337*H337,2)</f>
        <v>0</v>
      </c>
      <c r="BL337" s="22" t="s">
        <v>677</v>
      </c>
      <c r="BM337" s="22" t="s">
        <v>4378</v>
      </c>
    </row>
    <row r="338" spans="2:65" s="1" customFormat="1" ht="27">
      <c r="B338" s="39"/>
      <c r="D338" s="192" t="s">
        <v>535</v>
      </c>
      <c r="F338" s="193" t="s">
        <v>4369</v>
      </c>
      <c r="I338" s="194"/>
      <c r="L338" s="39"/>
      <c r="M338" s="195"/>
      <c r="N338" s="40"/>
      <c r="O338" s="40"/>
      <c r="P338" s="40"/>
      <c r="Q338" s="40"/>
      <c r="R338" s="40"/>
      <c r="S338" s="40"/>
      <c r="T338" s="68"/>
      <c r="AT338" s="22" t="s">
        <v>535</v>
      </c>
      <c r="AU338" s="22" t="s">
        <v>89</v>
      </c>
    </row>
    <row r="339" spans="2:65" s="1" customFormat="1" ht="31.5" customHeight="1">
      <c r="B339" s="179"/>
      <c r="C339" s="180" t="s">
        <v>934</v>
      </c>
      <c r="D339" s="180" t="s">
        <v>382</v>
      </c>
      <c r="E339" s="181" t="s">
        <v>4379</v>
      </c>
      <c r="F339" s="182" t="s">
        <v>4377</v>
      </c>
      <c r="G339" s="183" t="s">
        <v>714</v>
      </c>
      <c r="H339" s="184">
        <v>1</v>
      </c>
      <c r="I339" s="185"/>
      <c r="J339" s="186">
        <f>ROUND(I339*H339,2)</f>
        <v>0</v>
      </c>
      <c r="K339" s="182" t="s">
        <v>459</v>
      </c>
      <c r="L339" s="39"/>
      <c r="M339" s="187" t="s">
        <v>5</v>
      </c>
      <c r="N339" s="188" t="s">
        <v>51</v>
      </c>
      <c r="O339" s="40"/>
      <c r="P339" s="189">
        <f>O339*H339</f>
        <v>0</v>
      </c>
      <c r="Q339" s="189">
        <v>0</v>
      </c>
      <c r="R339" s="189">
        <f>Q339*H339</f>
        <v>0</v>
      </c>
      <c r="S339" s="189">
        <v>0</v>
      </c>
      <c r="T339" s="190">
        <f>S339*H339</f>
        <v>0</v>
      </c>
      <c r="AR339" s="22" t="s">
        <v>677</v>
      </c>
      <c r="AT339" s="22" t="s">
        <v>382</v>
      </c>
      <c r="AU339" s="22" t="s">
        <v>89</v>
      </c>
      <c r="AY339" s="22" t="s">
        <v>380</v>
      </c>
      <c r="BE339" s="191">
        <f>IF(N339="základní",J339,0)</f>
        <v>0</v>
      </c>
      <c r="BF339" s="191">
        <f>IF(N339="snížená",J339,0)</f>
        <v>0</v>
      </c>
      <c r="BG339" s="191">
        <f>IF(N339="zákl. přenesená",J339,0)</f>
        <v>0</v>
      </c>
      <c r="BH339" s="191">
        <f>IF(N339="sníž. přenesená",J339,0)</f>
        <v>0</v>
      </c>
      <c r="BI339" s="191">
        <f>IF(N339="nulová",J339,0)</f>
        <v>0</v>
      </c>
      <c r="BJ339" s="22" t="s">
        <v>24</v>
      </c>
      <c r="BK339" s="191">
        <f>ROUND(I339*H339,2)</f>
        <v>0</v>
      </c>
      <c r="BL339" s="22" t="s">
        <v>677</v>
      </c>
      <c r="BM339" s="22" t="s">
        <v>4380</v>
      </c>
    </row>
    <row r="340" spans="2:65" s="1" customFormat="1" ht="27">
      <c r="B340" s="39"/>
      <c r="D340" s="192" t="s">
        <v>535</v>
      </c>
      <c r="F340" s="193" t="s">
        <v>4369</v>
      </c>
      <c r="I340" s="194"/>
      <c r="L340" s="39"/>
      <c r="M340" s="195"/>
      <c r="N340" s="40"/>
      <c r="O340" s="40"/>
      <c r="P340" s="40"/>
      <c r="Q340" s="40"/>
      <c r="R340" s="40"/>
      <c r="S340" s="40"/>
      <c r="T340" s="68"/>
      <c r="AT340" s="22" t="s">
        <v>535</v>
      </c>
      <c r="AU340" s="22" t="s">
        <v>89</v>
      </c>
    </row>
    <row r="341" spans="2:65" s="1" customFormat="1" ht="44.25" customHeight="1">
      <c r="B341" s="179"/>
      <c r="C341" s="180" t="s">
        <v>938</v>
      </c>
      <c r="D341" s="180" t="s">
        <v>382</v>
      </c>
      <c r="E341" s="181" t="s">
        <v>4381</v>
      </c>
      <c r="F341" s="182" t="s">
        <v>4082</v>
      </c>
      <c r="G341" s="183" t="s">
        <v>714</v>
      </c>
      <c r="H341" s="184">
        <v>2</v>
      </c>
      <c r="I341" s="185"/>
      <c r="J341" s="186">
        <f>ROUND(I341*H341,2)</f>
        <v>0</v>
      </c>
      <c r="K341" s="182" t="s">
        <v>459</v>
      </c>
      <c r="L341" s="39"/>
      <c r="M341" s="187" t="s">
        <v>5</v>
      </c>
      <c r="N341" s="188" t="s">
        <v>51</v>
      </c>
      <c r="O341" s="40"/>
      <c r="P341" s="189">
        <f>O341*H341</f>
        <v>0</v>
      </c>
      <c r="Q341" s="189">
        <v>0</v>
      </c>
      <c r="R341" s="189">
        <f>Q341*H341</f>
        <v>0</v>
      </c>
      <c r="S341" s="189">
        <v>0</v>
      </c>
      <c r="T341" s="190">
        <f>S341*H341</f>
        <v>0</v>
      </c>
      <c r="AR341" s="22" t="s">
        <v>677</v>
      </c>
      <c r="AT341" s="22" t="s">
        <v>382</v>
      </c>
      <c r="AU341" s="22" t="s">
        <v>89</v>
      </c>
      <c r="AY341" s="22" t="s">
        <v>380</v>
      </c>
      <c r="BE341" s="191">
        <f>IF(N341="základní",J341,0)</f>
        <v>0</v>
      </c>
      <c r="BF341" s="191">
        <f>IF(N341="snížená",J341,0)</f>
        <v>0</v>
      </c>
      <c r="BG341" s="191">
        <f>IF(N341="zákl. přenesená",J341,0)</f>
        <v>0</v>
      </c>
      <c r="BH341" s="191">
        <f>IF(N341="sníž. přenesená",J341,0)</f>
        <v>0</v>
      </c>
      <c r="BI341" s="191">
        <f>IF(N341="nulová",J341,0)</f>
        <v>0</v>
      </c>
      <c r="BJ341" s="22" t="s">
        <v>24</v>
      </c>
      <c r="BK341" s="191">
        <f>ROUND(I341*H341,2)</f>
        <v>0</v>
      </c>
      <c r="BL341" s="22" t="s">
        <v>677</v>
      </c>
      <c r="BM341" s="22" t="s">
        <v>4382</v>
      </c>
    </row>
    <row r="342" spans="2:65" s="1" customFormat="1" ht="27">
      <c r="B342" s="39"/>
      <c r="D342" s="192" t="s">
        <v>535</v>
      </c>
      <c r="F342" s="193" t="s">
        <v>4369</v>
      </c>
      <c r="I342" s="194"/>
      <c r="L342" s="39"/>
      <c r="M342" s="195"/>
      <c r="N342" s="40"/>
      <c r="O342" s="40"/>
      <c r="P342" s="40"/>
      <c r="Q342" s="40"/>
      <c r="R342" s="40"/>
      <c r="S342" s="40"/>
      <c r="T342" s="68"/>
      <c r="AT342" s="22" t="s">
        <v>535</v>
      </c>
      <c r="AU342" s="22" t="s">
        <v>89</v>
      </c>
    </row>
    <row r="343" spans="2:65" s="1" customFormat="1" ht="31.5" customHeight="1">
      <c r="B343" s="179"/>
      <c r="C343" s="180" t="s">
        <v>942</v>
      </c>
      <c r="D343" s="180" t="s">
        <v>382</v>
      </c>
      <c r="E343" s="181" t="s">
        <v>4383</v>
      </c>
      <c r="F343" s="182" t="s">
        <v>4038</v>
      </c>
      <c r="G343" s="183" t="s">
        <v>714</v>
      </c>
      <c r="H343" s="184">
        <v>2</v>
      </c>
      <c r="I343" s="185"/>
      <c r="J343" s="186">
        <f>ROUND(I343*H343,2)</f>
        <v>0</v>
      </c>
      <c r="K343" s="182" t="s">
        <v>459</v>
      </c>
      <c r="L343" s="39"/>
      <c r="M343" s="187" t="s">
        <v>5</v>
      </c>
      <c r="N343" s="188" t="s">
        <v>51</v>
      </c>
      <c r="O343" s="40"/>
      <c r="P343" s="189">
        <f>O343*H343</f>
        <v>0</v>
      </c>
      <c r="Q343" s="189">
        <v>0</v>
      </c>
      <c r="R343" s="189">
        <f>Q343*H343</f>
        <v>0</v>
      </c>
      <c r="S343" s="189">
        <v>0</v>
      </c>
      <c r="T343" s="190">
        <f>S343*H343</f>
        <v>0</v>
      </c>
      <c r="AR343" s="22" t="s">
        <v>677</v>
      </c>
      <c r="AT343" s="22" t="s">
        <v>382</v>
      </c>
      <c r="AU343" s="22" t="s">
        <v>89</v>
      </c>
      <c r="AY343" s="22" t="s">
        <v>380</v>
      </c>
      <c r="BE343" s="191">
        <f>IF(N343="základní",J343,0)</f>
        <v>0</v>
      </c>
      <c r="BF343" s="191">
        <f>IF(N343="snížená",J343,0)</f>
        <v>0</v>
      </c>
      <c r="BG343" s="191">
        <f>IF(N343="zákl. přenesená",J343,0)</f>
        <v>0</v>
      </c>
      <c r="BH343" s="191">
        <f>IF(N343="sníž. přenesená",J343,0)</f>
        <v>0</v>
      </c>
      <c r="BI343" s="191">
        <f>IF(N343="nulová",J343,0)</f>
        <v>0</v>
      </c>
      <c r="BJ343" s="22" t="s">
        <v>24</v>
      </c>
      <c r="BK343" s="191">
        <f>ROUND(I343*H343,2)</f>
        <v>0</v>
      </c>
      <c r="BL343" s="22" t="s">
        <v>677</v>
      </c>
      <c r="BM343" s="22" t="s">
        <v>4384</v>
      </c>
    </row>
    <row r="344" spans="2:65" s="1" customFormat="1" ht="27">
      <c r="B344" s="39"/>
      <c r="D344" s="192" t="s">
        <v>535</v>
      </c>
      <c r="F344" s="193" t="s">
        <v>4385</v>
      </c>
      <c r="I344" s="194"/>
      <c r="L344" s="39"/>
      <c r="M344" s="195"/>
      <c r="N344" s="40"/>
      <c r="O344" s="40"/>
      <c r="P344" s="40"/>
      <c r="Q344" s="40"/>
      <c r="R344" s="40"/>
      <c r="S344" s="40"/>
      <c r="T344" s="68"/>
      <c r="AT344" s="22" t="s">
        <v>535</v>
      </c>
      <c r="AU344" s="22" t="s">
        <v>89</v>
      </c>
    </row>
    <row r="345" spans="2:65" s="1" customFormat="1" ht="31.5" customHeight="1">
      <c r="B345" s="179"/>
      <c r="C345" s="180" t="s">
        <v>948</v>
      </c>
      <c r="D345" s="180" t="s">
        <v>382</v>
      </c>
      <c r="E345" s="181" t="s">
        <v>4386</v>
      </c>
      <c r="F345" s="182" t="s">
        <v>4038</v>
      </c>
      <c r="G345" s="183" t="s">
        <v>714</v>
      </c>
      <c r="H345" s="184">
        <v>2</v>
      </c>
      <c r="I345" s="185"/>
      <c r="J345" s="186">
        <f>ROUND(I345*H345,2)</f>
        <v>0</v>
      </c>
      <c r="K345" s="182" t="s">
        <v>459</v>
      </c>
      <c r="L345" s="39"/>
      <c r="M345" s="187" t="s">
        <v>5</v>
      </c>
      <c r="N345" s="188" t="s">
        <v>51</v>
      </c>
      <c r="O345" s="40"/>
      <c r="P345" s="189">
        <f>O345*H345</f>
        <v>0</v>
      </c>
      <c r="Q345" s="189">
        <v>0</v>
      </c>
      <c r="R345" s="189">
        <f>Q345*H345</f>
        <v>0</v>
      </c>
      <c r="S345" s="189">
        <v>0</v>
      </c>
      <c r="T345" s="190">
        <f>S345*H345</f>
        <v>0</v>
      </c>
      <c r="AR345" s="22" t="s">
        <v>677</v>
      </c>
      <c r="AT345" s="22" t="s">
        <v>382</v>
      </c>
      <c r="AU345" s="22" t="s">
        <v>89</v>
      </c>
      <c r="AY345" s="22" t="s">
        <v>380</v>
      </c>
      <c r="BE345" s="191">
        <f>IF(N345="základní",J345,0)</f>
        <v>0</v>
      </c>
      <c r="BF345" s="191">
        <f>IF(N345="snížená",J345,0)</f>
        <v>0</v>
      </c>
      <c r="BG345" s="191">
        <f>IF(N345="zákl. přenesená",J345,0)</f>
        <v>0</v>
      </c>
      <c r="BH345" s="191">
        <f>IF(N345="sníž. přenesená",J345,0)</f>
        <v>0</v>
      </c>
      <c r="BI345" s="191">
        <f>IF(N345="nulová",J345,0)</f>
        <v>0</v>
      </c>
      <c r="BJ345" s="22" t="s">
        <v>24</v>
      </c>
      <c r="BK345" s="191">
        <f>ROUND(I345*H345,2)</f>
        <v>0</v>
      </c>
      <c r="BL345" s="22" t="s">
        <v>677</v>
      </c>
      <c r="BM345" s="22" t="s">
        <v>4387</v>
      </c>
    </row>
    <row r="346" spans="2:65" s="1" customFormat="1" ht="27">
      <c r="B346" s="39"/>
      <c r="D346" s="192" t="s">
        <v>535</v>
      </c>
      <c r="F346" s="193" t="s">
        <v>4375</v>
      </c>
      <c r="I346" s="194"/>
      <c r="L346" s="39"/>
      <c r="M346" s="195"/>
      <c r="N346" s="40"/>
      <c r="O346" s="40"/>
      <c r="P346" s="40"/>
      <c r="Q346" s="40"/>
      <c r="R346" s="40"/>
      <c r="S346" s="40"/>
      <c r="T346" s="68"/>
      <c r="AT346" s="22" t="s">
        <v>535</v>
      </c>
      <c r="AU346" s="22" t="s">
        <v>89</v>
      </c>
    </row>
    <row r="347" spans="2:65" s="1" customFormat="1" ht="31.5" customHeight="1">
      <c r="B347" s="179"/>
      <c r="C347" s="180" t="s">
        <v>953</v>
      </c>
      <c r="D347" s="180" t="s">
        <v>382</v>
      </c>
      <c r="E347" s="181" t="s">
        <v>4388</v>
      </c>
      <c r="F347" s="182" t="s">
        <v>4051</v>
      </c>
      <c r="G347" s="183" t="s">
        <v>714</v>
      </c>
      <c r="H347" s="184">
        <v>1</v>
      </c>
      <c r="I347" s="185"/>
      <c r="J347" s="186">
        <f>ROUND(I347*H347,2)</f>
        <v>0</v>
      </c>
      <c r="K347" s="182" t="s">
        <v>459</v>
      </c>
      <c r="L347" s="39"/>
      <c r="M347" s="187" t="s">
        <v>5</v>
      </c>
      <c r="N347" s="188" t="s">
        <v>51</v>
      </c>
      <c r="O347" s="40"/>
      <c r="P347" s="189">
        <f>O347*H347</f>
        <v>0</v>
      </c>
      <c r="Q347" s="189">
        <v>0</v>
      </c>
      <c r="R347" s="189">
        <f>Q347*H347</f>
        <v>0</v>
      </c>
      <c r="S347" s="189">
        <v>0</v>
      </c>
      <c r="T347" s="190">
        <f>S347*H347</f>
        <v>0</v>
      </c>
      <c r="AR347" s="22" t="s">
        <v>677</v>
      </c>
      <c r="AT347" s="22" t="s">
        <v>382</v>
      </c>
      <c r="AU347" s="22" t="s">
        <v>89</v>
      </c>
      <c r="AY347" s="22" t="s">
        <v>380</v>
      </c>
      <c r="BE347" s="191">
        <f>IF(N347="základní",J347,0)</f>
        <v>0</v>
      </c>
      <c r="BF347" s="191">
        <f>IF(N347="snížená",J347,0)</f>
        <v>0</v>
      </c>
      <c r="BG347" s="191">
        <f>IF(N347="zákl. přenesená",J347,0)</f>
        <v>0</v>
      </c>
      <c r="BH347" s="191">
        <f>IF(N347="sníž. přenesená",J347,0)</f>
        <v>0</v>
      </c>
      <c r="BI347" s="191">
        <f>IF(N347="nulová",J347,0)</f>
        <v>0</v>
      </c>
      <c r="BJ347" s="22" t="s">
        <v>24</v>
      </c>
      <c r="BK347" s="191">
        <f>ROUND(I347*H347,2)</f>
        <v>0</v>
      </c>
      <c r="BL347" s="22" t="s">
        <v>677</v>
      </c>
      <c r="BM347" s="22" t="s">
        <v>4389</v>
      </c>
    </row>
    <row r="348" spans="2:65" s="1" customFormat="1" ht="27">
      <c r="B348" s="39"/>
      <c r="D348" s="192" t="s">
        <v>535</v>
      </c>
      <c r="F348" s="193" t="s">
        <v>4385</v>
      </c>
      <c r="I348" s="194"/>
      <c r="L348" s="39"/>
      <c r="M348" s="195"/>
      <c r="N348" s="40"/>
      <c r="O348" s="40"/>
      <c r="P348" s="40"/>
      <c r="Q348" s="40"/>
      <c r="R348" s="40"/>
      <c r="S348" s="40"/>
      <c r="T348" s="68"/>
      <c r="AT348" s="22" t="s">
        <v>535</v>
      </c>
      <c r="AU348" s="22" t="s">
        <v>89</v>
      </c>
    </row>
    <row r="349" spans="2:65" s="1" customFormat="1" ht="31.5" customHeight="1">
      <c r="B349" s="179"/>
      <c r="C349" s="180" t="s">
        <v>957</v>
      </c>
      <c r="D349" s="180" t="s">
        <v>382</v>
      </c>
      <c r="E349" s="181" t="s">
        <v>4390</v>
      </c>
      <c r="F349" s="182" t="s">
        <v>4051</v>
      </c>
      <c r="G349" s="183" t="s">
        <v>714</v>
      </c>
      <c r="H349" s="184">
        <v>1</v>
      </c>
      <c r="I349" s="185"/>
      <c r="J349" s="186">
        <f>ROUND(I349*H349,2)</f>
        <v>0</v>
      </c>
      <c r="K349" s="182" t="s">
        <v>459</v>
      </c>
      <c r="L349" s="39"/>
      <c r="M349" s="187" t="s">
        <v>5</v>
      </c>
      <c r="N349" s="188" t="s">
        <v>51</v>
      </c>
      <c r="O349" s="40"/>
      <c r="P349" s="189">
        <f>O349*H349</f>
        <v>0</v>
      </c>
      <c r="Q349" s="189">
        <v>0</v>
      </c>
      <c r="R349" s="189">
        <f>Q349*H349</f>
        <v>0</v>
      </c>
      <c r="S349" s="189">
        <v>0</v>
      </c>
      <c r="T349" s="190">
        <f>S349*H349</f>
        <v>0</v>
      </c>
      <c r="AR349" s="22" t="s">
        <v>677</v>
      </c>
      <c r="AT349" s="22" t="s">
        <v>382</v>
      </c>
      <c r="AU349" s="22" t="s">
        <v>89</v>
      </c>
      <c r="AY349" s="22" t="s">
        <v>380</v>
      </c>
      <c r="BE349" s="191">
        <f>IF(N349="základní",J349,0)</f>
        <v>0</v>
      </c>
      <c r="BF349" s="191">
        <f>IF(N349="snížená",J349,0)</f>
        <v>0</v>
      </c>
      <c r="BG349" s="191">
        <f>IF(N349="zákl. přenesená",J349,0)</f>
        <v>0</v>
      </c>
      <c r="BH349" s="191">
        <f>IF(N349="sníž. přenesená",J349,0)</f>
        <v>0</v>
      </c>
      <c r="BI349" s="191">
        <f>IF(N349="nulová",J349,0)</f>
        <v>0</v>
      </c>
      <c r="BJ349" s="22" t="s">
        <v>24</v>
      </c>
      <c r="BK349" s="191">
        <f>ROUND(I349*H349,2)</f>
        <v>0</v>
      </c>
      <c r="BL349" s="22" t="s">
        <v>677</v>
      </c>
      <c r="BM349" s="22" t="s">
        <v>4391</v>
      </c>
    </row>
    <row r="350" spans="2:65" s="1" customFormat="1" ht="31.5" customHeight="1">
      <c r="B350" s="179"/>
      <c r="C350" s="180" t="s">
        <v>962</v>
      </c>
      <c r="D350" s="180" t="s">
        <v>382</v>
      </c>
      <c r="E350" s="181" t="s">
        <v>4392</v>
      </c>
      <c r="F350" s="182" t="s">
        <v>4393</v>
      </c>
      <c r="G350" s="183" t="s">
        <v>4063</v>
      </c>
      <c r="H350" s="184">
        <v>5</v>
      </c>
      <c r="I350" s="185"/>
      <c r="J350" s="186">
        <f>ROUND(I350*H350,2)</f>
        <v>0</v>
      </c>
      <c r="K350" s="182" t="s">
        <v>459</v>
      </c>
      <c r="L350" s="39"/>
      <c r="M350" s="187" t="s">
        <v>5</v>
      </c>
      <c r="N350" s="188" t="s">
        <v>51</v>
      </c>
      <c r="O350" s="40"/>
      <c r="P350" s="189">
        <f>O350*H350</f>
        <v>0</v>
      </c>
      <c r="Q350" s="189">
        <v>0</v>
      </c>
      <c r="R350" s="189">
        <f>Q350*H350</f>
        <v>0</v>
      </c>
      <c r="S350" s="189">
        <v>0</v>
      </c>
      <c r="T350" s="190">
        <f>S350*H350</f>
        <v>0</v>
      </c>
      <c r="AR350" s="22" t="s">
        <v>677</v>
      </c>
      <c r="AT350" s="22" t="s">
        <v>382</v>
      </c>
      <c r="AU350" s="22" t="s">
        <v>89</v>
      </c>
      <c r="AY350" s="22" t="s">
        <v>380</v>
      </c>
      <c r="BE350" s="191">
        <f>IF(N350="základní",J350,0)</f>
        <v>0</v>
      </c>
      <c r="BF350" s="191">
        <f>IF(N350="snížená",J350,0)</f>
        <v>0</v>
      </c>
      <c r="BG350" s="191">
        <f>IF(N350="zákl. přenesená",J350,0)</f>
        <v>0</v>
      </c>
      <c r="BH350" s="191">
        <f>IF(N350="sníž. přenesená",J350,0)</f>
        <v>0</v>
      </c>
      <c r="BI350" s="191">
        <f>IF(N350="nulová",J350,0)</f>
        <v>0</v>
      </c>
      <c r="BJ350" s="22" t="s">
        <v>24</v>
      </c>
      <c r="BK350" s="191">
        <f>ROUND(I350*H350,2)</f>
        <v>0</v>
      </c>
      <c r="BL350" s="22" t="s">
        <v>677</v>
      </c>
      <c r="BM350" s="22" t="s">
        <v>4394</v>
      </c>
    </row>
    <row r="351" spans="2:65" s="1" customFormat="1" ht="31.5" customHeight="1">
      <c r="B351" s="179"/>
      <c r="C351" s="180" t="s">
        <v>966</v>
      </c>
      <c r="D351" s="180" t="s">
        <v>382</v>
      </c>
      <c r="E351" s="181" t="s">
        <v>4395</v>
      </c>
      <c r="F351" s="182" t="s">
        <v>4337</v>
      </c>
      <c r="G351" s="183" t="s">
        <v>4063</v>
      </c>
      <c r="H351" s="184">
        <v>16</v>
      </c>
      <c r="I351" s="185"/>
      <c r="J351" s="186">
        <f>ROUND(I351*H351,2)</f>
        <v>0</v>
      </c>
      <c r="K351" s="182" t="s">
        <v>459</v>
      </c>
      <c r="L351" s="39"/>
      <c r="M351" s="187" t="s">
        <v>5</v>
      </c>
      <c r="N351" s="188" t="s">
        <v>51</v>
      </c>
      <c r="O351" s="40"/>
      <c r="P351" s="189">
        <f>O351*H351</f>
        <v>0</v>
      </c>
      <c r="Q351" s="189">
        <v>0</v>
      </c>
      <c r="R351" s="189">
        <f>Q351*H351</f>
        <v>0</v>
      </c>
      <c r="S351" s="189">
        <v>0</v>
      </c>
      <c r="T351" s="190">
        <f>S351*H351</f>
        <v>0</v>
      </c>
      <c r="AR351" s="22" t="s">
        <v>677</v>
      </c>
      <c r="AT351" s="22" t="s">
        <v>382</v>
      </c>
      <c r="AU351" s="22" t="s">
        <v>89</v>
      </c>
      <c r="AY351" s="22" t="s">
        <v>380</v>
      </c>
      <c r="BE351" s="191">
        <f>IF(N351="základní",J351,0)</f>
        <v>0</v>
      </c>
      <c r="BF351" s="191">
        <f>IF(N351="snížená",J351,0)</f>
        <v>0</v>
      </c>
      <c r="BG351" s="191">
        <f>IF(N351="zákl. přenesená",J351,0)</f>
        <v>0</v>
      </c>
      <c r="BH351" s="191">
        <f>IF(N351="sníž. přenesená",J351,0)</f>
        <v>0</v>
      </c>
      <c r="BI351" s="191">
        <f>IF(N351="nulová",J351,0)</f>
        <v>0</v>
      </c>
      <c r="BJ351" s="22" t="s">
        <v>24</v>
      </c>
      <c r="BK351" s="191">
        <f>ROUND(I351*H351,2)</f>
        <v>0</v>
      </c>
      <c r="BL351" s="22" t="s">
        <v>677</v>
      </c>
      <c r="BM351" s="22" t="s">
        <v>4396</v>
      </c>
    </row>
    <row r="352" spans="2:65" s="11" customFormat="1" ht="29.85" customHeight="1">
      <c r="B352" s="165"/>
      <c r="D352" s="176" t="s">
        <v>79</v>
      </c>
      <c r="E352" s="177" t="s">
        <v>446</v>
      </c>
      <c r="F352" s="177" t="s">
        <v>4397</v>
      </c>
      <c r="I352" s="168"/>
      <c r="J352" s="178">
        <f>BK352</f>
        <v>0</v>
      </c>
      <c r="L352" s="165"/>
      <c r="M352" s="170"/>
      <c r="N352" s="171"/>
      <c r="O352" s="171"/>
      <c r="P352" s="172">
        <f>SUM(P353:P356)</f>
        <v>0</v>
      </c>
      <c r="Q352" s="171"/>
      <c r="R352" s="172">
        <f>SUM(R353:R356)</f>
        <v>0</v>
      </c>
      <c r="S352" s="171"/>
      <c r="T352" s="173">
        <f>SUM(T353:T356)</f>
        <v>0</v>
      </c>
      <c r="AR352" s="166" t="s">
        <v>395</v>
      </c>
      <c r="AT352" s="174" t="s">
        <v>79</v>
      </c>
      <c r="AU352" s="174" t="s">
        <v>24</v>
      </c>
      <c r="AY352" s="166" t="s">
        <v>380</v>
      </c>
      <c r="BK352" s="175">
        <f>SUM(BK353:BK356)</f>
        <v>0</v>
      </c>
    </row>
    <row r="353" spans="2:65" s="1" customFormat="1" ht="57" customHeight="1">
      <c r="B353" s="179"/>
      <c r="C353" s="180" t="s">
        <v>973</v>
      </c>
      <c r="D353" s="180" t="s">
        <v>382</v>
      </c>
      <c r="E353" s="181" t="s">
        <v>4398</v>
      </c>
      <c r="F353" s="182" t="s">
        <v>4399</v>
      </c>
      <c r="G353" s="183" t="s">
        <v>714</v>
      </c>
      <c r="H353" s="184">
        <v>1</v>
      </c>
      <c r="I353" s="185"/>
      <c r="J353" s="186">
        <f>ROUND(I353*H353,2)</f>
        <v>0</v>
      </c>
      <c r="K353" s="182" t="s">
        <v>459</v>
      </c>
      <c r="L353" s="39"/>
      <c r="M353" s="187" t="s">
        <v>5</v>
      </c>
      <c r="N353" s="188" t="s">
        <v>51</v>
      </c>
      <c r="O353" s="40"/>
      <c r="P353" s="189">
        <f>O353*H353</f>
        <v>0</v>
      </c>
      <c r="Q353" s="189">
        <v>0</v>
      </c>
      <c r="R353" s="189">
        <f>Q353*H353</f>
        <v>0</v>
      </c>
      <c r="S353" s="189">
        <v>0</v>
      </c>
      <c r="T353" s="190">
        <f>S353*H353</f>
        <v>0</v>
      </c>
      <c r="AR353" s="22" t="s">
        <v>677</v>
      </c>
      <c r="AT353" s="22" t="s">
        <v>382</v>
      </c>
      <c r="AU353" s="22" t="s">
        <v>89</v>
      </c>
      <c r="AY353" s="22" t="s">
        <v>380</v>
      </c>
      <c r="BE353" s="191">
        <f>IF(N353="základní",J353,0)</f>
        <v>0</v>
      </c>
      <c r="BF353" s="191">
        <f>IF(N353="snížená",J353,0)</f>
        <v>0</v>
      </c>
      <c r="BG353" s="191">
        <f>IF(N353="zákl. přenesená",J353,0)</f>
        <v>0</v>
      </c>
      <c r="BH353" s="191">
        <f>IF(N353="sníž. přenesená",J353,0)</f>
        <v>0</v>
      </c>
      <c r="BI353" s="191">
        <f>IF(N353="nulová",J353,0)</f>
        <v>0</v>
      </c>
      <c r="BJ353" s="22" t="s">
        <v>24</v>
      </c>
      <c r="BK353" s="191">
        <f>ROUND(I353*H353,2)</f>
        <v>0</v>
      </c>
      <c r="BL353" s="22" t="s">
        <v>677</v>
      </c>
      <c r="BM353" s="22" t="s">
        <v>4400</v>
      </c>
    </row>
    <row r="354" spans="2:65" s="1" customFormat="1" ht="27">
      <c r="B354" s="39"/>
      <c r="D354" s="192" t="s">
        <v>535</v>
      </c>
      <c r="F354" s="193" t="s">
        <v>4401</v>
      </c>
      <c r="I354" s="194"/>
      <c r="L354" s="39"/>
      <c r="M354" s="195"/>
      <c r="N354" s="40"/>
      <c r="O354" s="40"/>
      <c r="P354" s="40"/>
      <c r="Q354" s="40"/>
      <c r="R354" s="40"/>
      <c r="S354" s="40"/>
      <c r="T354" s="68"/>
      <c r="AT354" s="22" t="s">
        <v>535</v>
      </c>
      <c r="AU354" s="22" t="s">
        <v>89</v>
      </c>
    </row>
    <row r="355" spans="2:65" s="1" customFormat="1" ht="44.25" customHeight="1">
      <c r="B355" s="179"/>
      <c r="C355" s="180" t="s">
        <v>977</v>
      </c>
      <c r="D355" s="180" t="s">
        <v>382</v>
      </c>
      <c r="E355" s="181" t="s">
        <v>4402</v>
      </c>
      <c r="F355" s="182" t="s">
        <v>4403</v>
      </c>
      <c r="G355" s="183" t="s">
        <v>4063</v>
      </c>
      <c r="H355" s="184">
        <v>5</v>
      </c>
      <c r="I355" s="185"/>
      <c r="J355" s="186">
        <f>ROUND(I355*H355,2)</f>
        <v>0</v>
      </c>
      <c r="K355" s="182" t="s">
        <v>459</v>
      </c>
      <c r="L355" s="39"/>
      <c r="M355" s="187" t="s">
        <v>5</v>
      </c>
      <c r="N355" s="188" t="s">
        <v>51</v>
      </c>
      <c r="O355" s="40"/>
      <c r="P355" s="189">
        <f>O355*H355</f>
        <v>0</v>
      </c>
      <c r="Q355" s="189">
        <v>0</v>
      </c>
      <c r="R355" s="189">
        <f>Q355*H355</f>
        <v>0</v>
      </c>
      <c r="S355" s="189">
        <v>0</v>
      </c>
      <c r="T355" s="190">
        <f>S355*H355</f>
        <v>0</v>
      </c>
      <c r="AR355" s="22" t="s">
        <v>677</v>
      </c>
      <c r="AT355" s="22" t="s">
        <v>382</v>
      </c>
      <c r="AU355" s="22" t="s">
        <v>89</v>
      </c>
      <c r="AY355" s="22" t="s">
        <v>380</v>
      </c>
      <c r="BE355" s="191">
        <f>IF(N355="základní",J355,0)</f>
        <v>0</v>
      </c>
      <c r="BF355" s="191">
        <f>IF(N355="snížená",J355,0)</f>
        <v>0</v>
      </c>
      <c r="BG355" s="191">
        <f>IF(N355="zákl. přenesená",J355,0)</f>
        <v>0</v>
      </c>
      <c r="BH355" s="191">
        <f>IF(N355="sníž. přenesená",J355,0)</f>
        <v>0</v>
      </c>
      <c r="BI355" s="191">
        <f>IF(N355="nulová",J355,0)</f>
        <v>0</v>
      </c>
      <c r="BJ355" s="22" t="s">
        <v>24</v>
      </c>
      <c r="BK355" s="191">
        <f>ROUND(I355*H355,2)</f>
        <v>0</v>
      </c>
      <c r="BL355" s="22" t="s">
        <v>677</v>
      </c>
      <c r="BM355" s="22" t="s">
        <v>4404</v>
      </c>
    </row>
    <row r="356" spans="2:65" s="1" customFormat="1" ht="27">
      <c r="B356" s="39"/>
      <c r="D356" s="196" t="s">
        <v>535</v>
      </c>
      <c r="F356" s="197" t="s">
        <v>4401</v>
      </c>
      <c r="I356" s="194"/>
      <c r="L356" s="39"/>
      <c r="M356" s="195"/>
      <c r="N356" s="40"/>
      <c r="O356" s="40"/>
      <c r="P356" s="40"/>
      <c r="Q356" s="40"/>
      <c r="R356" s="40"/>
      <c r="S356" s="40"/>
      <c r="T356" s="68"/>
      <c r="AT356" s="22" t="s">
        <v>535</v>
      </c>
      <c r="AU356" s="22" t="s">
        <v>89</v>
      </c>
    </row>
    <row r="357" spans="2:65" s="11" customFormat="1" ht="29.85" customHeight="1">
      <c r="B357" s="165"/>
      <c r="D357" s="176" t="s">
        <v>79</v>
      </c>
      <c r="E357" s="177" t="s">
        <v>451</v>
      </c>
      <c r="F357" s="177" t="s">
        <v>4405</v>
      </c>
      <c r="I357" s="168"/>
      <c r="J357" s="178">
        <f>BK357</f>
        <v>0</v>
      </c>
      <c r="L357" s="165"/>
      <c r="M357" s="170"/>
      <c r="N357" s="171"/>
      <c r="O357" s="171"/>
      <c r="P357" s="172">
        <f>SUM(P358:P377)</f>
        <v>0</v>
      </c>
      <c r="Q357" s="171"/>
      <c r="R357" s="172">
        <f>SUM(R358:R377)</f>
        <v>0</v>
      </c>
      <c r="S357" s="171"/>
      <c r="T357" s="173">
        <f>SUM(T358:T377)</f>
        <v>0</v>
      </c>
      <c r="AR357" s="166" t="s">
        <v>395</v>
      </c>
      <c r="AT357" s="174" t="s">
        <v>79</v>
      </c>
      <c r="AU357" s="174" t="s">
        <v>24</v>
      </c>
      <c r="AY357" s="166" t="s">
        <v>380</v>
      </c>
      <c r="BK357" s="175">
        <f>SUM(BK358:BK377)</f>
        <v>0</v>
      </c>
    </row>
    <row r="358" spans="2:65" s="1" customFormat="1" ht="31.5" customHeight="1">
      <c r="B358" s="179"/>
      <c r="C358" s="180" t="s">
        <v>981</v>
      </c>
      <c r="D358" s="180" t="s">
        <v>382</v>
      </c>
      <c r="E358" s="181" t="s">
        <v>4406</v>
      </c>
      <c r="F358" s="182" t="s">
        <v>4407</v>
      </c>
      <c r="G358" s="183" t="s">
        <v>714</v>
      </c>
      <c r="H358" s="184">
        <v>10</v>
      </c>
      <c r="I358" s="185"/>
      <c r="J358" s="186">
        <f>ROUND(I358*H358,2)</f>
        <v>0</v>
      </c>
      <c r="K358" s="182" t="s">
        <v>459</v>
      </c>
      <c r="L358" s="39"/>
      <c r="M358" s="187" t="s">
        <v>5</v>
      </c>
      <c r="N358" s="188" t="s">
        <v>51</v>
      </c>
      <c r="O358" s="40"/>
      <c r="P358" s="189">
        <f>O358*H358</f>
        <v>0</v>
      </c>
      <c r="Q358" s="189">
        <v>0</v>
      </c>
      <c r="R358" s="189">
        <f>Q358*H358</f>
        <v>0</v>
      </c>
      <c r="S358" s="189">
        <v>0</v>
      </c>
      <c r="T358" s="190">
        <f>S358*H358</f>
        <v>0</v>
      </c>
      <c r="AR358" s="22" t="s">
        <v>677</v>
      </c>
      <c r="AT358" s="22" t="s">
        <v>382</v>
      </c>
      <c r="AU358" s="22" t="s">
        <v>89</v>
      </c>
      <c r="AY358" s="22" t="s">
        <v>380</v>
      </c>
      <c r="BE358" s="191">
        <f>IF(N358="základní",J358,0)</f>
        <v>0</v>
      </c>
      <c r="BF358" s="191">
        <f>IF(N358="snížená",J358,0)</f>
        <v>0</v>
      </c>
      <c r="BG358" s="191">
        <f>IF(N358="zákl. přenesená",J358,0)</f>
        <v>0</v>
      </c>
      <c r="BH358" s="191">
        <f>IF(N358="sníž. přenesená",J358,0)</f>
        <v>0</v>
      </c>
      <c r="BI358" s="191">
        <f>IF(N358="nulová",J358,0)</f>
        <v>0</v>
      </c>
      <c r="BJ358" s="22" t="s">
        <v>24</v>
      </c>
      <c r="BK358" s="191">
        <f>ROUND(I358*H358,2)</f>
        <v>0</v>
      </c>
      <c r="BL358" s="22" t="s">
        <v>677</v>
      </c>
      <c r="BM358" s="22" t="s">
        <v>4408</v>
      </c>
    </row>
    <row r="359" spans="2:65" s="1" customFormat="1" ht="27">
      <c r="B359" s="39"/>
      <c r="D359" s="192" t="s">
        <v>535</v>
      </c>
      <c r="F359" s="193" t="s">
        <v>4409</v>
      </c>
      <c r="I359" s="194"/>
      <c r="L359" s="39"/>
      <c r="M359" s="195"/>
      <c r="N359" s="40"/>
      <c r="O359" s="40"/>
      <c r="P359" s="40"/>
      <c r="Q359" s="40"/>
      <c r="R359" s="40"/>
      <c r="S359" s="40"/>
      <c r="T359" s="68"/>
      <c r="AT359" s="22" t="s">
        <v>535</v>
      </c>
      <c r="AU359" s="22" t="s">
        <v>89</v>
      </c>
    </row>
    <row r="360" spans="2:65" s="1" customFormat="1" ht="31.5" customHeight="1">
      <c r="B360" s="179"/>
      <c r="C360" s="180" t="s">
        <v>985</v>
      </c>
      <c r="D360" s="180" t="s">
        <v>382</v>
      </c>
      <c r="E360" s="181" t="s">
        <v>4410</v>
      </c>
      <c r="F360" s="182" t="s">
        <v>4411</v>
      </c>
      <c r="G360" s="183" t="s">
        <v>714</v>
      </c>
      <c r="H360" s="184">
        <v>6</v>
      </c>
      <c r="I360" s="185"/>
      <c r="J360" s="186">
        <f>ROUND(I360*H360,2)</f>
        <v>0</v>
      </c>
      <c r="K360" s="182" t="s">
        <v>459</v>
      </c>
      <c r="L360" s="39"/>
      <c r="M360" s="187" t="s">
        <v>5</v>
      </c>
      <c r="N360" s="188" t="s">
        <v>51</v>
      </c>
      <c r="O360" s="40"/>
      <c r="P360" s="189">
        <f>O360*H360</f>
        <v>0</v>
      </c>
      <c r="Q360" s="189">
        <v>0</v>
      </c>
      <c r="R360" s="189">
        <f>Q360*H360</f>
        <v>0</v>
      </c>
      <c r="S360" s="189">
        <v>0</v>
      </c>
      <c r="T360" s="190">
        <f>S360*H360</f>
        <v>0</v>
      </c>
      <c r="AR360" s="22" t="s">
        <v>677</v>
      </c>
      <c r="AT360" s="22" t="s">
        <v>382</v>
      </c>
      <c r="AU360" s="22" t="s">
        <v>89</v>
      </c>
      <c r="AY360" s="22" t="s">
        <v>380</v>
      </c>
      <c r="BE360" s="191">
        <f>IF(N360="základní",J360,0)</f>
        <v>0</v>
      </c>
      <c r="BF360" s="191">
        <f>IF(N360="snížená",J360,0)</f>
        <v>0</v>
      </c>
      <c r="BG360" s="191">
        <f>IF(N360="zákl. přenesená",J360,0)</f>
        <v>0</v>
      </c>
      <c r="BH360" s="191">
        <f>IF(N360="sníž. přenesená",J360,0)</f>
        <v>0</v>
      </c>
      <c r="BI360" s="191">
        <f>IF(N360="nulová",J360,0)</f>
        <v>0</v>
      </c>
      <c r="BJ360" s="22" t="s">
        <v>24</v>
      </c>
      <c r="BK360" s="191">
        <f>ROUND(I360*H360,2)</f>
        <v>0</v>
      </c>
      <c r="BL360" s="22" t="s">
        <v>677</v>
      </c>
      <c r="BM360" s="22" t="s">
        <v>4412</v>
      </c>
    </row>
    <row r="361" spans="2:65" s="1" customFormat="1" ht="27">
      <c r="B361" s="39"/>
      <c r="D361" s="192" t="s">
        <v>535</v>
      </c>
      <c r="F361" s="193" t="s">
        <v>4409</v>
      </c>
      <c r="I361" s="194"/>
      <c r="L361" s="39"/>
      <c r="M361" s="195"/>
      <c r="N361" s="40"/>
      <c r="O361" s="40"/>
      <c r="P361" s="40"/>
      <c r="Q361" s="40"/>
      <c r="R361" s="40"/>
      <c r="S361" s="40"/>
      <c r="T361" s="68"/>
      <c r="AT361" s="22" t="s">
        <v>535</v>
      </c>
      <c r="AU361" s="22" t="s">
        <v>89</v>
      </c>
    </row>
    <row r="362" spans="2:65" s="1" customFormat="1" ht="31.5" customHeight="1">
      <c r="B362" s="179"/>
      <c r="C362" s="180" t="s">
        <v>989</v>
      </c>
      <c r="D362" s="180" t="s">
        <v>382</v>
      </c>
      <c r="E362" s="181" t="s">
        <v>4413</v>
      </c>
      <c r="F362" s="182" t="s">
        <v>4414</v>
      </c>
      <c r="G362" s="183" t="s">
        <v>714</v>
      </c>
      <c r="H362" s="184">
        <v>4</v>
      </c>
      <c r="I362" s="185"/>
      <c r="J362" s="186">
        <f>ROUND(I362*H362,2)</f>
        <v>0</v>
      </c>
      <c r="K362" s="182" t="s">
        <v>459</v>
      </c>
      <c r="L362" s="39"/>
      <c r="M362" s="187" t="s">
        <v>5</v>
      </c>
      <c r="N362" s="188" t="s">
        <v>51</v>
      </c>
      <c r="O362" s="40"/>
      <c r="P362" s="189">
        <f>O362*H362</f>
        <v>0</v>
      </c>
      <c r="Q362" s="189">
        <v>0</v>
      </c>
      <c r="R362" s="189">
        <f>Q362*H362</f>
        <v>0</v>
      </c>
      <c r="S362" s="189">
        <v>0</v>
      </c>
      <c r="T362" s="190">
        <f>S362*H362</f>
        <v>0</v>
      </c>
      <c r="AR362" s="22" t="s">
        <v>677</v>
      </c>
      <c r="AT362" s="22" t="s">
        <v>382</v>
      </c>
      <c r="AU362" s="22" t="s">
        <v>89</v>
      </c>
      <c r="AY362" s="22" t="s">
        <v>380</v>
      </c>
      <c r="BE362" s="191">
        <f>IF(N362="základní",J362,0)</f>
        <v>0</v>
      </c>
      <c r="BF362" s="191">
        <f>IF(N362="snížená",J362,0)</f>
        <v>0</v>
      </c>
      <c r="BG362" s="191">
        <f>IF(N362="zákl. přenesená",J362,0)</f>
        <v>0</v>
      </c>
      <c r="BH362" s="191">
        <f>IF(N362="sníž. přenesená",J362,0)</f>
        <v>0</v>
      </c>
      <c r="BI362" s="191">
        <f>IF(N362="nulová",J362,0)</f>
        <v>0</v>
      </c>
      <c r="BJ362" s="22" t="s">
        <v>24</v>
      </c>
      <c r="BK362" s="191">
        <f>ROUND(I362*H362,2)</f>
        <v>0</v>
      </c>
      <c r="BL362" s="22" t="s">
        <v>677</v>
      </c>
      <c r="BM362" s="22" t="s">
        <v>4415</v>
      </c>
    </row>
    <row r="363" spans="2:65" s="1" customFormat="1" ht="27">
      <c r="B363" s="39"/>
      <c r="D363" s="192" t="s">
        <v>535</v>
      </c>
      <c r="F363" s="193" t="s">
        <v>4409</v>
      </c>
      <c r="I363" s="194"/>
      <c r="L363" s="39"/>
      <c r="M363" s="195"/>
      <c r="N363" s="40"/>
      <c r="O363" s="40"/>
      <c r="P363" s="40"/>
      <c r="Q363" s="40"/>
      <c r="R363" s="40"/>
      <c r="S363" s="40"/>
      <c r="T363" s="68"/>
      <c r="AT363" s="22" t="s">
        <v>535</v>
      </c>
      <c r="AU363" s="22" t="s">
        <v>89</v>
      </c>
    </row>
    <row r="364" spans="2:65" s="1" customFormat="1" ht="31.5" customHeight="1">
      <c r="B364" s="179"/>
      <c r="C364" s="180" t="s">
        <v>993</v>
      </c>
      <c r="D364" s="180" t="s">
        <v>382</v>
      </c>
      <c r="E364" s="181" t="s">
        <v>4416</v>
      </c>
      <c r="F364" s="182" t="s">
        <v>4417</v>
      </c>
      <c r="G364" s="183" t="s">
        <v>714</v>
      </c>
      <c r="H364" s="184">
        <v>2</v>
      </c>
      <c r="I364" s="185"/>
      <c r="J364" s="186">
        <f>ROUND(I364*H364,2)</f>
        <v>0</v>
      </c>
      <c r="K364" s="182" t="s">
        <v>459</v>
      </c>
      <c r="L364" s="39"/>
      <c r="M364" s="187" t="s">
        <v>5</v>
      </c>
      <c r="N364" s="188" t="s">
        <v>51</v>
      </c>
      <c r="O364" s="40"/>
      <c r="P364" s="189">
        <f>O364*H364</f>
        <v>0</v>
      </c>
      <c r="Q364" s="189">
        <v>0</v>
      </c>
      <c r="R364" s="189">
        <f>Q364*H364</f>
        <v>0</v>
      </c>
      <c r="S364" s="189">
        <v>0</v>
      </c>
      <c r="T364" s="190">
        <f>S364*H364</f>
        <v>0</v>
      </c>
      <c r="AR364" s="22" t="s">
        <v>677</v>
      </c>
      <c r="AT364" s="22" t="s">
        <v>382</v>
      </c>
      <c r="AU364" s="22" t="s">
        <v>89</v>
      </c>
      <c r="AY364" s="22" t="s">
        <v>380</v>
      </c>
      <c r="BE364" s="191">
        <f>IF(N364="základní",J364,0)</f>
        <v>0</v>
      </c>
      <c r="BF364" s="191">
        <f>IF(N364="snížená",J364,0)</f>
        <v>0</v>
      </c>
      <c r="BG364" s="191">
        <f>IF(N364="zákl. přenesená",J364,0)</f>
        <v>0</v>
      </c>
      <c r="BH364" s="191">
        <f>IF(N364="sníž. přenesená",J364,0)</f>
        <v>0</v>
      </c>
      <c r="BI364" s="191">
        <f>IF(N364="nulová",J364,0)</f>
        <v>0</v>
      </c>
      <c r="BJ364" s="22" t="s">
        <v>24</v>
      </c>
      <c r="BK364" s="191">
        <f>ROUND(I364*H364,2)</f>
        <v>0</v>
      </c>
      <c r="BL364" s="22" t="s">
        <v>677</v>
      </c>
      <c r="BM364" s="22" t="s">
        <v>4418</v>
      </c>
    </row>
    <row r="365" spans="2:65" s="1" customFormat="1" ht="27">
      <c r="B365" s="39"/>
      <c r="D365" s="192" t="s">
        <v>535</v>
      </c>
      <c r="F365" s="193" t="s">
        <v>4409</v>
      </c>
      <c r="I365" s="194"/>
      <c r="L365" s="39"/>
      <c r="M365" s="195"/>
      <c r="N365" s="40"/>
      <c r="O365" s="40"/>
      <c r="P365" s="40"/>
      <c r="Q365" s="40"/>
      <c r="R365" s="40"/>
      <c r="S365" s="40"/>
      <c r="T365" s="68"/>
      <c r="AT365" s="22" t="s">
        <v>535</v>
      </c>
      <c r="AU365" s="22" t="s">
        <v>89</v>
      </c>
    </row>
    <row r="366" spans="2:65" s="1" customFormat="1" ht="31.5" customHeight="1">
      <c r="B366" s="179"/>
      <c r="C366" s="180" t="s">
        <v>997</v>
      </c>
      <c r="D366" s="180" t="s">
        <v>382</v>
      </c>
      <c r="E366" s="181" t="s">
        <v>4419</v>
      </c>
      <c r="F366" s="182" t="s">
        <v>4420</v>
      </c>
      <c r="G366" s="183" t="s">
        <v>714</v>
      </c>
      <c r="H366" s="184">
        <v>1</v>
      </c>
      <c r="I366" s="185"/>
      <c r="J366" s="186">
        <f>ROUND(I366*H366,2)</f>
        <v>0</v>
      </c>
      <c r="K366" s="182" t="s">
        <v>459</v>
      </c>
      <c r="L366" s="39"/>
      <c r="M366" s="187" t="s">
        <v>5</v>
      </c>
      <c r="N366" s="188" t="s">
        <v>51</v>
      </c>
      <c r="O366" s="40"/>
      <c r="P366" s="189">
        <f>O366*H366</f>
        <v>0</v>
      </c>
      <c r="Q366" s="189">
        <v>0</v>
      </c>
      <c r="R366" s="189">
        <f>Q366*H366</f>
        <v>0</v>
      </c>
      <c r="S366" s="189">
        <v>0</v>
      </c>
      <c r="T366" s="190">
        <f>S366*H366</f>
        <v>0</v>
      </c>
      <c r="AR366" s="22" t="s">
        <v>677</v>
      </c>
      <c r="AT366" s="22" t="s">
        <v>382</v>
      </c>
      <c r="AU366" s="22" t="s">
        <v>89</v>
      </c>
      <c r="AY366" s="22" t="s">
        <v>380</v>
      </c>
      <c r="BE366" s="191">
        <f>IF(N366="základní",J366,0)</f>
        <v>0</v>
      </c>
      <c r="BF366" s="191">
        <f>IF(N366="snížená",J366,0)</f>
        <v>0</v>
      </c>
      <c r="BG366" s="191">
        <f>IF(N366="zákl. přenesená",J366,0)</f>
        <v>0</v>
      </c>
      <c r="BH366" s="191">
        <f>IF(N366="sníž. přenesená",J366,0)</f>
        <v>0</v>
      </c>
      <c r="BI366" s="191">
        <f>IF(N366="nulová",J366,0)</f>
        <v>0</v>
      </c>
      <c r="BJ366" s="22" t="s">
        <v>24</v>
      </c>
      <c r="BK366" s="191">
        <f>ROUND(I366*H366,2)</f>
        <v>0</v>
      </c>
      <c r="BL366" s="22" t="s">
        <v>677</v>
      </c>
      <c r="BM366" s="22" t="s">
        <v>4421</v>
      </c>
    </row>
    <row r="367" spans="2:65" s="1" customFormat="1" ht="27">
      <c r="B367" s="39"/>
      <c r="D367" s="192" t="s">
        <v>535</v>
      </c>
      <c r="F367" s="193" t="s">
        <v>4409</v>
      </c>
      <c r="I367" s="194"/>
      <c r="L367" s="39"/>
      <c r="M367" s="195"/>
      <c r="N367" s="40"/>
      <c r="O367" s="40"/>
      <c r="P367" s="40"/>
      <c r="Q367" s="40"/>
      <c r="R367" s="40"/>
      <c r="S367" s="40"/>
      <c r="T367" s="68"/>
      <c r="AT367" s="22" t="s">
        <v>535</v>
      </c>
      <c r="AU367" s="22" t="s">
        <v>89</v>
      </c>
    </row>
    <row r="368" spans="2:65" s="1" customFormat="1" ht="31.5" customHeight="1">
      <c r="B368" s="179"/>
      <c r="C368" s="180" t="s">
        <v>1001</v>
      </c>
      <c r="D368" s="180" t="s">
        <v>382</v>
      </c>
      <c r="E368" s="181" t="s">
        <v>4422</v>
      </c>
      <c r="F368" s="182" t="s">
        <v>4423</v>
      </c>
      <c r="G368" s="183" t="s">
        <v>714</v>
      </c>
      <c r="H368" s="184">
        <v>2</v>
      </c>
      <c r="I368" s="185"/>
      <c r="J368" s="186">
        <f>ROUND(I368*H368,2)</f>
        <v>0</v>
      </c>
      <c r="K368" s="182" t="s">
        <v>459</v>
      </c>
      <c r="L368" s="39"/>
      <c r="M368" s="187" t="s">
        <v>5</v>
      </c>
      <c r="N368" s="188" t="s">
        <v>51</v>
      </c>
      <c r="O368" s="40"/>
      <c r="P368" s="189">
        <f>O368*H368</f>
        <v>0</v>
      </c>
      <c r="Q368" s="189">
        <v>0</v>
      </c>
      <c r="R368" s="189">
        <f>Q368*H368</f>
        <v>0</v>
      </c>
      <c r="S368" s="189">
        <v>0</v>
      </c>
      <c r="T368" s="190">
        <f>S368*H368</f>
        <v>0</v>
      </c>
      <c r="AR368" s="22" t="s">
        <v>677</v>
      </c>
      <c r="AT368" s="22" t="s">
        <v>382</v>
      </c>
      <c r="AU368" s="22" t="s">
        <v>89</v>
      </c>
      <c r="AY368" s="22" t="s">
        <v>380</v>
      </c>
      <c r="BE368" s="191">
        <f>IF(N368="základní",J368,0)</f>
        <v>0</v>
      </c>
      <c r="BF368" s="191">
        <f>IF(N368="snížená",J368,0)</f>
        <v>0</v>
      </c>
      <c r="BG368" s="191">
        <f>IF(N368="zákl. přenesená",J368,0)</f>
        <v>0</v>
      </c>
      <c r="BH368" s="191">
        <f>IF(N368="sníž. přenesená",J368,0)</f>
        <v>0</v>
      </c>
      <c r="BI368" s="191">
        <f>IF(N368="nulová",J368,0)</f>
        <v>0</v>
      </c>
      <c r="BJ368" s="22" t="s">
        <v>24</v>
      </c>
      <c r="BK368" s="191">
        <f>ROUND(I368*H368,2)</f>
        <v>0</v>
      </c>
      <c r="BL368" s="22" t="s">
        <v>677</v>
      </c>
      <c r="BM368" s="22" t="s">
        <v>4424</v>
      </c>
    </row>
    <row r="369" spans="2:65" s="1" customFormat="1" ht="27">
      <c r="B369" s="39"/>
      <c r="D369" s="192" t="s">
        <v>535</v>
      </c>
      <c r="F369" s="193" t="s">
        <v>4409</v>
      </c>
      <c r="I369" s="194"/>
      <c r="L369" s="39"/>
      <c r="M369" s="195"/>
      <c r="N369" s="40"/>
      <c r="O369" s="40"/>
      <c r="P369" s="40"/>
      <c r="Q369" s="40"/>
      <c r="R369" s="40"/>
      <c r="S369" s="40"/>
      <c r="T369" s="68"/>
      <c r="AT369" s="22" t="s">
        <v>535</v>
      </c>
      <c r="AU369" s="22" t="s">
        <v>89</v>
      </c>
    </row>
    <row r="370" spans="2:65" s="1" customFormat="1" ht="44.25" customHeight="1">
      <c r="B370" s="179"/>
      <c r="C370" s="180" t="s">
        <v>1005</v>
      </c>
      <c r="D370" s="180" t="s">
        <v>382</v>
      </c>
      <c r="E370" s="181" t="s">
        <v>4425</v>
      </c>
      <c r="F370" s="182" t="s">
        <v>4426</v>
      </c>
      <c r="G370" s="183" t="s">
        <v>714</v>
      </c>
      <c r="H370" s="184">
        <v>9</v>
      </c>
      <c r="I370" s="185"/>
      <c r="J370" s="186">
        <f>ROUND(I370*H370,2)</f>
        <v>0</v>
      </c>
      <c r="K370" s="182" t="s">
        <v>459</v>
      </c>
      <c r="L370" s="39"/>
      <c r="M370" s="187" t="s">
        <v>5</v>
      </c>
      <c r="N370" s="188" t="s">
        <v>51</v>
      </c>
      <c r="O370" s="40"/>
      <c r="P370" s="189">
        <f>O370*H370</f>
        <v>0</v>
      </c>
      <c r="Q370" s="189">
        <v>0</v>
      </c>
      <c r="R370" s="189">
        <f>Q370*H370</f>
        <v>0</v>
      </c>
      <c r="S370" s="189">
        <v>0</v>
      </c>
      <c r="T370" s="190">
        <f>S370*H370</f>
        <v>0</v>
      </c>
      <c r="AR370" s="22" t="s">
        <v>677</v>
      </c>
      <c r="AT370" s="22" t="s">
        <v>382</v>
      </c>
      <c r="AU370" s="22" t="s">
        <v>89</v>
      </c>
      <c r="AY370" s="22" t="s">
        <v>380</v>
      </c>
      <c r="BE370" s="191">
        <f>IF(N370="základní",J370,0)</f>
        <v>0</v>
      </c>
      <c r="BF370" s="191">
        <f>IF(N370="snížená",J370,0)</f>
        <v>0</v>
      </c>
      <c r="BG370" s="191">
        <f>IF(N370="zákl. přenesená",J370,0)</f>
        <v>0</v>
      </c>
      <c r="BH370" s="191">
        <f>IF(N370="sníž. přenesená",J370,0)</f>
        <v>0</v>
      </c>
      <c r="BI370" s="191">
        <f>IF(N370="nulová",J370,0)</f>
        <v>0</v>
      </c>
      <c r="BJ370" s="22" t="s">
        <v>24</v>
      </c>
      <c r="BK370" s="191">
        <f>ROUND(I370*H370,2)</f>
        <v>0</v>
      </c>
      <c r="BL370" s="22" t="s">
        <v>677</v>
      </c>
      <c r="BM370" s="22" t="s">
        <v>4427</v>
      </c>
    </row>
    <row r="371" spans="2:65" s="1" customFormat="1" ht="27">
      <c r="B371" s="39"/>
      <c r="D371" s="192" t="s">
        <v>535</v>
      </c>
      <c r="F371" s="193" t="s">
        <v>4001</v>
      </c>
      <c r="I371" s="194"/>
      <c r="L371" s="39"/>
      <c r="M371" s="195"/>
      <c r="N371" s="40"/>
      <c r="O371" s="40"/>
      <c r="P371" s="40"/>
      <c r="Q371" s="40"/>
      <c r="R371" s="40"/>
      <c r="S371" s="40"/>
      <c r="T371" s="68"/>
      <c r="AT371" s="22" t="s">
        <v>535</v>
      </c>
      <c r="AU371" s="22" t="s">
        <v>89</v>
      </c>
    </row>
    <row r="372" spans="2:65" s="1" customFormat="1" ht="44.25" customHeight="1">
      <c r="B372" s="179"/>
      <c r="C372" s="180" t="s">
        <v>1009</v>
      </c>
      <c r="D372" s="180" t="s">
        <v>382</v>
      </c>
      <c r="E372" s="181" t="s">
        <v>4428</v>
      </c>
      <c r="F372" s="182" t="s">
        <v>4429</v>
      </c>
      <c r="G372" s="183" t="s">
        <v>714</v>
      </c>
      <c r="H372" s="184">
        <v>20</v>
      </c>
      <c r="I372" s="185"/>
      <c r="J372" s="186">
        <f>ROUND(I372*H372,2)</f>
        <v>0</v>
      </c>
      <c r="K372" s="182" t="s">
        <v>459</v>
      </c>
      <c r="L372" s="39"/>
      <c r="M372" s="187" t="s">
        <v>5</v>
      </c>
      <c r="N372" s="188" t="s">
        <v>51</v>
      </c>
      <c r="O372" s="40"/>
      <c r="P372" s="189">
        <f>O372*H372</f>
        <v>0</v>
      </c>
      <c r="Q372" s="189">
        <v>0</v>
      </c>
      <c r="R372" s="189">
        <f>Q372*H372</f>
        <v>0</v>
      </c>
      <c r="S372" s="189">
        <v>0</v>
      </c>
      <c r="T372" s="190">
        <f>S372*H372</f>
        <v>0</v>
      </c>
      <c r="AR372" s="22" t="s">
        <v>677</v>
      </c>
      <c r="AT372" s="22" t="s">
        <v>382</v>
      </c>
      <c r="AU372" s="22" t="s">
        <v>89</v>
      </c>
      <c r="AY372" s="22" t="s">
        <v>380</v>
      </c>
      <c r="BE372" s="191">
        <f>IF(N372="základní",J372,0)</f>
        <v>0</v>
      </c>
      <c r="BF372" s="191">
        <f>IF(N372="snížená",J372,0)</f>
        <v>0</v>
      </c>
      <c r="BG372" s="191">
        <f>IF(N372="zákl. přenesená",J372,0)</f>
        <v>0</v>
      </c>
      <c r="BH372" s="191">
        <f>IF(N372="sníž. přenesená",J372,0)</f>
        <v>0</v>
      </c>
      <c r="BI372" s="191">
        <f>IF(N372="nulová",J372,0)</f>
        <v>0</v>
      </c>
      <c r="BJ372" s="22" t="s">
        <v>24</v>
      </c>
      <c r="BK372" s="191">
        <f>ROUND(I372*H372,2)</f>
        <v>0</v>
      </c>
      <c r="BL372" s="22" t="s">
        <v>677</v>
      </c>
      <c r="BM372" s="22" t="s">
        <v>4430</v>
      </c>
    </row>
    <row r="373" spans="2:65" s="1" customFormat="1" ht="27">
      <c r="B373" s="39"/>
      <c r="D373" s="192" t="s">
        <v>535</v>
      </c>
      <c r="F373" s="193" t="s">
        <v>4001</v>
      </c>
      <c r="I373" s="194"/>
      <c r="L373" s="39"/>
      <c r="M373" s="195"/>
      <c r="N373" s="40"/>
      <c r="O373" s="40"/>
      <c r="P373" s="40"/>
      <c r="Q373" s="40"/>
      <c r="R373" s="40"/>
      <c r="S373" s="40"/>
      <c r="T373" s="68"/>
      <c r="AT373" s="22" t="s">
        <v>535</v>
      </c>
      <c r="AU373" s="22" t="s">
        <v>89</v>
      </c>
    </row>
    <row r="374" spans="2:65" s="1" customFormat="1" ht="44.25" customHeight="1">
      <c r="B374" s="179"/>
      <c r="C374" s="180" t="s">
        <v>1013</v>
      </c>
      <c r="D374" s="180" t="s">
        <v>382</v>
      </c>
      <c r="E374" s="181" t="s">
        <v>4431</v>
      </c>
      <c r="F374" s="182" t="s">
        <v>4432</v>
      </c>
      <c r="G374" s="183" t="s">
        <v>714</v>
      </c>
      <c r="H374" s="184">
        <v>4</v>
      </c>
      <c r="I374" s="185"/>
      <c r="J374" s="186">
        <f>ROUND(I374*H374,2)</f>
        <v>0</v>
      </c>
      <c r="K374" s="182" t="s">
        <v>459</v>
      </c>
      <c r="L374" s="39"/>
      <c r="M374" s="187" t="s">
        <v>5</v>
      </c>
      <c r="N374" s="188" t="s">
        <v>51</v>
      </c>
      <c r="O374" s="40"/>
      <c r="P374" s="189">
        <f>O374*H374</f>
        <v>0</v>
      </c>
      <c r="Q374" s="189">
        <v>0</v>
      </c>
      <c r="R374" s="189">
        <f>Q374*H374</f>
        <v>0</v>
      </c>
      <c r="S374" s="189">
        <v>0</v>
      </c>
      <c r="T374" s="190">
        <f>S374*H374</f>
        <v>0</v>
      </c>
      <c r="AR374" s="22" t="s">
        <v>677</v>
      </c>
      <c r="AT374" s="22" t="s">
        <v>382</v>
      </c>
      <c r="AU374" s="22" t="s">
        <v>89</v>
      </c>
      <c r="AY374" s="22" t="s">
        <v>380</v>
      </c>
      <c r="BE374" s="191">
        <f>IF(N374="základní",J374,0)</f>
        <v>0</v>
      </c>
      <c r="BF374" s="191">
        <f>IF(N374="snížená",J374,0)</f>
        <v>0</v>
      </c>
      <c r="BG374" s="191">
        <f>IF(N374="zákl. přenesená",J374,0)</f>
        <v>0</v>
      </c>
      <c r="BH374" s="191">
        <f>IF(N374="sníž. přenesená",J374,0)</f>
        <v>0</v>
      </c>
      <c r="BI374" s="191">
        <f>IF(N374="nulová",J374,0)</f>
        <v>0</v>
      </c>
      <c r="BJ374" s="22" t="s">
        <v>24</v>
      </c>
      <c r="BK374" s="191">
        <f>ROUND(I374*H374,2)</f>
        <v>0</v>
      </c>
      <c r="BL374" s="22" t="s">
        <v>677</v>
      </c>
      <c r="BM374" s="22" t="s">
        <v>4433</v>
      </c>
    </row>
    <row r="375" spans="2:65" s="1" customFormat="1" ht="27">
      <c r="B375" s="39"/>
      <c r="D375" s="192" t="s">
        <v>535</v>
      </c>
      <c r="F375" s="193" t="s">
        <v>4001</v>
      </c>
      <c r="I375" s="194"/>
      <c r="L375" s="39"/>
      <c r="M375" s="195"/>
      <c r="N375" s="40"/>
      <c r="O375" s="40"/>
      <c r="P375" s="40"/>
      <c r="Q375" s="40"/>
      <c r="R375" s="40"/>
      <c r="S375" s="40"/>
      <c r="T375" s="68"/>
      <c r="AT375" s="22" t="s">
        <v>535</v>
      </c>
      <c r="AU375" s="22" t="s">
        <v>89</v>
      </c>
    </row>
    <row r="376" spans="2:65" s="1" customFormat="1" ht="44.25" customHeight="1">
      <c r="B376" s="179"/>
      <c r="C376" s="180" t="s">
        <v>1020</v>
      </c>
      <c r="D376" s="180" t="s">
        <v>382</v>
      </c>
      <c r="E376" s="181" t="s">
        <v>4434</v>
      </c>
      <c r="F376" s="182" t="s">
        <v>4435</v>
      </c>
      <c r="G376" s="183" t="s">
        <v>714</v>
      </c>
      <c r="H376" s="184">
        <v>12</v>
      </c>
      <c r="I376" s="185"/>
      <c r="J376" s="186">
        <f>ROUND(I376*H376,2)</f>
        <v>0</v>
      </c>
      <c r="K376" s="182" t="s">
        <v>459</v>
      </c>
      <c r="L376" s="39"/>
      <c r="M376" s="187" t="s">
        <v>5</v>
      </c>
      <c r="N376" s="188" t="s">
        <v>51</v>
      </c>
      <c r="O376" s="40"/>
      <c r="P376" s="189">
        <f>O376*H376</f>
        <v>0</v>
      </c>
      <c r="Q376" s="189">
        <v>0</v>
      </c>
      <c r="R376" s="189">
        <f>Q376*H376</f>
        <v>0</v>
      </c>
      <c r="S376" s="189">
        <v>0</v>
      </c>
      <c r="T376" s="190">
        <f>S376*H376</f>
        <v>0</v>
      </c>
      <c r="AR376" s="22" t="s">
        <v>677</v>
      </c>
      <c r="AT376" s="22" t="s">
        <v>382</v>
      </c>
      <c r="AU376" s="22" t="s">
        <v>89</v>
      </c>
      <c r="AY376" s="22" t="s">
        <v>380</v>
      </c>
      <c r="BE376" s="191">
        <f>IF(N376="základní",J376,0)</f>
        <v>0</v>
      </c>
      <c r="BF376" s="191">
        <f>IF(N376="snížená",J376,0)</f>
        <v>0</v>
      </c>
      <c r="BG376" s="191">
        <f>IF(N376="zákl. přenesená",J376,0)</f>
        <v>0</v>
      </c>
      <c r="BH376" s="191">
        <f>IF(N376="sníž. přenesená",J376,0)</f>
        <v>0</v>
      </c>
      <c r="BI376" s="191">
        <f>IF(N376="nulová",J376,0)</f>
        <v>0</v>
      </c>
      <c r="BJ376" s="22" t="s">
        <v>24</v>
      </c>
      <c r="BK376" s="191">
        <f>ROUND(I376*H376,2)</f>
        <v>0</v>
      </c>
      <c r="BL376" s="22" t="s">
        <v>677</v>
      </c>
      <c r="BM376" s="22" t="s">
        <v>4436</v>
      </c>
    </row>
    <row r="377" spans="2:65" s="1" customFormat="1" ht="27">
      <c r="B377" s="39"/>
      <c r="D377" s="196" t="s">
        <v>535</v>
      </c>
      <c r="F377" s="197" t="s">
        <v>4001</v>
      </c>
      <c r="I377" s="194"/>
      <c r="L377" s="39"/>
      <c r="M377" s="221"/>
      <c r="N377" s="218"/>
      <c r="O377" s="218"/>
      <c r="P377" s="218"/>
      <c r="Q377" s="218"/>
      <c r="R377" s="218"/>
      <c r="S377" s="218"/>
      <c r="T377" s="222"/>
      <c r="AT377" s="22" t="s">
        <v>535</v>
      </c>
      <c r="AU377" s="22" t="s">
        <v>89</v>
      </c>
    </row>
    <row r="378" spans="2:65" s="1" customFormat="1" ht="6.95" customHeight="1">
      <c r="B378" s="54"/>
      <c r="C378" s="55"/>
      <c r="D378" s="55"/>
      <c r="E378" s="55"/>
      <c r="F378" s="55"/>
      <c r="G378" s="55"/>
      <c r="H378" s="55"/>
      <c r="I378" s="132"/>
      <c r="J378" s="55"/>
      <c r="K378" s="55"/>
      <c r="L378" s="39"/>
    </row>
  </sheetData>
  <autoFilter ref="C94:K377"/>
  <mergeCells count="12">
    <mergeCell ref="E85:H85"/>
    <mergeCell ref="E87:H87"/>
    <mergeCell ref="E7:H7"/>
    <mergeCell ref="E9:H9"/>
    <mergeCell ref="E11:H11"/>
    <mergeCell ref="E26:H26"/>
    <mergeCell ref="E47:H47"/>
    <mergeCell ref="G1:H1"/>
    <mergeCell ref="L2:V2"/>
    <mergeCell ref="E49:H49"/>
    <mergeCell ref="E51:H51"/>
    <mergeCell ref="E83:H83"/>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249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3980</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4437</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3980</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902.2 - Chlazení</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4438</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3980</v>
      </c>
      <c r="F74" s="360"/>
      <c r="G74" s="360"/>
      <c r="H74" s="360"/>
      <c r="L74" s="39"/>
    </row>
    <row r="75" spans="2:12" s="1" customFormat="1" ht="14.45" customHeight="1">
      <c r="B75" s="39"/>
      <c r="C75" s="61" t="s">
        <v>333</v>
      </c>
      <c r="L75" s="39"/>
    </row>
    <row r="76" spans="2:12" s="1" customFormat="1" ht="23.25" customHeight="1">
      <c r="B76" s="39"/>
      <c r="E76" s="328" t="str">
        <f>E11</f>
        <v>PS 902.2 - Chlazení</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4439</v>
      </c>
      <c r="F86" s="177" t="s">
        <v>4440</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4441</v>
      </c>
      <c r="F87" s="182" t="s">
        <v>4442</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4443</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255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4444</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4445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4444</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903.1 - Náhradní zdroj - strojní část (motogenerátory)</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4446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4444</v>
      </c>
      <c r="F74" s="360"/>
      <c r="G74" s="360"/>
      <c r="H74" s="360"/>
      <c r="L74" s="39"/>
    </row>
    <row r="75" spans="2:12" s="1" customFormat="1" ht="14.45" customHeight="1">
      <c r="B75" s="39"/>
      <c r="C75" s="61" t="s">
        <v>333</v>
      </c>
      <c r="L75" s="39"/>
    </row>
    <row r="76" spans="2:12" s="1" customFormat="1" ht="23.25" customHeight="1">
      <c r="B76" s="39"/>
      <c r="E76" s="328" t="str">
        <f>E11</f>
        <v>PS 903.1 - Náhradní zdroj - strojní část (motogenerátory)</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4447</v>
      </c>
      <c r="F86" s="177" t="s">
        <v>251</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4448</v>
      </c>
      <c r="F87" s="182" t="s">
        <v>4449</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4450</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258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4444</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4451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4444</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903 2 - Náhradní zdroj - PHM</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4446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4444</v>
      </c>
      <c r="F74" s="360"/>
      <c r="G74" s="360"/>
      <c r="H74" s="360"/>
      <c r="L74" s="39"/>
    </row>
    <row r="75" spans="2:12" s="1" customFormat="1" ht="14.45" customHeight="1">
      <c r="B75" s="39"/>
      <c r="C75" s="61" t="s">
        <v>333</v>
      </c>
      <c r="L75" s="39"/>
    </row>
    <row r="76" spans="2:12" s="1" customFormat="1" ht="23.25" customHeight="1">
      <c r="B76" s="39"/>
      <c r="E76" s="328" t="str">
        <f>E11</f>
        <v>PS 903 2 - Náhradní zdroj - PHM</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4447</v>
      </c>
      <c r="F86" s="177" t="s">
        <v>251</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4452</v>
      </c>
      <c r="F87" s="182" t="s">
        <v>4453</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4454</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264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4455</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4456</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4455</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904.1 - Komunikační přípojky areálu</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3946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4455</v>
      </c>
      <c r="F74" s="360"/>
      <c r="G74" s="360"/>
      <c r="H74" s="360"/>
      <c r="L74" s="39"/>
    </row>
    <row r="75" spans="2:12" s="1" customFormat="1" ht="14.45" customHeight="1">
      <c r="B75" s="39"/>
      <c r="C75" s="61" t="s">
        <v>333</v>
      </c>
      <c r="L75" s="39"/>
    </row>
    <row r="76" spans="2:12" s="1" customFormat="1" ht="23.25" customHeight="1">
      <c r="B76" s="39"/>
      <c r="E76" s="328" t="str">
        <f>E11</f>
        <v>PS 904.1 - Komunikační přípojky areálu</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3947</v>
      </c>
      <c r="F86" s="177" t="s">
        <v>3948</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4457</v>
      </c>
      <c r="F87" s="182" t="s">
        <v>4458</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4459</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267</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4455</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4460</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4455</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904.2 - Strukturovaná kabeláž datového centra (metalika a optika)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3946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4455</v>
      </c>
      <c r="F74" s="360"/>
      <c r="G74" s="360"/>
      <c r="H74" s="360"/>
      <c r="L74" s="39"/>
    </row>
    <row r="75" spans="2:12" s="1" customFormat="1" ht="14.45" customHeight="1">
      <c r="B75" s="39"/>
      <c r="C75" s="61" t="s">
        <v>333</v>
      </c>
      <c r="L75" s="39"/>
    </row>
    <row r="76" spans="2:12" s="1" customFormat="1" ht="23.25" customHeight="1">
      <c r="B76" s="39"/>
      <c r="E76" s="328" t="str">
        <f>E11</f>
        <v>PS 904.2 - Strukturovaná kabeláž datového centra (metalika a optika)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3947</v>
      </c>
      <c r="F86" s="177" t="s">
        <v>3948</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4461</v>
      </c>
      <c r="F87" s="182" t="s">
        <v>4462</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4463</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270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4455</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4464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4455</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904.3 - Komunikační technologie (IP telefony)</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8" customFormat="1" ht="24.95" customHeight="1">
      <c r="B62" s="140"/>
      <c r="C62" s="141"/>
      <c r="D62" s="142" t="s">
        <v>4465</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4455</v>
      </c>
      <c r="F74" s="360"/>
      <c r="G74" s="360"/>
      <c r="H74" s="360"/>
      <c r="L74" s="39"/>
    </row>
    <row r="75" spans="2:12" s="1" customFormat="1" ht="14.45" customHeight="1">
      <c r="B75" s="39"/>
      <c r="C75" s="61" t="s">
        <v>333</v>
      </c>
      <c r="L75" s="39"/>
    </row>
    <row r="76" spans="2:12" s="1" customFormat="1" ht="23.25" customHeight="1">
      <c r="B76" s="39"/>
      <c r="E76" s="328" t="str">
        <f>E11</f>
        <v>PS 904.3 - Komunikační technologie (IP telefony)</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3666</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3947</v>
      </c>
      <c r="F86" s="231" t="s">
        <v>3948</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4466</v>
      </c>
      <c r="F87" s="182" t="s">
        <v>4467</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4468</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273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4455</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4469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4455</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904.4 - Místní rozhlas</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3946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4455</v>
      </c>
      <c r="F74" s="360"/>
      <c r="G74" s="360"/>
      <c r="H74" s="360"/>
      <c r="L74" s="39"/>
    </row>
    <row r="75" spans="2:12" s="1" customFormat="1" ht="14.45" customHeight="1">
      <c r="B75" s="39"/>
      <c r="C75" s="61" t="s">
        <v>333</v>
      </c>
      <c r="L75" s="39"/>
    </row>
    <row r="76" spans="2:12" s="1" customFormat="1" ht="23.25" customHeight="1">
      <c r="B76" s="39"/>
      <c r="E76" s="328" t="str">
        <f>E11</f>
        <v>PS 904.4 - Místní rozhlas</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3947</v>
      </c>
      <c r="F86" s="177" t="s">
        <v>3948</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4470</v>
      </c>
      <c r="F87" s="182" t="s">
        <v>4471</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4472</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279</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4473</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4474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4473</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905.1 - Systém správy datového centra DCIM a monitoring</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3946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4473</v>
      </c>
      <c r="F74" s="360"/>
      <c r="G74" s="360"/>
      <c r="H74" s="360"/>
      <c r="L74" s="39"/>
    </row>
    <row r="75" spans="2:12" s="1" customFormat="1" ht="14.45" customHeight="1">
      <c r="B75" s="39"/>
      <c r="C75" s="61" t="s">
        <v>333</v>
      </c>
      <c r="L75" s="39"/>
    </row>
    <row r="76" spans="2:12" s="1" customFormat="1" ht="23.25" customHeight="1">
      <c r="B76" s="39"/>
      <c r="E76" s="328" t="str">
        <f>E11</f>
        <v>PS 905.1 - Systém správy datového centra DCIM a monitoring</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3947</v>
      </c>
      <c r="F86" s="177" t="s">
        <v>3948</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4475</v>
      </c>
      <c r="F87" s="182" t="s">
        <v>4476</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4477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282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4473</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4478</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4473</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905.2 - Řídící systém</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9" customFormat="1" ht="19.899999999999999" customHeight="1">
      <c r="B62" s="147"/>
      <c r="C62" s="148"/>
      <c r="D62" s="149" t="s">
        <v>3946</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4473</v>
      </c>
      <c r="F74" s="360"/>
      <c r="G74" s="360"/>
      <c r="H74" s="360"/>
      <c r="L74" s="39"/>
    </row>
    <row r="75" spans="2:12" s="1" customFormat="1" ht="14.45" customHeight="1">
      <c r="B75" s="39"/>
      <c r="C75" s="61" t="s">
        <v>333</v>
      </c>
      <c r="L75" s="39"/>
    </row>
    <row r="76" spans="2:12" s="1" customFormat="1" ht="23.25" customHeight="1">
      <c r="B76" s="39"/>
      <c r="E76" s="328" t="str">
        <f>E11</f>
        <v>PS 905.2 - Řídící systém</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456</v>
      </c>
      <c r="F85" s="167" t="s">
        <v>3666</v>
      </c>
      <c r="I85" s="168"/>
      <c r="J85" s="169">
        <f>BK85</f>
        <v>0</v>
      </c>
      <c r="L85" s="165"/>
      <c r="M85" s="170"/>
      <c r="N85" s="171"/>
      <c r="O85" s="171"/>
      <c r="P85" s="172">
        <f>P86</f>
        <v>0</v>
      </c>
      <c r="Q85" s="171"/>
      <c r="R85" s="172">
        <f>R86</f>
        <v>0</v>
      </c>
      <c r="S85" s="171"/>
      <c r="T85" s="173">
        <f>T86</f>
        <v>0</v>
      </c>
      <c r="AR85" s="166" t="s">
        <v>395</v>
      </c>
      <c r="AT85" s="174" t="s">
        <v>79</v>
      </c>
      <c r="AU85" s="174" t="s">
        <v>80</v>
      </c>
      <c r="AY85" s="166" t="s">
        <v>380</v>
      </c>
      <c r="BK85" s="175">
        <f>BK86</f>
        <v>0</v>
      </c>
    </row>
    <row r="86" spans="2:65" s="11" customFormat="1" ht="19.899999999999999" customHeight="1">
      <c r="B86" s="165"/>
      <c r="D86" s="176" t="s">
        <v>79</v>
      </c>
      <c r="E86" s="177" t="s">
        <v>3947</v>
      </c>
      <c r="F86" s="177" t="s">
        <v>3948</v>
      </c>
      <c r="I86" s="168"/>
      <c r="J86" s="178">
        <f>BK86</f>
        <v>0</v>
      </c>
      <c r="L86" s="165"/>
      <c r="M86" s="170"/>
      <c r="N86" s="171"/>
      <c r="O86" s="171"/>
      <c r="P86" s="172">
        <f>P87</f>
        <v>0</v>
      </c>
      <c r="Q86" s="171"/>
      <c r="R86" s="172">
        <f>R87</f>
        <v>0</v>
      </c>
      <c r="S86" s="171"/>
      <c r="T86" s="173">
        <f>T87</f>
        <v>0</v>
      </c>
      <c r="AR86" s="166" t="s">
        <v>395</v>
      </c>
      <c r="AT86" s="174" t="s">
        <v>79</v>
      </c>
      <c r="AU86" s="174" t="s">
        <v>24</v>
      </c>
      <c r="AY86" s="166" t="s">
        <v>380</v>
      </c>
      <c r="BK86" s="175">
        <f>BK87</f>
        <v>0</v>
      </c>
    </row>
    <row r="87" spans="2:65" s="1" customFormat="1" ht="22.5" customHeight="1">
      <c r="B87" s="179"/>
      <c r="C87" s="180" t="s">
        <v>24</v>
      </c>
      <c r="D87" s="180" t="s">
        <v>382</v>
      </c>
      <c r="E87" s="181" t="s">
        <v>4479</v>
      </c>
      <c r="F87" s="182" t="s">
        <v>4480</v>
      </c>
      <c r="G87" s="183" t="s">
        <v>709</v>
      </c>
      <c r="H87" s="184">
        <v>1</v>
      </c>
      <c r="I87" s="185"/>
      <c r="J87" s="186">
        <f>ROUND(I87*H87,2)</f>
        <v>0</v>
      </c>
      <c r="K87" s="182" t="s">
        <v>459</v>
      </c>
      <c r="L87" s="39"/>
      <c r="M87" s="187" t="s">
        <v>5</v>
      </c>
      <c r="N87" s="217" t="s">
        <v>51</v>
      </c>
      <c r="O87" s="218"/>
      <c r="P87" s="219">
        <f>O87*H87</f>
        <v>0</v>
      </c>
      <c r="Q87" s="219">
        <v>0</v>
      </c>
      <c r="R87" s="219">
        <f>Q87*H87</f>
        <v>0</v>
      </c>
      <c r="S87" s="219">
        <v>0</v>
      </c>
      <c r="T87" s="220">
        <f>S87*H87</f>
        <v>0</v>
      </c>
      <c r="AR87" s="22" t="s">
        <v>677</v>
      </c>
      <c r="AT87" s="22" t="s">
        <v>382</v>
      </c>
      <c r="AU87" s="22" t="s">
        <v>89</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4481</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7"/>
  <sheetViews>
    <sheetView showGridLines="0" workbookViewId="0">
      <pane ySplit="1" topLeftCell="A70" activePane="bottomLeft" state="frozen"/>
      <selection pane="bottomLeft" activeCell="C91" sqref="C9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288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4482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4483</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ROUND(SUM(BE84:BE96), 2)</f>
        <v>0</v>
      </c>
      <c r="G32" s="40"/>
      <c r="H32" s="40"/>
      <c r="I32" s="124">
        <v>0.21</v>
      </c>
      <c r="J32" s="123">
        <f>ROUND(ROUND((SUM(BE84:BE96)), 2)*I32, 2)</f>
        <v>0</v>
      </c>
      <c r="K32" s="43"/>
    </row>
    <row r="33" spans="2:11" s="1" customFormat="1" ht="14.45" customHeight="1">
      <c r="B33" s="39"/>
      <c r="C33" s="40"/>
      <c r="D33" s="40"/>
      <c r="E33" s="47" t="s">
        <v>52</v>
      </c>
      <c r="F33" s="123">
        <f>ROUND(SUM(BF84:BF96), 2)</f>
        <v>0</v>
      </c>
      <c r="G33" s="40"/>
      <c r="H33" s="40"/>
      <c r="I33" s="124">
        <v>0.15</v>
      </c>
      <c r="J33" s="123">
        <f>ROUND(ROUND((SUM(BF84:BF96)), 2)*I33, 2)</f>
        <v>0</v>
      </c>
      <c r="K33" s="43"/>
    </row>
    <row r="34" spans="2:11" s="1" customFormat="1" ht="14.45" hidden="1" customHeight="1">
      <c r="B34" s="39"/>
      <c r="C34" s="40"/>
      <c r="D34" s="40"/>
      <c r="E34" s="47" t="s">
        <v>53</v>
      </c>
      <c r="F34" s="123">
        <f>ROUND(SUM(BG84:BG96), 2)</f>
        <v>0</v>
      </c>
      <c r="G34" s="40"/>
      <c r="H34" s="40"/>
      <c r="I34" s="124">
        <v>0.21</v>
      </c>
      <c r="J34" s="123">
        <v>0</v>
      </c>
      <c r="K34" s="43"/>
    </row>
    <row r="35" spans="2:11" s="1" customFormat="1" ht="14.45" hidden="1" customHeight="1">
      <c r="B35" s="39"/>
      <c r="C35" s="40"/>
      <c r="D35" s="40"/>
      <c r="E35" s="47" t="s">
        <v>54</v>
      </c>
      <c r="F35" s="123">
        <f>ROUND(SUM(BH84:BH96), 2)</f>
        <v>0</v>
      </c>
      <c r="G35" s="40"/>
      <c r="H35" s="40"/>
      <c r="I35" s="124">
        <v>0.15</v>
      </c>
      <c r="J35" s="123">
        <v>0</v>
      </c>
      <c r="K35" s="43"/>
    </row>
    <row r="36" spans="2:11" s="1" customFormat="1" ht="14.45" hidden="1" customHeight="1">
      <c r="B36" s="39"/>
      <c r="C36" s="40"/>
      <c r="D36" s="40"/>
      <c r="E36" s="47" t="s">
        <v>55</v>
      </c>
      <c r="F36" s="123">
        <f>ROUND(SUM(BI84:BI96),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4482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906.1 - Zdvojená podlaha</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341</v>
      </c>
      <c r="E61" s="143"/>
      <c r="F61" s="143"/>
      <c r="G61" s="143"/>
      <c r="H61" s="143"/>
      <c r="I61" s="144"/>
      <c r="J61" s="145">
        <f>J85</f>
        <v>0</v>
      </c>
      <c r="K61" s="146"/>
    </row>
    <row r="62" spans="2:47" s="9" customFormat="1" ht="19.899999999999999" customHeight="1">
      <c r="B62" s="147"/>
      <c r="C62" s="148"/>
      <c r="D62" s="149" t="s">
        <v>4484</v>
      </c>
      <c r="E62" s="150"/>
      <c r="F62" s="150"/>
      <c r="G62" s="150"/>
      <c r="H62" s="150"/>
      <c r="I62" s="151"/>
      <c r="J62" s="152">
        <f>J86</f>
        <v>0</v>
      </c>
      <c r="K62" s="153"/>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4482</v>
      </c>
      <c r="F74" s="360"/>
      <c r="G74" s="360"/>
      <c r="H74" s="360"/>
      <c r="L74" s="39"/>
    </row>
    <row r="75" spans="2:12" s="1" customFormat="1" ht="14.45" customHeight="1">
      <c r="B75" s="39"/>
      <c r="C75" s="61" t="s">
        <v>333</v>
      </c>
      <c r="L75" s="39"/>
    </row>
    <row r="76" spans="2:12" s="1" customFormat="1" ht="23.25" customHeight="1">
      <c r="B76" s="39"/>
      <c r="E76" s="328" t="str">
        <f>E11</f>
        <v>PS 906.1 - Zdvojená podlaha</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f>
        <v>0</v>
      </c>
      <c r="Q84" s="66"/>
      <c r="R84" s="162">
        <f>R85</f>
        <v>0</v>
      </c>
      <c r="S84" s="66"/>
      <c r="T84" s="163">
        <f>T85</f>
        <v>0</v>
      </c>
      <c r="AT84" s="22" t="s">
        <v>79</v>
      </c>
      <c r="AU84" s="22" t="s">
        <v>340</v>
      </c>
      <c r="BK84" s="164">
        <f>BK85</f>
        <v>0</v>
      </c>
    </row>
    <row r="85" spans="2:65" s="11" customFormat="1" ht="37.35" customHeight="1">
      <c r="B85" s="165"/>
      <c r="D85" s="166" t="s">
        <v>79</v>
      </c>
      <c r="E85" s="167" t="s">
        <v>378</v>
      </c>
      <c r="F85" s="167" t="s">
        <v>379</v>
      </c>
      <c r="I85" s="168"/>
      <c r="J85" s="169">
        <f>BK85</f>
        <v>0</v>
      </c>
      <c r="L85" s="165"/>
      <c r="M85" s="170"/>
      <c r="N85" s="171"/>
      <c r="O85" s="171"/>
      <c r="P85" s="172">
        <f>P86</f>
        <v>0</v>
      </c>
      <c r="Q85" s="171"/>
      <c r="R85" s="172">
        <f>R86</f>
        <v>0</v>
      </c>
      <c r="S85" s="171"/>
      <c r="T85" s="173">
        <f>T86</f>
        <v>0</v>
      </c>
      <c r="AR85" s="166" t="s">
        <v>24</v>
      </c>
      <c r="AT85" s="174" t="s">
        <v>79</v>
      </c>
      <c r="AU85" s="174" t="s">
        <v>80</v>
      </c>
      <c r="AY85" s="166" t="s">
        <v>380</v>
      </c>
      <c r="BK85" s="175">
        <f>BK86</f>
        <v>0</v>
      </c>
    </row>
    <row r="86" spans="2:65" s="11" customFormat="1" ht="19.899999999999999" customHeight="1">
      <c r="B86" s="165"/>
      <c r="D86" s="176" t="s">
        <v>79</v>
      </c>
      <c r="E86" s="177" t="s">
        <v>407</v>
      </c>
      <c r="F86" s="177" t="s">
        <v>4485</v>
      </c>
      <c r="I86" s="168"/>
      <c r="J86" s="178">
        <f>BK86</f>
        <v>0</v>
      </c>
      <c r="L86" s="165"/>
      <c r="M86" s="170"/>
      <c r="N86" s="171"/>
      <c r="O86" s="171"/>
      <c r="P86" s="172">
        <f>SUM(P87:P96)</f>
        <v>0</v>
      </c>
      <c r="Q86" s="171"/>
      <c r="R86" s="172">
        <f>SUM(R87:R96)</f>
        <v>0</v>
      </c>
      <c r="S86" s="171"/>
      <c r="T86" s="173">
        <f>SUM(T87:T96)</f>
        <v>0</v>
      </c>
      <c r="AR86" s="166" t="s">
        <v>24</v>
      </c>
      <c r="AT86" s="174" t="s">
        <v>79</v>
      </c>
      <c r="AU86" s="174" t="s">
        <v>24</v>
      </c>
      <c r="AY86" s="166" t="s">
        <v>380</v>
      </c>
      <c r="BK86" s="175">
        <f>SUM(BK87:BK96)</f>
        <v>0</v>
      </c>
    </row>
    <row r="87" spans="2:65" s="1" customFormat="1" ht="22.5" customHeight="1">
      <c r="B87" s="179"/>
      <c r="C87" s="180" t="s">
        <v>24</v>
      </c>
      <c r="D87" s="180" t="s">
        <v>382</v>
      </c>
      <c r="E87" s="181" t="s">
        <v>4486</v>
      </c>
      <c r="F87" s="182" t="s">
        <v>4487</v>
      </c>
      <c r="G87" s="183" t="s">
        <v>436</v>
      </c>
      <c r="H87" s="184">
        <v>266.38</v>
      </c>
      <c r="I87" s="185"/>
      <c r="J87" s="186">
        <f t="shared" ref="J87:J96" si="0">ROUND(I87*H87,2)</f>
        <v>0</v>
      </c>
      <c r="K87" s="182" t="s">
        <v>459</v>
      </c>
      <c r="L87" s="39"/>
      <c r="M87" s="187" t="s">
        <v>5</v>
      </c>
      <c r="N87" s="188" t="s">
        <v>51</v>
      </c>
      <c r="O87" s="40"/>
      <c r="P87" s="189">
        <f t="shared" ref="P87:P96" si="1">O87*H87</f>
        <v>0</v>
      </c>
      <c r="Q87" s="189">
        <v>0</v>
      </c>
      <c r="R87" s="189">
        <f t="shared" ref="R87:R96" si="2">Q87*H87</f>
        <v>0</v>
      </c>
      <c r="S87" s="189">
        <v>0</v>
      </c>
      <c r="T87" s="190">
        <f t="shared" ref="T87:T96" si="3">S87*H87</f>
        <v>0</v>
      </c>
      <c r="AR87" s="22" t="s">
        <v>387</v>
      </c>
      <c r="AT87" s="22" t="s">
        <v>382</v>
      </c>
      <c r="AU87" s="22" t="s">
        <v>89</v>
      </c>
      <c r="AY87" s="22" t="s">
        <v>380</v>
      </c>
      <c r="BE87" s="191">
        <f t="shared" ref="BE87:BE96" si="4">IF(N87="základní",J87,0)</f>
        <v>0</v>
      </c>
      <c r="BF87" s="191">
        <f t="shared" ref="BF87:BF96" si="5">IF(N87="snížená",J87,0)</f>
        <v>0</v>
      </c>
      <c r="BG87" s="191">
        <f t="shared" ref="BG87:BG96" si="6">IF(N87="zákl. přenesená",J87,0)</f>
        <v>0</v>
      </c>
      <c r="BH87" s="191">
        <f t="shared" ref="BH87:BH96" si="7">IF(N87="sníž. přenesená",J87,0)</f>
        <v>0</v>
      </c>
      <c r="BI87" s="191">
        <f t="shared" ref="BI87:BI96" si="8">IF(N87="nulová",J87,0)</f>
        <v>0</v>
      </c>
      <c r="BJ87" s="22" t="s">
        <v>24</v>
      </c>
      <c r="BK87" s="191">
        <f t="shared" ref="BK87:BK96" si="9">ROUND(I87*H87,2)</f>
        <v>0</v>
      </c>
      <c r="BL87" s="22" t="s">
        <v>387</v>
      </c>
      <c r="BM87" s="22" t="s">
        <v>4488</v>
      </c>
    </row>
    <row r="88" spans="2:65" s="1" customFormat="1" ht="22.5" customHeight="1">
      <c r="B88" s="179"/>
      <c r="C88" s="180" t="s">
        <v>89</v>
      </c>
      <c r="D88" s="180" t="s">
        <v>382</v>
      </c>
      <c r="E88" s="181" t="s">
        <v>4489</v>
      </c>
      <c r="F88" s="182" t="s">
        <v>4490</v>
      </c>
      <c r="G88" s="183" t="s">
        <v>436</v>
      </c>
      <c r="H88" s="184">
        <v>31.84</v>
      </c>
      <c r="I88" s="185"/>
      <c r="J88" s="186">
        <f t="shared" si="0"/>
        <v>0</v>
      </c>
      <c r="K88" s="182" t="s">
        <v>459</v>
      </c>
      <c r="L88" s="39"/>
      <c r="M88" s="187" t="s">
        <v>5</v>
      </c>
      <c r="N88" s="188" t="s">
        <v>51</v>
      </c>
      <c r="O88" s="40"/>
      <c r="P88" s="189">
        <f t="shared" si="1"/>
        <v>0</v>
      </c>
      <c r="Q88" s="189">
        <v>0</v>
      </c>
      <c r="R88" s="189">
        <f t="shared" si="2"/>
        <v>0</v>
      </c>
      <c r="S88" s="189">
        <v>0</v>
      </c>
      <c r="T88" s="190">
        <f t="shared" si="3"/>
        <v>0</v>
      </c>
      <c r="AR88" s="22" t="s">
        <v>387</v>
      </c>
      <c r="AT88" s="22" t="s">
        <v>382</v>
      </c>
      <c r="AU88" s="22" t="s">
        <v>89</v>
      </c>
      <c r="AY88" s="22" t="s">
        <v>380</v>
      </c>
      <c r="BE88" s="191">
        <f t="shared" si="4"/>
        <v>0</v>
      </c>
      <c r="BF88" s="191">
        <f t="shared" si="5"/>
        <v>0</v>
      </c>
      <c r="BG88" s="191">
        <f t="shared" si="6"/>
        <v>0</v>
      </c>
      <c r="BH88" s="191">
        <f t="shared" si="7"/>
        <v>0</v>
      </c>
      <c r="BI88" s="191">
        <f t="shared" si="8"/>
        <v>0</v>
      </c>
      <c r="BJ88" s="22" t="s">
        <v>24</v>
      </c>
      <c r="BK88" s="191">
        <f t="shared" si="9"/>
        <v>0</v>
      </c>
      <c r="BL88" s="22" t="s">
        <v>387</v>
      </c>
      <c r="BM88" s="22" t="s">
        <v>4491</v>
      </c>
    </row>
    <row r="89" spans="2:65" s="1" customFormat="1" ht="22.5" customHeight="1">
      <c r="B89" s="179"/>
      <c r="C89" s="206" t="s">
        <v>395</v>
      </c>
      <c r="D89" s="206" t="s">
        <v>456</v>
      </c>
      <c r="E89" s="207" t="s">
        <v>4492</v>
      </c>
      <c r="F89" s="208" t="s">
        <v>4493</v>
      </c>
      <c r="G89" s="209" t="s">
        <v>436</v>
      </c>
      <c r="H89" s="210">
        <v>266.38</v>
      </c>
      <c r="I89" s="211"/>
      <c r="J89" s="212">
        <f t="shared" si="0"/>
        <v>0</v>
      </c>
      <c r="K89" s="208" t="s">
        <v>459</v>
      </c>
      <c r="L89" s="213"/>
      <c r="M89" s="214" t="s">
        <v>5</v>
      </c>
      <c r="N89" s="215" t="s">
        <v>51</v>
      </c>
      <c r="O89" s="40"/>
      <c r="P89" s="189">
        <f t="shared" si="1"/>
        <v>0</v>
      </c>
      <c r="Q89" s="189">
        <v>0</v>
      </c>
      <c r="R89" s="189">
        <f t="shared" si="2"/>
        <v>0</v>
      </c>
      <c r="S89" s="189">
        <v>0</v>
      </c>
      <c r="T89" s="190">
        <f t="shared" si="3"/>
        <v>0</v>
      </c>
      <c r="AR89" s="22" t="s">
        <v>417</v>
      </c>
      <c r="AT89" s="22" t="s">
        <v>456</v>
      </c>
      <c r="AU89" s="22" t="s">
        <v>89</v>
      </c>
      <c r="AY89" s="22" t="s">
        <v>380</v>
      </c>
      <c r="BE89" s="191">
        <f t="shared" si="4"/>
        <v>0</v>
      </c>
      <c r="BF89" s="191">
        <f t="shared" si="5"/>
        <v>0</v>
      </c>
      <c r="BG89" s="191">
        <f t="shared" si="6"/>
        <v>0</v>
      </c>
      <c r="BH89" s="191">
        <f t="shared" si="7"/>
        <v>0</v>
      </c>
      <c r="BI89" s="191">
        <f t="shared" si="8"/>
        <v>0</v>
      </c>
      <c r="BJ89" s="22" t="s">
        <v>24</v>
      </c>
      <c r="BK89" s="191">
        <f t="shared" si="9"/>
        <v>0</v>
      </c>
      <c r="BL89" s="22" t="s">
        <v>387</v>
      </c>
      <c r="BM89" s="22" t="s">
        <v>4494</v>
      </c>
    </row>
    <row r="90" spans="2:65" s="1" customFormat="1" ht="22.5" customHeight="1">
      <c r="B90" s="179"/>
      <c r="C90" s="206" t="s">
        <v>387</v>
      </c>
      <c r="D90" s="206" t="s">
        <v>456</v>
      </c>
      <c r="E90" s="207" t="s">
        <v>4495</v>
      </c>
      <c r="F90" s="208" t="s">
        <v>4496</v>
      </c>
      <c r="G90" s="209" t="s">
        <v>436</v>
      </c>
      <c r="H90" s="210">
        <v>31.84</v>
      </c>
      <c r="I90" s="211"/>
      <c r="J90" s="212">
        <f t="shared" si="0"/>
        <v>0</v>
      </c>
      <c r="K90" s="208" t="s">
        <v>459</v>
      </c>
      <c r="L90" s="213"/>
      <c r="M90" s="214" t="s">
        <v>5</v>
      </c>
      <c r="N90" s="215" t="s">
        <v>51</v>
      </c>
      <c r="O90" s="40"/>
      <c r="P90" s="189">
        <f t="shared" si="1"/>
        <v>0</v>
      </c>
      <c r="Q90" s="189">
        <v>0</v>
      </c>
      <c r="R90" s="189">
        <f t="shared" si="2"/>
        <v>0</v>
      </c>
      <c r="S90" s="189">
        <v>0</v>
      </c>
      <c r="T90" s="190">
        <f t="shared" si="3"/>
        <v>0</v>
      </c>
      <c r="AR90" s="22" t="s">
        <v>417</v>
      </c>
      <c r="AT90" s="22" t="s">
        <v>456</v>
      </c>
      <c r="AU90" s="22" t="s">
        <v>89</v>
      </c>
      <c r="AY90" s="22" t="s">
        <v>380</v>
      </c>
      <c r="BE90" s="191">
        <f t="shared" si="4"/>
        <v>0</v>
      </c>
      <c r="BF90" s="191">
        <f t="shared" si="5"/>
        <v>0</v>
      </c>
      <c r="BG90" s="191">
        <f t="shared" si="6"/>
        <v>0</v>
      </c>
      <c r="BH90" s="191">
        <f t="shared" si="7"/>
        <v>0</v>
      </c>
      <c r="BI90" s="191">
        <f t="shared" si="8"/>
        <v>0</v>
      </c>
      <c r="BJ90" s="22" t="s">
        <v>24</v>
      </c>
      <c r="BK90" s="191">
        <f t="shared" si="9"/>
        <v>0</v>
      </c>
      <c r="BL90" s="22" t="s">
        <v>387</v>
      </c>
      <c r="BM90" s="22" t="s">
        <v>4497</v>
      </c>
    </row>
    <row r="91" spans="2:65" s="1" customFormat="1" ht="22.5" customHeight="1">
      <c r="B91" s="179"/>
      <c r="C91" s="206" t="s">
        <v>403</v>
      </c>
      <c r="D91" s="206" t="s">
        <v>456</v>
      </c>
      <c r="E91" s="207" t="s">
        <v>4498</v>
      </c>
      <c r="F91" s="208" t="s">
        <v>4499</v>
      </c>
      <c r="G91" s="209" t="s">
        <v>714</v>
      </c>
      <c r="H91" s="210">
        <v>11</v>
      </c>
      <c r="I91" s="211"/>
      <c r="J91" s="212">
        <f t="shared" si="0"/>
        <v>0</v>
      </c>
      <c r="K91" s="208" t="s">
        <v>459</v>
      </c>
      <c r="L91" s="213"/>
      <c r="M91" s="214" t="s">
        <v>5</v>
      </c>
      <c r="N91" s="215" t="s">
        <v>51</v>
      </c>
      <c r="O91" s="40"/>
      <c r="P91" s="189">
        <f t="shared" si="1"/>
        <v>0</v>
      </c>
      <c r="Q91" s="189">
        <v>0</v>
      </c>
      <c r="R91" s="189">
        <f t="shared" si="2"/>
        <v>0</v>
      </c>
      <c r="S91" s="189">
        <v>0</v>
      </c>
      <c r="T91" s="190">
        <f t="shared" si="3"/>
        <v>0</v>
      </c>
      <c r="AR91" s="22" t="s">
        <v>417</v>
      </c>
      <c r="AT91" s="22" t="s">
        <v>456</v>
      </c>
      <c r="AU91" s="22" t="s">
        <v>89</v>
      </c>
      <c r="AY91" s="22" t="s">
        <v>380</v>
      </c>
      <c r="BE91" s="191">
        <f t="shared" si="4"/>
        <v>0</v>
      </c>
      <c r="BF91" s="191">
        <f t="shared" si="5"/>
        <v>0</v>
      </c>
      <c r="BG91" s="191">
        <f t="shared" si="6"/>
        <v>0</v>
      </c>
      <c r="BH91" s="191">
        <f t="shared" si="7"/>
        <v>0</v>
      </c>
      <c r="BI91" s="191">
        <f t="shared" si="8"/>
        <v>0</v>
      </c>
      <c r="BJ91" s="22" t="s">
        <v>24</v>
      </c>
      <c r="BK91" s="191">
        <f t="shared" si="9"/>
        <v>0</v>
      </c>
      <c r="BL91" s="22" t="s">
        <v>387</v>
      </c>
      <c r="BM91" s="22" t="s">
        <v>4500</v>
      </c>
    </row>
    <row r="92" spans="2:65" s="1" customFormat="1" ht="22.5" customHeight="1">
      <c r="B92" s="179"/>
      <c r="C92" s="180" t="s">
        <v>407</v>
      </c>
      <c r="D92" s="180" t="s">
        <v>382</v>
      </c>
      <c r="E92" s="181" t="s">
        <v>4501</v>
      </c>
      <c r="F92" s="182" t="s">
        <v>4502</v>
      </c>
      <c r="G92" s="183" t="s">
        <v>436</v>
      </c>
      <c r="H92" s="184">
        <v>911.03</v>
      </c>
      <c r="I92" s="185"/>
      <c r="J92" s="186">
        <f t="shared" si="0"/>
        <v>0</v>
      </c>
      <c r="K92" s="182" t="s">
        <v>459</v>
      </c>
      <c r="L92" s="39"/>
      <c r="M92" s="187" t="s">
        <v>5</v>
      </c>
      <c r="N92" s="188" t="s">
        <v>51</v>
      </c>
      <c r="O92" s="40"/>
      <c r="P92" s="189">
        <f t="shared" si="1"/>
        <v>0</v>
      </c>
      <c r="Q92" s="189">
        <v>0</v>
      </c>
      <c r="R92" s="189">
        <f t="shared" si="2"/>
        <v>0</v>
      </c>
      <c r="S92" s="189">
        <v>0</v>
      </c>
      <c r="T92" s="190">
        <f t="shared" si="3"/>
        <v>0</v>
      </c>
      <c r="AR92" s="22" t="s">
        <v>387</v>
      </c>
      <c r="AT92" s="22" t="s">
        <v>382</v>
      </c>
      <c r="AU92" s="22" t="s">
        <v>89</v>
      </c>
      <c r="AY92" s="22" t="s">
        <v>380</v>
      </c>
      <c r="BE92" s="191">
        <f t="shared" si="4"/>
        <v>0</v>
      </c>
      <c r="BF92" s="191">
        <f t="shared" si="5"/>
        <v>0</v>
      </c>
      <c r="BG92" s="191">
        <f t="shared" si="6"/>
        <v>0</v>
      </c>
      <c r="BH92" s="191">
        <f t="shared" si="7"/>
        <v>0</v>
      </c>
      <c r="BI92" s="191">
        <f t="shared" si="8"/>
        <v>0</v>
      </c>
      <c r="BJ92" s="22" t="s">
        <v>24</v>
      </c>
      <c r="BK92" s="191">
        <f t="shared" si="9"/>
        <v>0</v>
      </c>
      <c r="BL92" s="22" t="s">
        <v>387</v>
      </c>
      <c r="BM92" s="22" t="s">
        <v>4503</v>
      </c>
    </row>
    <row r="93" spans="2:65" s="1" customFormat="1" ht="22.5" customHeight="1">
      <c r="B93" s="179"/>
      <c r="C93" s="180" t="s">
        <v>412</v>
      </c>
      <c r="D93" s="180" t="s">
        <v>382</v>
      </c>
      <c r="E93" s="181" t="s">
        <v>4504</v>
      </c>
      <c r="F93" s="182" t="s">
        <v>4505</v>
      </c>
      <c r="G93" s="183" t="s">
        <v>436</v>
      </c>
      <c r="H93" s="184">
        <v>10.58</v>
      </c>
      <c r="I93" s="185"/>
      <c r="J93" s="186">
        <f t="shared" si="0"/>
        <v>0</v>
      </c>
      <c r="K93" s="182" t="s">
        <v>459</v>
      </c>
      <c r="L93" s="39"/>
      <c r="M93" s="187" t="s">
        <v>5</v>
      </c>
      <c r="N93" s="188" t="s">
        <v>51</v>
      </c>
      <c r="O93" s="40"/>
      <c r="P93" s="189">
        <f t="shared" si="1"/>
        <v>0</v>
      </c>
      <c r="Q93" s="189">
        <v>0</v>
      </c>
      <c r="R93" s="189">
        <f t="shared" si="2"/>
        <v>0</v>
      </c>
      <c r="S93" s="189">
        <v>0</v>
      </c>
      <c r="T93" s="190">
        <f t="shared" si="3"/>
        <v>0</v>
      </c>
      <c r="AR93" s="22" t="s">
        <v>387</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387</v>
      </c>
      <c r="BM93" s="22" t="s">
        <v>4506</v>
      </c>
    </row>
    <row r="94" spans="2:65" s="1" customFormat="1" ht="22.5" customHeight="1">
      <c r="B94" s="179"/>
      <c r="C94" s="206" t="s">
        <v>417</v>
      </c>
      <c r="D94" s="206" t="s">
        <v>456</v>
      </c>
      <c r="E94" s="207" t="s">
        <v>4507</v>
      </c>
      <c r="F94" s="208" t="s">
        <v>4508</v>
      </c>
      <c r="G94" s="209" t="s">
        <v>436</v>
      </c>
      <c r="H94" s="210">
        <v>911.03</v>
      </c>
      <c r="I94" s="211"/>
      <c r="J94" s="212">
        <f t="shared" si="0"/>
        <v>0</v>
      </c>
      <c r="K94" s="208" t="s">
        <v>459</v>
      </c>
      <c r="L94" s="213"/>
      <c r="M94" s="214" t="s">
        <v>5</v>
      </c>
      <c r="N94" s="215" t="s">
        <v>51</v>
      </c>
      <c r="O94" s="40"/>
      <c r="P94" s="189">
        <f t="shared" si="1"/>
        <v>0</v>
      </c>
      <c r="Q94" s="189">
        <v>0</v>
      </c>
      <c r="R94" s="189">
        <f t="shared" si="2"/>
        <v>0</v>
      </c>
      <c r="S94" s="189">
        <v>0</v>
      </c>
      <c r="T94" s="190">
        <f t="shared" si="3"/>
        <v>0</v>
      </c>
      <c r="AR94" s="22" t="s">
        <v>417</v>
      </c>
      <c r="AT94" s="22" t="s">
        <v>456</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387</v>
      </c>
      <c r="BM94" s="22" t="s">
        <v>4509</v>
      </c>
    </row>
    <row r="95" spans="2:65" s="1" customFormat="1" ht="22.5" customHeight="1">
      <c r="B95" s="179"/>
      <c r="C95" s="206" t="s">
        <v>424</v>
      </c>
      <c r="D95" s="206" t="s">
        <v>456</v>
      </c>
      <c r="E95" s="207" t="s">
        <v>4510</v>
      </c>
      <c r="F95" s="208" t="s">
        <v>4511</v>
      </c>
      <c r="G95" s="209" t="s">
        <v>436</v>
      </c>
      <c r="H95" s="210">
        <v>10.58</v>
      </c>
      <c r="I95" s="211"/>
      <c r="J95" s="212">
        <f t="shared" si="0"/>
        <v>0</v>
      </c>
      <c r="K95" s="208" t="s">
        <v>459</v>
      </c>
      <c r="L95" s="213"/>
      <c r="M95" s="214" t="s">
        <v>5</v>
      </c>
      <c r="N95" s="215" t="s">
        <v>51</v>
      </c>
      <c r="O95" s="40"/>
      <c r="P95" s="189">
        <f t="shared" si="1"/>
        <v>0</v>
      </c>
      <c r="Q95" s="189">
        <v>0</v>
      </c>
      <c r="R95" s="189">
        <f t="shared" si="2"/>
        <v>0</v>
      </c>
      <c r="S95" s="189">
        <v>0</v>
      </c>
      <c r="T95" s="190">
        <f t="shared" si="3"/>
        <v>0</v>
      </c>
      <c r="AR95" s="22" t="s">
        <v>417</v>
      </c>
      <c r="AT95" s="22" t="s">
        <v>456</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387</v>
      </c>
      <c r="BM95" s="22" t="s">
        <v>4512</v>
      </c>
    </row>
    <row r="96" spans="2:65" s="1" customFormat="1" ht="22.5" customHeight="1">
      <c r="B96" s="179"/>
      <c r="C96" s="206" t="s">
        <v>29</v>
      </c>
      <c r="D96" s="206" t="s">
        <v>456</v>
      </c>
      <c r="E96" s="207" t="s">
        <v>4513</v>
      </c>
      <c r="F96" s="208" t="s">
        <v>4499</v>
      </c>
      <c r="G96" s="209" t="s">
        <v>714</v>
      </c>
      <c r="H96" s="210">
        <v>187</v>
      </c>
      <c r="I96" s="211"/>
      <c r="J96" s="212">
        <f t="shared" si="0"/>
        <v>0</v>
      </c>
      <c r="K96" s="208" t="s">
        <v>459</v>
      </c>
      <c r="L96" s="213"/>
      <c r="M96" s="214" t="s">
        <v>5</v>
      </c>
      <c r="N96" s="233" t="s">
        <v>51</v>
      </c>
      <c r="O96" s="218"/>
      <c r="P96" s="219">
        <f t="shared" si="1"/>
        <v>0</v>
      </c>
      <c r="Q96" s="219">
        <v>0</v>
      </c>
      <c r="R96" s="219">
        <f t="shared" si="2"/>
        <v>0</v>
      </c>
      <c r="S96" s="219">
        <v>0</v>
      </c>
      <c r="T96" s="220">
        <f t="shared" si="3"/>
        <v>0</v>
      </c>
      <c r="AR96" s="22" t="s">
        <v>417</v>
      </c>
      <c r="AT96" s="22" t="s">
        <v>456</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387</v>
      </c>
      <c r="BM96" s="22" t="s">
        <v>4514</v>
      </c>
    </row>
    <row r="97" spans="2:12" s="1" customFormat="1" ht="6.95" customHeight="1">
      <c r="B97" s="54"/>
      <c r="C97" s="55"/>
      <c r="D97" s="55"/>
      <c r="E97" s="55"/>
      <c r="F97" s="55"/>
      <c r="G97" s="55"/>
      <c r="H97" s="55"/>
      <c r="I97" s="132"/>
      <c r="J97" s="55"/>
      <c r="K97" s="55"/>
      <c r="L97" s="39"/>
    </row>
  </sheetData>
  <autoFilter ref="C83:K96"/>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61"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291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4482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4515</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4482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906.2 - Datové stojany</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3938</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8" t="str">
        <f>E7</f>
        <v>DATOVÉ CENTRUM - ZELENEČ</v>
      </c>
      <c r="F71" s="359"/>
      <c r="G71" s="359"/>
      <c r="H71" s="359"/>
      <c r="L71" s="39"/>
    </row>
    <row r="72" spans="2:12" ht="15">
      <c r="B72" s="26"/>
      <c r="C72" s="61" t="s">
        <v>331</v>
      </c>
      <c r="L72" s="26"/>
    </row>
    <row r="73" spans="2:12" s="1" customFormat="1" ht="22.5" customHeight="1">
      <c r="B73" s="39"/>
      <c r="E73" s="358" t="s">
        <v>4482</v>
      </c>
      <c r="F73" s="360"/>
      <c r="G73" s="360"/>
      <c r="H73" s="360"/>
      <c r="L73" s="39"/>
    </row>
    <row r="74" spans="2:12" s="1" customFormat="1" ht="14.45" customHeight="1">
      <c r="B74" s="39"/>
      <c r="C74" s="61" t="s">
        <v>333</v>
      </c>
      <c r="L74" s="39"/>
    </row>
    <row r="75" spans="2:12" s="1" customFormat="1" ht="23.25" customHeight="1">
      <c r="B75" s="39"/>
      <c r="E75" s="328" t="str">
        <f>E11</f>
        <v>PS 906.2 - Datové stojany</v>
      </c>
      <c r="F75" s="360"/>
      <c r="G75" s="360"/>
      <c r="H75" s="360"/>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ht="15">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723</v>
      </c>
      <c r="F84" s="231" t="s">
        <v>3934</v>
      </c>
      <c r="I84" s="168"/>
      <c r="J84" s="232">
        <f>BK84</f>
        <v>0</v>
      </c>
      <c r="L84" s="165"/>
      <c r="M84" s="170"/>
      <c r="N84" s="171"/>
      <c r="O84" s="171"/>
      <c r="P84" s="172">
        <f>P85</f>
        <v>0</v>
      </c>
      <c r="Q84" s="171"/>
      <c r="R84" s="172">
        <f>R85</f>
        <v>0</v>
      </c>
      <c r="S84" s="171"/>
      <c r="T84" s="173">
        <f>T85</f>
        <v>0</v>
      </c>
      <c r="AR84" s="166" t="s">
        <v>89</v>
      </c>
      <c r="AT84" s="174" t="s">
        <v>79</v>
      </c>
      <c r="AU84" s="174" t="s">
        <v>80</v>
      </c>
      <c r="AY84" s="166" t="s">
        <v>380</v>
      </c>
      <c r="BK84" s="175">
        <f>BK85</f>
        <v>0</v>
      </c>
    </row>
    <row r="85" spans="2:65" s="1" customFormat="1" ht="22.5" customHeight="1">
      <c r="B85" s="179"/>
      <c r="C85" s="180" t="s">
        <v>24</v>
      </c>
      <c r="D85" s="180" t="s">
        <v>382</v>
      </c>
      <c r="E85" s="181" t="s">
        <v>4516</v>
      </c>
      <c r="F85" s="182" t="s">
        <v>4517</v>
      </c>
      <c r="G85" s="183" t="s">
        <v>709</v>
      </c>
      <c r="H85" s="184">
        <v>1</v>
      </c>
      <c r="I85" s="185"/>
      <c r="J85" s="186">
        <f>ROUND(I85*H85,2)</f>
        <v>0</v>
      </c>
      <c r="K85" s="182" t="s">
        <v>5</v>
      </c>
      <c r="L85" s="39"/>
      <c r="M85" s="187" t="s">
        <v>5</v>
      </c>
      <c r="N85" s="217" t="s">
        <v>51</v>
      </c>
      <c r="O85" s="218"/>
      <c r="P85" s="219">
        <f>O85*H85</f>
        <v>0</v>
      </c>
      <c r="Q85" s="219">
        <v>0</v>
      </c>
      <c r="R85" s="219">
        <f>Q85*H85</f>
        <v>0</v>
      </c>
      <c r="S85" s="219">
        <v>0</v>
      </c>
      <c r="T85" s="220">
        <f>S85*H85</f>
        <v>0</v>
      </c>
      <c r="AR85" s="22" t="s">
        <v>462</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462</v>
      </c>
      <c r="BM85" s="22" t="s">
        <v>4518</v>
      </c>
    </row>
    <row r="86" spans="2:65" s="1" customFormat="1" ht="6.95" customHeight="1">
      <c r="B86" s="54"/>
      <c r="C86" s="55"/>
      <c r="D86" s="55"/>
      <c r="E86" s="55"/>
      <c r="F86" s="55"/>
      <c r="G86" s="55"/>
      <c r="H86" s="55"/>
      <c r="I86" s="132"/>
      <c r="J86" s="55"/>
      <c r="K86" s="55"/>
      <c r="L86" s="39"/>
    </row>
  </sheetData>
  <autoFilter ref="C82:K85"/>
  <mergeCells count="12">
    <mergeCell ref="E73:H73"/>
    <mergeCell ref="E75:H75"/>
    <mergeCell ref="E7:H7"/>
    <mergeCell ref="E9:H9"/>
    <mergeCell ref="E11:H11"/>
    <mergeCell ref="E26:H26"/>
    <mergeCell ref="E47:H47"/>
    <mergeCell ref="G1:H1"/>
    <mergeCell ref="L2:V2"/>
    <mergeCell ref="E49:H49"/>
    <mergeCell ref="E51:H51"/>
    <mergeCell ref="E71:H71"/>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294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4482</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4519</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4482</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906.3 - Konstrukce pod chillery</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3938</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8" t="str">
        <f>E7</f>
        <v>DATOVÉ CENTRUM - ZELENEČ</v>
      </c>
      <c r="F71" s="359"/>
      <c r="G71" s="359"/>
      <c r="H71" s="359"/>
      <c r="L71" s="39"/>
    </row>
    <row r="72" spans="2:12" ht="15">
      <c r="B72" s="26"/>
      <c r="C72" s="61" t="s">
        <v>331</v>
      </c>
      <c r="L72" s="26"/>
    </row>
    <row r="73" spans="2:12" s="1" customFormat="1" ht="22.5" customHeight="1">
      <c r="B73" s="39"/>
      <c r="E73" s="358" t="s">
        <v>4482</v>
      </c>
      <c r="F73" s="360"/>
      <c r="G73" s="360"/>
      <c r="H73" s="360"/>
      <c r="L73" s="39"/>
    </row>
    <row r="74" spans="2:12" s="1" customFormat="1" ht="14.45" customHeight="1">
      <c r="B74" s="39"/>
      <c r="C74" s="61" t="s">
        <v>333</v>
      </c>
      <c r="L74" s="39"/>
    </row>
    <row r="75" spans="2:12" s="1" customFormat="1" ht="23.25" customHeight="1">
      <c r="B75" s="39"/>
      <c r="E75" s="328" t="str">
        <f>E11</f>
        <v>PS 906.3 - Konstrukce pod chillery</v>
      </c>
      <c r="F75" s="360"/>
      <c r="G75" s="360"/>
      <c r="H75" s="360"/>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ht="15">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723</v>
      </c>
      <c r="F84" s="231" t="s">
        <v>3934</v>
      </c>
      <c r="I84" s="168"/>
      <c r="J84" s="232">
        <f>BK84</f>
        <v>0</v>
      </c>
      <c r="L84" s="165"/>
      <c r="M84" s="170"/>
      <c r="N84" s="171"/>
      <c r="O84" s="171"/>
      <c r="P84" s="172">
        <f>P85</f>
        <v>0</v>
      </c>
      <c r="Q84" s="171"/>
      <c r="R84" s="172">
        <f>R85</f>
        <v>0</v>
      </c>
      <c r="S84" s="171"/>
      <c r="T84" s="173">
        <f>T85</f>
        <v>0</v>
      </c>
      <c r="AR84" s="166" t="s">
        <v>89</v>
      </c>
      <c r="AT84" s="174" t="s">
        <v>79</v>
      </c>
      <c r="AU84" s="174" t="s">
        <v>80</v>
      </c>
      <c r="AY84" s="166" t="s">
        <v>380</v>
      </c>
      <c r="BK84" s="175">
        <f>BK85</f>
        <v>0</v>
      </c>
    </row>
    <row r="85" spans="2:65" s="1" customFormat="1" ht="22.5" customHeight="1">
      <c r="B85" s="179"/>
      <c r="C85" s="180" t="s">
        <v>24</v>
      </c>
      <c r="D85" s="180" t="s">
        <v>382</v>
      </c>
      <c r="E85" s="181" t="s">
        <v>4520</v>
      </c>
      <c r="F85" s="182" t="s">
        <v>4521</v>
      </c>
      <c r="G85" s="183" t="s">
        <v>709</v>
      </c>
      <c r="H85" s="184">
        <v>0</v>
      </c>
      <c r="I85" s="185"/>
      <c r="J85" s="186">
        <f>ROUND(I85*H85,2)</f>
        <v>0</v>
      </c>
      <c r="K85" s="182" t="s">
        <v>5</v>
      </c>
      <c r="L85" s="39"/>
      <c r="M85" s="187" t="s">
        <v>5</v>
      </c>
      <c r="N85" s="217" t="s">
        <v>51</v>
      </c>
      <c r="O85" s="218"/>
      <c r="P85" s="219">
        <f>O85*H85</f>
        <v>0</v>
      </c>
      <c r="Q85" s="219">
        <v>0</v>
      </c>
      <c r="R85" s="219">
        <f>Q85*H85</f>
        <v>0</v>
      </c>
      <c r="S85" s="219">
        <v>0</v>
      </c>
      <c r="T85" s="220">
        <f>S85*H85</f>
        <v>0</v>
      </c>
      <c r="AR85" s="22" t="s">
        <v>462</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462</v>
      </c>
      <c r="BM85" s="22" t="s">
        <v>4522</v>
      </c>
    </row>
    <row r="86" spans="2:65" s="1" customFormat="1" ht="6.95" customHeight="1">
      <c r="B86" s="54"/>
      <c r="C86" s="55"/>
      <c r="D86" s="55"/>
      <c r="E86" s="55"/>
      <c r="F86" s="55"/>
      <c r="G86" s="55"/>
      <c r="H86" s="55"/>
      <c r="I86" s="132"/>
      <c r="J86" s="55"/>
      <c r="K86" s="55"/>
      <c r="L86" s="39"/>
    </row>
  </sheetData>
  <autoFilter ref="C82:K85"/>
  <mergeCells count="12">
    <mergeCell ref="E73:H73"/>
    <mergeCell ref="E75:H75"/>
    <mergeCell ref="E7:H7"/>
    <mergeCell ref="E9:H9"/>
    <mergeCell ref="E11:H11"/>
    <mergeCell ref="E26:H26"/>
    <mergeCell ref="E47:H47"/>
    <mergeCell ref="G1:H1"/>
    <mergeCell ref="L2:V2"/>
    <mergeCell ref="E49:H49"/>
    <mergeCell ref="E51:H51"/>
    <mergeCell ref="E71:H71"/>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300</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4523</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4524</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4523</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907.1 - PZTS</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8" customFormat="1" ht="24.95" customHeight="1">
      <c r="B62" s="140"/>
      <c r="C62" s="141"/>
      <c r="D62" s="142" t="s">
        <v>4465</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4523</v>
      </c>
      <c r="F74" s="360"/>
      <c r="G74" s="360"/>
      <c r="H74" s="360"/>
      <c r="L74" s="39"/>
    </row>
    <row r="75" spans="2:12" s="1" customFormat="1" ht="14.45" customHeight="1">
      <c r="B75" s="39"/>
      <c r="C75" s="61" t="s">
        <v>333</v>
      </c>
      <c r="L75" s="39"/>
    </row>
    <row r="76" spans="2:12" s="1" customFormat="1" ht="23.25" customHeight="1">
      <c r="B76" s="39"/>
      <c r="E76" s="328" t="str">
        <f>E11</f>
        <v>PS 907.1 - PZTS</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3666</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3947</v>
      </c>
      <c r="F86" s="231" t="s">
        <v>3948</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4525</v>
      </c>
      <c r="F87" s="182" t="s">
        <v>4526</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4527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303</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4523</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4528</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4523</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907.2 - CCTV</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8" customFormat="1" ht="24.95" customHeight="1">
      <c r="B62" s="140"/>
      <c r="C62" s="141"/>
      <c r="D62" s="142" t="s">
        <v>4465</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4523</v>
      </c>
      <c r="F74" s="360"/>
      <c r="G74" s="360"/>
      <c r="H74" s="360"/>
      <c r="L74" s="39"/>
    </row>
    <row r="75" spans="2:12" s="1" customFormat="1" ht="14.45" customHeight="1">
      <c r="B75" s="39"/>
      <c r="C75" s="61" t="s">
        <v>333</v>
      </c>
      <c r="L75" s="39"/>
    </row>
    <row r="76" spans="2:12" s="1" customFormat="1" ht="23.25" customHeight="1">
      <c r="B76" s="39"/>
      <c r="E76" s="328" t="str">
        <f>E11</f>
        <v>PS 907.2 - CCTV</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3666</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3947</v>
      </c>
      <c r="F86" s="231" t="s">
        <v>3948</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4529</v>
      </c>
      <c r="F87" s="182" t="s">
        <v>4530</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4531</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306</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4523</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4532</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4523</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907.3 - EKV</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8" customFormat="1" ht="24.95" customHeight="1">
      <c r="B62" s="140"/>
      <c r="C62" s="141"/>
      <c r="D62" s="142" t="s">
        <v>4465</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4523</v>
      </c>
      <c r="F74" s="360"/>
      <c r="G74" s="360"/>
      <c r="H74" s="360"/>
      <c r="L74" s="39"/>
    </row>
    <row r="75" spans="2:12" s="1" customFormat="1" ht="14.45" customHeight="1">
      <c r="B75" s="39"/>
      <c r="C75" s="61" t="s">
        <v>333</v>
      </c>
      <c r="L75" s="39"/>
    </row>
    <row r="76" spans="2:12" s="1" customFormat="1" ht="23.25" customHeight="1">
      <c r="B76" s="39"/>
      <c r="E76" s="328" t="str">
        <f>E11</f>
        <v>PS 907.3 - EKV</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3666</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3947</v>
      </c>
      <c r="F86" s="231" t="s">
        <v>3948</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4533</v>
      </c>
      <c r="F87" s="182" t="s">
        <v>4534</v>
      </c>
      <c r="G87" s="183" t="s">
        <v>5</v>
      </c>
      <c r="H87" s="184">
        <v>0</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4535</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6"/>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312</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4536</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4537</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ROUND(J83,2)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ROUND(SUM(BE83:BE85), 2)</f>
        <v>0</v>
      </c>
      <c r="G32" s="40"/>
      <c r="H32" s="40"/>
      <c r="I32" s="124">
        <v>0.21</v>
      </c>
      <c r="J32" s="123">
        <f>ROUND(ROUND((SUM(BE83:BE85)), 2)*I32, 2)</f>
        <v>0</v>
      </c>
      <c r="K32" s="43"/>
    </row>
    <row r="33" spans="2:11" s="1" customFormat="1" ht="14.45" customHeight="1">
      <c r="B33" s="39"/>
      <c r="C33" s="40"/>
      <c r="D33" s="40"/>
      <c r="E33" s="47" t="s">
        <v>52</v>
      </c>
      <c r="F33" s="123">
        <f>ROUND(SUM(BF83:BF85), 2)</f>
        <v>0</v>
      </c>
      <c r="G33" s="40"/>
      <c r="H33" s="40"/>
      <c r="I33" s="124">
        <v>0.15</v>
      </c>
      <c r="J33" s="123">
        <f>ROUND(ROUND((SUM(BF83:BF85)), 2)*I33, 2)</f>
        <v>0</v>
      </c>
      <c r="K33" s="43"/>
    </row>
    <row r="34" spans="2:11" s="1" customFormat="1" ht="14.45" hidden="1" customHeight="1">
      <c r="B34" s="39"/>
      <c r="C34" s="40"/>
      <c r="D34" s="40"/>
      <c r="E34" s="47" t="s">
        <v>53</v>
      </c>
      <c r="F34" s="123">
        <f>ROUND(SUM(BG83:BG85), 2)</f>
        <v>0</v>
      </c>
      <c r="G34" s="40"/>
      <c r="H34" s="40"/>
      <c r="I34" s="124">
        <v>0.21</v>
      </c>
      <c r="J34" s="123">
        <v>0</v>
      </c>
      <c r="K34" s="43"/>
    </row>
    <row r="35" spans="2:11" s="1" customFormat="1" ht="14.45" hidden="1" customHeight="1">
      <c r="B35" s="39"/>
      <c r="C35" s="40"/>
      <c r="D35" s="40"/>
      <c r="E35" s="47" t="s">
        <v>54</v>
      </c>
      <c r="F35" s="123">
        <f>ROUND(SUM(BH83:BH85), 2)</f>
        <v>0</v>
      </c>
      <c r="G35" s="40"/>
      <c r="H35" s="40"/>
      <c r="I35" s="124">
        <v>0.15</v>
      </c>
      <c r="J35" s="123">
        <v>0</v>
      </c>
      <c r="K35" s="43"/>
    </row>
    <row r="36" spans="2:11" s="1" customFormat="1" ht="14.45" hidden="1" customHeight="1">
      <c r="B36" s="39"/>
      <c r="C36" s="40"/>
      <c r="D36" s="40"/>
      <c r="E36" s="47" t="s">
        <v>55</v>
      </c>
      <c r="F36" s="123">
        <f>ROUND(SUM(BI83:BI85),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4536</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908.1 - Stabilní hasící systémy</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J83</f>
        <v>0</v>
      </c>
      <c r="K60" s="43"/>
      <c r="AU60" s="22" t="s">
        <v>340</v>
      </c>
    </row>
    <row r="61" spans="2:47" s="8" customFormat="1" ht="24.95" customHeight="1">
      <c r="B61" s="140"/>
      <c r="C61" s="141"/>
      <c r="D61" s="142" t="s">
        <v>3658</v>
      </c>
      <c r="E61" s="143"/>
      <c r="F61" s="143"/>
      <c r="G61" s="143"/>
      <c r="H61" s="143"/>
      <c r="I61" s="144"/>
      <c r="J61" s="145">
        <f>J84</f>
        <v>0</v>
      </c>
      <c r="K61" s="146"/>
    </row>
    <row r="62" spans="2:47" s="1" customFormat="1" ht="21.75" customHeight="1">
      <c r="B62" s="39"/>
      <c r="C62" s="40"/>
      <c r="D62" s="40"/>
      <c r="E62" s="40"/>
      <c r="F62" s="40"/>
      <c r="G62" s="40"/>
      <c r="H62" s="40"/>
      <c r="I62" s="111"/>
      <c r="J62" s="40"/>
      <c r="K62" s="43"/>
    </row>
    <row r="63" spans="2:47" s="1" customFormat="1" ht="6.95" customHeight="1">
      <c r="B63" s="54"/>
      <c r="C63" s="55"/>
      <c r="D63" s="55"/>
      <c r="E63" s="55"/>
      <c r="F63" s="55"/>
      <c r="G63" s="55"/>
      <c r="H63" s="55"/>
      <c r="I63" s="132"/>
      <c r="J63" s="55"/>
      <c r="K63" s="56"/>
    </row>
    <row r="67" spans="2:12" s="1" customFormat="1" ht="6.95" customHeight="1">
      <c r="B67" s="57"/>
      <c r="C67" s="58"/>
      <c r="D67" s="58"/>
      <c r="E67" s="58"/>
      <c r="F67" s="58"/>
      <c r="G67" s="58"/>
      <c r="H67" s="58"/>
      <c r="I67" s="133"/>
      <c r="J67" s="58"/>
      <c r="K67" s="58"/>
      <c r="L67" s="39"/>
    </row>
    <row r="68" spans="2:12" s="1" customFormat="1" ht="36.950000000000003" customHeight="1">
      <c r="B68" s="39"/>
      <c r="C68" s="59" t="s">
        <v>364</v>
      </c>
      <c r="L68" s="39"/>
    </row>
    <row r="69" spans="2:12" s="1" customFormat="1" ht="6.95" customHeight="1">
      <c r="B69" s="39"/>
      <c r="L69" s="39"/>
    </row>
    <row r="70" spans="2:12" s="1" customFormat="1" ht="14.45" customHeight="1">
      <c r="B70" s="39"/>
      <c r="C70" s="61" t="s">
        <v>19</v>
      </c>
      <c r="L70" s="39"/>
    </row>
    <row r="71" spans="2:12" s="1" customFormat="1" ht="22.5" customHeight="1">
      <c r="B71" s="39"/>
      <c r="E71" s="358" t="str">
        <f>E7</f>
        <v>DATOVÉ CENTRUM - ZELENEČ</v>
      </c>
      <c r="F71" s="359"/>
      <c r="G71" s="359"/>
      <c r="H71" s="359"/>
      <c r="L71" s="39"/>
    </row>
    <row r="72" spans="2:12" ht="15">
      <c r="B72" s="26"/>
      <c r="C72" s="61" t="s">
        <v>331</v>
      </c>
      <c r="L72" s="26"/>
    </row>
    <row r="73" spans="2:12" s="1" customFormat="1" ht="22.5" customHeight="1">
      <c r="B73" s="39"/>
      <c r="E73" s="358" t="s">
        <v>4536</v>
      </c>
      <c r="F73" s="360"/>
      <c r="G73" s="360"/>
      <c r="H73" s="360"/>
      <c r="L73" s="39"/>
    </row>
    <row r="74" spans="2:12" s="1" customFormat="1" ht="14.45" customHeight="1">
      <c r="B74" s="39"/>
      <c r="C74" s="61" t="s">
        <v>333</v>
      </c>
      <c r="L74" s="39"/>
    </row>
    <row r="75" spans="2:12" s="1" customFormat="1" ht="23.25" customHeight="1">
      <c r="B75" s="39"/>
      <c r="E75" s="328" t="str">
        <f>E11</f>
        <v>PS 908.1 - Stabilní hasící systémy</v>
      </c>
      <c r="F75" s="360"/>
      <c r="G75" s="360"/>
      <c r="H75" s="360"/>
      <c r="L75" s="39"/>
    </row>
    <row r="76" spans="2:12" s="1" customFormat="1" ht="6.95" customHeight="1">
      <c r="B76" s="39"/>
      <c r="L76" s="39"/>
    </row>
    <row r="77" spans="2:12" s="1" customFormat="1" ht="18" customHeight="1">
      <c r="B77" s="39"/>
      <c r="C77" s="61" t="s">
        <v>25</v>
      </c>
      <c r="F77" s="154" t="str">
        <f>F14</f>
        <v>obec ZELENEČ, Čsl. Armády čp. 435</v>
      </c>
      <c r="I77" s="155" t="s">
        <v>27</v>
      </c>
      <c r="J77" s="65" t="str">
        <f>IF(J14="","",J14)</f>
        <v>3.11.2016</v>
      </c>
      <c r="L77" s="39"/>
    </row>
    <row r="78" spans="2:12" s="1" customFormat="1" ht="6.95" customHeight="1">
      <c r="B78" s="39"/>
      <c r="L78" s="39"/>
    </row>
    <row r="79" spans="2:12" s="1" customFormat="1" ht="15">
      <c r="B79" s="39"/>
      <c r="C79" s="61" t="s">
        <v>31</v>
      </c>
      <c r="F79" s="154" t="str">
        <f>E17</f>
        <v>Státní pokladna Centrum sdílených služeb, s.p.</v>
      </c>
      <c r="I79" s="155" t="s">
        <v>39</v>
      </c>
      <c r="J79" s="154" t="str">
        <f>E23</f>
        <v>Atelier A4 s.r.o.</v>
      </c>
      <c r="L79" s="39"/>
    </row>
    <row r="80" spans="2:12" s="1" customFormat="1" ht="14.45" customHeight="1">
      <c r="B80" s="39"/>
      <c r="C80" s="61" t="s">
        <v>37</v>
      </c>
      <c r="F80" s="154" t="str">
        <f>IF(E20="","",E20)</f>
        <v/>
      </c>
      <c r="L80" s="39"/>
    </row>
    <row r="81" spans="2:65" s="1" customFormat="1" ht="10.35" customHeight="1">
      <c r="B81" s="39"/>
      <c r="L81" s="39"/>
    </row>
    <row r="82" spans="2:65" s="10" customFormat="1" ht="29.25" customHeight="1">
      <c r="B82" s="156"/>
      <c r="C82" s="157" t="s">
        <v>365</v>
      </c>
      <c r="D82" s="158" t="s">
        <v>65</v>
      </c>
      <c r="E82" s="158" t="s">
        <v>61</v>
      </c>
      <c r="F82" s="158" t="s">
        <v>366</v>
      </c>
      <c r="G82" s="158" t="s">
        <v>367</v>
      </c>
      <c r="H82" s="158" t="s">
        <v>368</v>
      </c>
      <c r="I82" s="159" t="s">
        <v>369</v>
      </c>
      <c r="J82" s="158" t="s">
        <v>338</v>
      </c>
      <c r="K82" s="160" t="s">
        <v>370</v>
      </c>
      <c r="L82" s="156"/>
      <c r="M82" s="71" t="s">
        <v>371</v>
      </c>
      <c r="N82" s="72" t="s">
        <v>50</v>
      </c>
      <c r="O82" s="72" t="s">
        <v>372</v>
      </c>
      <c r="P82" s="72" t="s">
        <v>373</v>
      </c>
      <c r="Q82" s="72" t="s">
        <v>374</v>
      </c>
      <c r="R82" s="72" t="s">
        <v>375</v>
      </c>
      <c r="S82" s="72" t="s">
        <v>376</v>
      </c>
      <c r="T82" s="73" t="s">
        <v>377</v>
      </c>
    </row>
    <row r="83" spans="2:65" s="1" customFormat="1" ht="29.25" customHeight="1">
      <c r="B83" s="39"/>
      <c r="C83" s="75" t="s">
        <v>339</v>
      </c>
      <c r="J83" s="161">
        <f>BK83</f>
        <v>0</v>
      </c>
      <c r="L83" s="39"/>
      <c r="M83" s="74"/>
      <c r="N83" s="66"/>
      <c r="O83" s="66"/>
      <c r="P83" s="162">
        <f>P84</f>
        <v>0</v>
      </c>
      <c r="Q83" s="66"/>
      <c r="R83" s="162">
        <f>R84</f>
        <v>0</v>
      </c>
      <c r="S83" s="66"/>
      <c r="T83" s="163">
        <f>T84</f>
        <v>0</v>
      </c>
      <c r="AT83" s="22" t="s">
        <v>79</v>
      </c>
      <c r="AU83" s="22" t="s">
        <v>340</v>
      </c>
      <c r="BK83" s="164">
        <f>BK84</f>
        <v>0</v>
      </c>
    </row>
    <row r="84" spans="2:65" s="11" customFormat="1" ht="37.35" customHeight="1">
      <c r="B84" s="165"/>
      <c r="D84" s="176" t="s">
        <v>79</v>
      </c>
      <c r="E84" s="231" t="s">
        <v>456</v>
      </c>
      <c r="F84" s="231" t="s">
        <v>3666</v>
      </c>
      <c r="I84" s="168"/>
      <c r="J84" s="232">
        <f>BK84</f>
        <v>0</v>
      </c>
      <c r="L84" s="165"/>
      <c r="M84" s="170"/>
      <c r="N84" s="171"/>
      <c r="O84" s="171"/>
      <c r="P84" s="172">
        <f>P85</f>
        <v>0</v>
      </c>
      <c r="Q84" s="171"/>
      <c r="R84" s="172">
        <f>R85</f>
        <v>0</v>
      </c>
      <c r="S84" s="171"/>
      <c r="T84" s="173">
        <f>T85</f>
        <v>0</v>
      </c>
      <c r="AR84" s="166" t="s">
        <v>395</v>
      </c>
      <c r="AT84" s="174" t="s">
        <v>79</v>
      </c>
      <c r="AU84" s="174" t="s">
        <v>80</v>
      </c>
      <c r="AY84" s="166" t="s">
        <v>380</v>
      </c>
      <c r="BK84" s="175">
        <f>BK85</f>
        <v>0</v>
      </c>
    </row>
    <row r="85" spans="2:65" s="1" customFormat="1" ht="22.5" customHeight="1">
      <c r="B85" s="179"/>
      <c r="C85" s="180" t="s">
        <v>24</v>
      </c>
      <c r="D85" s="180" t="s">
        <v>382</v>
      </c>
      <c r="E85" s="181" t="s">
        <v>4538</v>
      </c>
      <c r="F85" s="182" t="s">
        <v>4539</v>
      </c>
      <c r="G85" s="183" t="s">
        <v>709</v>
      </c>
      <c r="H85" s="184">
        <v>1</v>
      </c>
      <c r="I85" s="185"/>
      <c r="J85" s="186">
        <f>ROUND(I85*H85,2)</f>
        <v>0</v>
      </c>
      <c r="K85" s="182" t="s">
        <v>459</v>
      </c>
      <c r="L85" s="39"/>
      <c r="M85" s="187" t="s">
        <v>5</v>
      </c>
      <c r="N85" s="217" t="s">
        <v>51</v>
      </c>
      <c r="O85" s="218"/>
      <c r="P85" s="219">
        <f>O85*H85</f>
        <v>0</v>
      </c>
      <c r="Q85" s="219">
        <v>0</v>
      </c>
      <c r="R85" s="219">
        <f>Q85*H85</f>
        <v>0</v>
      </c>
      <c r="S85" s="219">
        <v>0</v>
      </c>
      <c r="T85" s="220">
        <f>S85*H85</f>
        <v>0</v>
      </c>
      <c r="AR85" s="22" t="s">
        <v>677</v>
      </c>
      <c r="AT85" s="22" t="s">
        <v>382</v>
      </c>
      <c r="AU85" s="22" t="s">
        <v>24</v>
      </c>
      <c r="AY85" s="22" t="s">
        <v>380</v>
      </c>
      <c r="BE85" s="191">
        <f>IF(N85="základní",J85,0)</f>
        <v>0</v>
      </c>
      <c r="BF85" s="191">
        <f>IF(N85="snížená",J85,0)</f>
        <v>0</v>
      </c>
      <c r="BG85" s="191">
        <f>IF(N85="zákl. přenesená",J85,0)</f>
        <v>0</v>
      </c>
      <c r="BH85" s="191">
        <f>IF(N85="sníž. přenesená",J85,0)</f>
        <v>0</v>
      </c>
      <c r="BI85" s="191">
        <f>IF(N85="nulová",J85,0)</f>
        <v>0</v>
      </c>
      <c r="BJ85" s="22" t="s">
        <v>24</v>
      </c>
      <c r="BK85" s="191">
        <f>ROUND(I85*H85,2)</f>
        <v>0</v>
      </c>
      <c r="BL85" s="22" t="s">
        <v>677</v>
      </c>
      <c r="BM85" s="22" t="s">
        <v>4540</v>
      </c>
    </row>
    <row r="86" spans="2:65" s="1" customFormat="1" ht="6.95" customHeight="1">
      <c r="B86" s="54"/>
      <c r="C86" s="55"/>
      <c r="D86" s="55"/>
      <c r="E86" s="55"/>
      <c r="F86" s="55"/>
      <c r="G86" s="55"/>
      <c r="H86" s="55"/>
      <c r="I86" s="132"/>
      <c r="J86" s="55"/>
      <c r="K86" s="55"/>
      <c r="L86" s="39"/>
    </row>
  </sheetData>
  <autoFilter ref="C82:K85"/>
  <mergeCells count="12">
    <mergeCell ref="E73:H73"/>
    <mergeCell ref="E75:H75"/>
    <mergeCell ref="E7:H7"/>
    <mergeCell ref="E9:H9"/>
    <mergeCell ref="E11:H11"/>
    <mergeCell ref="E26:H26"/>
    <mergeCell ref="E47:H47"/>
    <mergeCell ref="G1:H1"/>
    <mergeCell ref="L2:V2"/>
    <mergeCell ref="E49:H49"/>
    <mergeCell ref="E51:H51"/>
    <mergeCell ref="E71:H71"/>
  </mergeCells>
  <hyperlinks>
    <hyperlink ref="F1:G1" location="C2" display="1) Krycí list soupisu"/>
    <hyperlink ref="G1:H1" location="C58" display="2) Rekapitulace"/>
    <hyperlink ref="J1" location="C8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8"/>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315</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ht="15">
      <c r="B8" s="26"/>
      <c r="C8" s="27"/>
      <c r="D8" s="35" t="s">
        <v>331</v>
      </c>
      <c r="E8" s="27"/>
      <c r="F8" s="27"/>
      <c r="G8" s="27"/>
      <c r="H8" s="27"/>
      <c r="I8" s="110"/>
      <c r="J8" s="27"/>
      <c r="K8" s="29"/>
    </row>
    <row r="9" spans="1:70" s="1" customFormat="1" ht="22.5" customHeight="1">
      <c r="B9" s="39"/>
      <c r="C9" s="40"/>
      <c r="D9" s="40"/>
      <c r="E9" s="355" t="s">
        <v>4536</v>
      </c>
      <c r="F9" s="356"/>
      <c r="G9" s="356"/>
      <c r="H9" s="356"/>
      <c r="I9" s="111"/>
      <c r="J9" s="40"/>
      <c r="K9" s="43"/>
    </row>
    <row r="10" spans="1:70" s="1" customFormat="1" ht="15">
      <c r="B10" s="39"/>
      <c r="C10" s="40"/>
      <c r="D10" s="35" t="s">
        <v>333</v>
      </c>
      <c r="E10" s="40"/>
      <c r="F10" s="40"/>
      <c r="G10" s="40"/>
      <c r="H10" s="40"/>
      <c r="I10" s="111"/>
      <c r="J10" s="40"/>
      <c r="K10" s="43"/>
    </row>
    <row r="11" spans="1:70" s="1" customFormat="1" ht="36.950000000000003" customHeight="1">
      <c r="B11" s="39"/>
      <c r="C11" s="40"/>
      <c r="D11" s="40"/>
      <c r="E11" s="357" t="s">
        <v>4541</v>
      </c>
      <c r="F11" s="356"/>
      <c r="G11" s="356"/>
      <c r="H11" s="356"/>
      <c r="I11" s="111"/>
      <c r="J11" s="40"/>
      <c r="K11" s="43"/>
    </row>
    <row r="12" spans="1:70" s="1" customFormat="1">
      <c r="B12" s="39"/>
      <c r="C12" s="40"/>
      <c r="D12" s="40"/>
      <c r="E12" s="40"/>
      <c r="F12" s="40"/>
      <c r="G12" s="40"/>
      <c r="H12" s="40"/>
      <c r="I12" s="111"/>
      <c r="J12" s="40"/>
      <c r="K12" s="43"/>
    </row>
    <row r="13" spans="1:70" s="1" customFormat="1" ht="14.45" customHeight="1">
      <c r="B13" s="39"/>
      <c r="C13" s="40"/>
      <c r="D13" s="35" t="s">
        <v>22</v>
      </c>
      <c r="E13" s="40"/>
      <c r="F13" s="33" t="s">
        <v>88</v>
      </c>
      <c r="G13" s="40"/>
      <c r="H13" s="40"/>
      <c r="I13" s="112" t="s">
        <v>23</v>
      </c>
      <c r="J13" s="33" t="s">
        <v>5</v>
      </c>
      <c r="K13" s="43"/>
    </row>
    <row r="14" spans="1:70" s="1" customFormat="1" ht="14.45" customHeight="1">
      <c r="B14" s="39"/>
      <c r="C14" s="40"/>
      <c r="D14" s="35" t="s">
        <v>25</v>
      </c>
      <c r="E14" s="40"/>
      <c r="F14" s="33" t="s">
        <v>335</v>
      </c>
      <c r="G14" s="40"/>
      <c r="H14" s="40"/>
      <c r="I14" s="112" t="s">
        <v>27</v>
      </c>
      <c r="J14" s="113" t="str">
        <f>'Rekapitulace stavby'!AN8</f>
        <v>3.11.2016</v>
      </c>
      <c r="K14" s="43"/>
    </row>
    <row r="15" spans="1:70" s="1" customFormat="1" ht="10.9" customHeight="1">
      <c r="B15" s="39"/>
      <c r="C15" s="40"/>
      <c r="D15" s="40"/>
      <c r="E15" s="40"/>
      <c r="F15" s="40"/>
      <c r="G15" s="40"/>
      <c r="H15" s="40"/>
      <c r="I15" s="111"/>
      <c r="J15" s="40"/>
      <c r="K15" s="43"/>
    </row>
    <row r="16" spans="1:70" s="1" customFormat="1" ht="14.45" customHeight="1">
      <c r="B16" s="39"/>
      <c r="C16" s="40"/>
      <c r="D16" s="35" t="s">
        <v>31</v>
      </c>
      <c r="E16" s="40"/>
      <c r="F16" s="40"/>
      <c r="G16" s="40"/>
      <c r="H16" s="40"/>
      <c r="I16" s="112" t="s">
        <v>32</v>
      </c>
      <c r="J16" s="33" t="str">
        <f>IF('Rekapitulace stavby'!AN10="","",'Rekapitulace stavby'!AN10)</f>
        <v>03630919</v>
      </c>
      <c r="K16" s="43"/>
    </row>
    <row r="17" spans="2:11" s="1" customFormat="1" ht="18" customHeight="1">
      <c r="B17" s="39"/>
      <c r="C17" s="40"/>
      <c r="D17" s="40"/>
      <c r="E17" s="33" t="str">
        <f>IF('Rekapitulace stavby'!E11="","",'Rekapitulace stavby'!E11)</f>
        <v>Státní pokladna Centrum sdílených služeb, s.p.</v>
      </c>
      <c r="F17" s="40"/>
      <c r="G17" s="40"/>
      <c r="H17" s="40"/>
      <c r="I17" s="112" t="s">
        <v>35</v>
      </c>
      <c r="J17" s="33" t="str">
        <f>IF('Rekapitulace stavby'!AN11="","",'Rekapitulace stavby'!AN11)</f>
        <v>CZ03630919</v>
      </c>
      <c r="K17" s="43"/>
    </row>
    <row r="18" spans="2:11" s="1" customFormat="1" ht="6.95" customHeight="1">
      <c r="B18" s="39"/>
      <c r="C18" s="40"/>
      <c r="D18" s="40"/>
      <c r="E18" s="40"/>
      <c r="F18" s="40"/>
      <c r="G18" s="40"/>
      <c r="H18" s="40"/>
      <c r="I18" s="111"/>
      <c r="J18" s="40"/>
      <c r="K18" s="43"/>
    </row>
    <row r="19" spans="2:11" s="1" customFormat="1" ht="14.45" customHeight="1">
      <c r="B19" s="39"/>
      <c r="C19" s="40"/>
      <c r="D19" s="35" t="s">
        <v>37</v>
      </c>
      <c r="E19" s="40"/>
      <c r="F19" s="40"/>
      <c r="G19" s="40"/>
      <c r="H19" s="40"/>
      <c r="I19" s="112" t="s">
        <v>32</v>
      </c>
      <c r="J19" s="33" t="str">
        <f>IF('Rekapitulace stavby'!AN13="Vyplň údaj","",IF('Rekapitulace stavby'!AN13="","",'Rekapitulace stavby'!AN13))</f>
        <v/>
      </c>
      <c r="K19" s="43"/>
    </row>
    <row r="20" spans="2:11" s="1" customFormat="1" ht="18" customHeight="1">
      <c r="B20" s="39"/>
      <c r="C20" s="40"/>
      <c r="D20" s="40"/>
      <c r="E20" s="33" t="str">
        <f>IF('Rekapitulace stavby'!E14="Vyplň údaj","",IF('Rekapitulace stavby'!E14="","",'Rekapitulace stavby'!E14))</f>
        <v/>
      </c>
      <c r="F20" s="40"/>
      <c r="G20" s="40"/>
      <c r="H20" s="40"/>
      <c r="I20" s="112" t="s">
        <v>35</v>
      </c>
      <c r="J20" s="33" t="str">
        <f>IF('Rekapitulace stavby'!AN14="Vyplň údaj","",IF('Rekapitulace stavby'!AN14="","",'Rekapitulace stavby'!AN14))</f>
        <v/>
      </c>
      <c r="K20" s="43"/>
    </row>
    <row r="21" spans="2:11" s="1" customFormat="1" ht="6.95" customHeight="1">
      <c r="B21" s="39"/>
      <c r="C21" s="40"/>
      <c r="D21" s="40"/>
      <c r="E21" s="40"/>
      <c r="F21" s="40"/>
      <c r="G21" s="40"/>
      <c r="H21" s="40"/>
      <c r="I21" s="111"/>
      <c r="J21" s="40"/>
      <c r="K21" s="43"/>
    </row>
    <row r="22" spans="2:11" s="1" customFormat="1" ht="14.45" customHeight="1">
      <c r="B22" s="39"/>
      <c r="C22" s="40"/>
      <c r="D22" s="35" t="s">
        <v>39</v>
      </c>
      <c r="E22" s="40"/>
      <c r="F22" s="40"/>
      <c r="G22" s="40"/>
      <c r="H22" s="40"/>
      <c r="I22" s="112" t="s">
        <v>32</v>
      </c>
      <c r="J22" s="33" t="s">
        <v>40</v>
      </c>
      <c r="K22" s="43"/>
    </row>
    <row r="23" spans="2:11" s="1" customFormat="1" ht="18" customHeight="1">
      <c r="B23" s="39"/>
      <c r="C23" s="40"/>
      <c r="D23" s="40"/>
      <c r="E23" s="33" t="s">
        <v>41</v>
      </c>
      <c r="F23" s="40"/>
      <c r="G23" s="40"/>
      <c r="H23" s="40"/>
      <c r="I23" s="112" t="s">
        <v>35</v>
      </c>
      <c r="J23" s="33" t="s">
        <v>42</v>
      </c>
      <c r="K23" s="43"/>
    </row>
    <row r="24" spans="2:11" s="1" customFormat="1" ht="6.95" customHeight="1">
      <c r="B24" s="39"/>
      <c r="C24" s="40"/>
      <c r="D24" s="40"/>
      <c r="E24" s="40"/>
      <c r="F24" s="40"/>
      <c r="G24" s="40"/>
      <c r="H24" s="40"/>
      <c r="I24" s="111"/>
      <c r="J24" s="40"/>
      <c r="K24" s="43"/>
    </row>
    <row r="25" spans="2:11" s="1" customFormat="1" ht="14.45" customHeight="1">
      <c r="B25" s="39"/>
      <c r="C25" s="40"/>
      <c r="D25" s="35" t="s">
        <v>44</v>
      </c>
      <c r="E25" s="40"/>
      <c r="F25" s="40"/>
      <c r="G25" s="40"/>
      <c r="H25" s="40"/>
      <c r="I25" s="111"/>
      <c r="J25" s="40"/>
      <c r="K25" s="43"/>
    </row>
    <row r="26" spans="2:11" s="7" customFormat="1" ht="22.5" customHeight="1">
      <c r="B26" s="114"/>
      <c r="C26" s="115"/>
      <c r="D26" s="115"/>
      <c r="E26" s="347" t="s">
        <v>5</v>
      </c>
      <c r="F26" s="347"/>
      <c r="G26" s="347"/>
      <c r="H26" s="347"/>
      <c r="I26" s="116"/>
      <c r="J26" s="115"/>
      <c r="K26" s="117"/>
    </row>
    <row r="27" spans="2:11" s="1" customFormat="1" ht="6.95" customHeight="1">
      <c r="B27" s="39"/>
      <c r="C27" s="40"/>
      <c r="D27" s="40"/>
      <c r="E27" s="40"/>
      <c r="F27" s="40"/>
      <c r="G27" s="40"/>
      <c r="H27" s="40"/>
      <c r="I27" s="111"/>
      <c r="J27" s="40"/>
      <c r="K27" s="43"/>
    </row>
    <row r="28" spans="2:11" s="1" customFormat="1" ht="6.95" customHeight="1">
      <c r="B28" s="39"/>
      <c r="C28" s="40"/>
      <c r="D28" s="66"/>
      <c r="E28" s="66"/>
      <c r="F28" s="66"/>
      <c r="G28" s="66"/>
      <c r="H28" s="66"/>
      <c r="I28" s="118"/>
      <c r="J28" s="66"/>
      <c r="K28" s="119"/>
    </row>
    <row r="29" spans="2:11" s="1" customFormat="1" ht="25.35" customHeight="1">
      <c r="B29" s="39"/>
      <c r="C29" s="40"/>
      <c r="D29" s="120" t="s">
        <v>46</v>
      </c>
      <c r="E29" s="40"/>
      <c r="F29" s="40"/>
      <c r="G29" s="40"/>
      <c r="H29" s="40"/>
      <c r="I29" s="111"/>
      <c r="J29" s="121">
        <f>ROUND(J84,2)</f>
        <v>0</v>
      </c>
      <c r="K29" s="43"/>
    </row>
    <row r="30" spans="2:11" s="1" customFormat="1" ht="6.95" customHeight="1">
      <c r="B30" s="39"/>
      <c r="C30" s="40"/>
      <c r="D30" s="66"/>
      <c r="E30" s="66"/>
      <c r="F30" s="66"/>
      <c r="G30" s="66"/>
      <c r="H30" s="66"/>
      <c r="I30" s="118"/>
      <c r="J30" s="66"/>
      <c r="K30" s="119"/>
    </row>
    <row r="31" spans="2:11" s="1" customFormat="1" ht="14.45" customHeight="1">
      <c r="B31" s="39"/>
      <c r="C31" s="40"/>
      <c r="D31" s="40"/>
      <c r="E31" s="40"/>
      <c r="F31" s="44" t="s">
        <v>48</v>
      </c>
      <c r="G31" s="40"/>
      <c r="H31" s="40"/>
      <c r="I31" s="122" t="s">
        <v>47</v>
      </c>
      <c r="J31" s="44" t="s">
        <v>49</v>
      </c>
      <c r="K31" s="43"/>
    </row>
    <row r="32" spans="2:11" s="1" customFormat="1" ht="14.45" customHeight="1">
      <c r="B32" s="39"/>
      <c r="C32" s="40"/>
      <c r="D32" s="47" t="s">
        <v>50</v>
      </c>
      <c r="E32" s="47" t="s">
        <v>51</v>
      </c>
      <c r="F32" s="123">
        <f>ROUND(SUM(BE84:BE87), 2)</f>
        <v>0</v>
      </c>
      <c r="G32" s="40"/>
      <c r="H32" s="40"/>
      <c r="I32" s="124">
        <v>0.21</v>
      </c>
      <c r="J32" s="123">
        <f>ROUND(ROUND((SUM(BE84:BE87)), 2)*I32, 2)</f>
        <v>0</v>
      </c>
      <c r="K32" s="43"/>
    </row>
    <row r="33" spans="2:11" s="1" customFormat="1" ht="14.45" customHeight="1">
      <c r="B33" s="39"/>
      <c r="C33" s="40"/>
      <c r="D33" s="40"/>
      <c r="E33" s="47" t="s">
        <v>52</v>
      </c>
      <c r="F33" s="123">
        <f>ROUND(SUM(BF84:BF87), 2)</f>
        <v>0</v>
      </c>
      <c r="G33" s="40"/>
      <c r="H33" s="40"/>
      <c r="I33" s="124">
        <v>0.15</v>
      </c>
      <c r="J33" s="123">
        <f>ROUND(ROUND((SUM(BF84:BF87)), 2)*I33, 2)</f>
        <v>0</v>
      </c>
      <c r="K33" s="43"/>
    </row>
    <row r="34" spans="2:11" s="1" customFormat="1" ht="14.45" hidden="1" customHeight="1">
      <c r="B34" s="39"/>
      <c r="C34" s="40"/>
      <c r="D34" s="40"/>
      <c r="E34" s="47" t="s">
        <v>53</v>
      </c>
      <c r="F34" s="123">
        <f>ROUND(SUM(BG84:BG87), 2)</f>
        <v>0</v>
      </c>
      <c r="G34" s="40"/>
      <c r="H34" s="40"/>
      <c r="I34" s="124">
        <v>0.21</v>
      </c>
      <c r="J34" s="123">
        <v>0</v>
      </c>
      <c r="K34" s="43"/>
    </row>
    <row r="35" spans="2:11" s="1" customFormat="1" ht="14.45" hidden="1" customHeight="1">
      <c r="B35" s="39"/>
      <c r="C35" s="40"/>
      <c r="D35" s="40"/>
      <c r="E35" s="47" t="s">
        <v>54</v>
      </c>
      <c r="F35" s="123">
        <f>ROUND(SUM(BH84:BH87), 2)</f>
        <v>0</v>
      </c>
      <c r="G35" s="40"/>
      <c r="H35" s="40"/>
      <c r="I35" s="124">
        <v>0.15</v>
      </c>
      <c r="J35" s="123">
        <v>0</v>
      </c>
      <c r="K35" s="43"/>
    </row>
    <row r="36" spans="2:11" s="1" customFormat="1" ht="14.45" hidden="1" customHeight="1">
      <c r="B36" s="39"/>
      <c r="C36" s="40"/>
      <c r="D36" s="40"/>
      <c r="E36" s="47" t="s">
        <v>55</v>
      </c>
      <c r="F36" s="123">
        <f>ROUND(SUM(BI84:BI87), 2)</f>
        <v>0</v>
      </c>
      <c r="G36" s="40"/>
      <c r="H36" s="40"/>
      <c r="I36" s="124">
        <v>0</v>
      </c>
      <c r="J36" s="123">
        <v>0</v>
      </c>
      <c r="K36" s="43"/>
    </row>
    <row r="37" spans="2:11" s="1" customFormat="1" ht="6.95" customHeight="1">
      <c r="B37" s="39"/>
      <c r="C37" s="40"/>
      <c r="D37" s="40"/>
      <c r="E37" s="40"/>
      <c r="F37" s="40"/>
      <c r="G37" s="40"/>
      <c r="H37" s="40"/>
      <c r="I37" s="111"/>
      <c r="J37" s="40"/>
      <c r="K37" s="43"/>
    </row>
    <row r="38" spans="2:11" s="1" customFormat="1" ht="25.35" customHeight="1">
      <c r="B38" s="39"/>
      <c r="C38" s="125"/>
      <c r="D38" s="126" t="s">
        <v>56</v>
      </c>
      <c r="E38" s="69"/>
      <c r="F38" s="69"/>
      <c r="G38" s="127" t="s">
        <v>57</v>
      </c>
      <c r="H38" s="128" t="s">
        <v>58</v>
      </c>
      <c r="I38" s="129"/>
      <c r="J38" s="130">
        <f>SUM(J29:J36)</f>
        <v>0</v>
      </c>
      <c r="K38" s="131"/>
    </row>
    <row r="39" spans="2:11" s="1" customFormat="1" ht="14.45" customHeight="1">
      <c r="B39" s="54"/>
      <c r="C39" s="55"/>
      <c r="D39" s="55"/>
      <c r="E39" s="55"/>
      <c r="F39" s="55"/>
      <c r="G39" s="55"/>
      <c r="H39" s="55"/>
      <c r="I39" s="132"/>
      <c r="J39" s="55"/>
      <c r="K39" s="56"/>
    </row>
    <row r="43" spans="2:11" s="1" customFormat="1" ht="6.95" customHeight="1">
      <c r="B43" s="57"/>
      <c r="C43" s="58"/>
      <c r="D43" s="58"/>
      <c r="E43" s="58"/>
      <c r="F43" s="58"/>
      <c r="G43" s="58"/>
      <c r="H43" s="58"/>
      <c r="I43" s="133"/>
      <c r="J43" s="58"/>
      <c r="K43" s="134"/>
    </row>
    <row r="44" spans="2:11" s="1" customFormat="1" ht="36.950000000000003" customHeight="1">
      <c r="B44" s="39"/>
      <c r="C44" s="28" t="s">
        <v>336</v>
      </c>
      <c r="D44" s="40"/>
      <c r="E44" s="40"/>
      <c r="F44" s="40"/>
      <c r="G44" s="40"/>
      <c r="H44" s="40"/>
      <c r="I44" s="111"/>
      <c r="J44" s="40"/>
      <c r="K44" s="43"/>
    </row>
    <row r="45" spans="2:11" s="1" customFormat="1" ht="6.95" customHeight="1">
      <c r="B45" s="39"/>
      <c r="C45" s="40"/>
      <c r="D45" s="40"/>
      <c r="E45" s="40"/>
      <c r="F45" s="40"/>
      <c r="G45" s="40"/>
      <c r="H45" s="40"/>
      <c r="I45" s="111"/>
      <c r="J45" s="40"/>
      <c r="K45" s="43"/>
    </row>
    <row r="46" spans="2:11" s="1" customFormat="1" ht="14.45" customHeight="1">
      <c r="B46" s="39"/>
      <c r="C46" s="35" t="s">
        <v>19</v>
      </c>
      <c r="D46" s="40"/>
      <c r="E46" s="40"/>
      <c r="F46" s="40"/>
      <c r="G46" s="40"/>
      <c r="H46" s="40"/>
      <c r="I46" s="111"/>
      <c r="J46" s="40"/>
      <c r="K46" s="43"/>
    </row>
    <row r="47" spans="2:11" s="1" customFormat="1" ht="22.5" customHeight="1">
      <c r="B47" s="39"/>
      <c r="C47" s="40"/>
      <c r="D47" s="40"/>
      <c r="E47" s="355" t="str">
        <f>E7</f>
        <v>DATOVÉ CENTRUM - ZELENEČ</v>
      </c>
      <c r="F47" s="361"/>
      <c r="G47" s="361"/>
      <c r="H47" s="361"/>
      <c r="I47" s="111"/>
      <c r="J47" s="40"/>
      <c r="K47" s="43"/>
    </row>
    <row r="48" spans="2:11" ht="15">
      <c r="B48" s="26"/>
      <c r="C48" s="35" t="s">
        <v>331</v>
      </c>
      <c r="D48" s="27"/>
      <c r="E48" s="27"/>
      <c r="F48" s="27"/>
      <c r="G48" s="27"/>
      <c r="H48" s="27"/>
      <c r="I48" s="110"/>
      <c r="J48" s="27"/>
      <c r="K48" s="29"/>
    </row>
    <row r="49" spans="2:47" s="1" customFormat="1" ht="22.5" customHeight="1">
      <c r="B49" s="39"/>
      <c r="C49" s="40"/>
      <c r="D49" s="40"/>
      <c r="E49" s="355" t="s">
        <v>4536</v>
      </c>
      <c r="F49" s="356"/>
      <c r="G49" s="356"/>
      <c r="H49" s="356"/>
      <c r="I49" s="111"/>
      <c r="J49" s="40"/>
      <c r="K49" s="43"/>
    </row>
    <row r="50" spans="2:47" s="1" customFormat="1" ht="14.45" customHeight="1">
      <c r="B50" s="39"/>
      <c r="C50" s="35" t="s">
        <v>333</v>
      </c>
      <c r="D50" s="40"/>
      <c r="E50" s="40"/>
      <c r="F50" s="40"/>
      <c r="G50" s="40"/>
      <c r="H50" s="40"/>
      <c r="I50" s="111"/>
      <c r="J50" s="40"/>
      <c r="K50" s="43"/>
    </row>
    <row r="51" spans="2:47" s="1" customFormat="1" ht="23.25" customHeight="1">
      <c r="B51" s="39"/>
      <c r="C51" s="40"/>
      <c r="D51" s="40"/>
      <c r="E51" s="357" t="str">
        <f>E11</f>
        <v>PS 908.2 - Elektrická požární signalizace</v>
      </c>
      <c r="F51" s="356"/>
      <c r="G51" s="356"/>
      <c r="H51" s="356"/>
      <c r="I51" s="111"/>
      <c r="J51" s="40"/>
      <c r="K51" s="43"/>
    </row>
    <row r="52" spans="2:47" s="1" customFormat="1" ht="6.95" customHeight="1">
      <c r="B52" s="39"/>
      <c r="C52" s="40"/>
      <c r="D52" s="40"/>
      <c r="E52" s="40"/>
      <c r="F52" s="40"/>
      <c r="G52" s="40"/>
      <c r="H52" s="40"/>
      <c r="I52" s="111"/>
      <c r="J52" s="40"/>
      <c r="K52" s="43"/>
    </row>
    <row r="53" spans="2:47" s="1" customFormat="1" ht="18" customHeight="1">
      <c r="B53" s="39"/>
      <c r="C53" s="35" t="s">
        <v>25</v>
      </c>
      <c r="D53" s="40"/>
      <c r="E53" s="40"/>
      <c r="F53" s="33" t="str">
        <f>F14</f>
        <v>obec ZELENEČ, Čsl. Armády čp. 435</v>
      </c>
      <c r="G53" s="40"/>
      <c r="H53" s="40"/>
      <c r="I53" s="112" t="s">
        <v>27</v>
      </c>
      <c r="J53" s="113" t="str">
        <f>IF(J14="","",J14)</f>
        <v>3.11.2016</v>
      </c>
      <c r="K53" s="43"/>
    </row>
    <row r="54" spans="2:47" s="1" customFormat="1" ht="6.95" customHeight="1">
      <c r="B54" s="39"/>
      <c r="C54" s="40"/>
      <c r="D54" s="40"/>
      <c r="E54" s="40"/>
      <c r="F54" s="40"/>
      <c r="G54" s="40"/>
      <c r="H54" s="40"/>
      <c r="I54" s="111"/>
      <c r="J54" s="40"/>
      <c r="K54" s="43"/>
    </row>
    <row r="55" spans="2:47" s="1" customFormat="1" ht="15">
      <c r="B55" s="39"/>
      <c r="C55" s="35" t="s">
        <v>31</v>
      </c>
      <c r="D55" s="40"/>
      <c r="E55" s="40"/>
      <c r="F55" s="33" t="str">
        <f>E17</f>
        <v>Státní pokladna Centrum sdílených služeb, s.p.</v>
      </c>
      <c r="G55" s="40"/>
      <c r="H55" s="40"/>
      <c r="I55" s="112" t="s">
        <v>39</v>
      </c>
      <c r="J55" s="33" t="str">
        <f>E23</f>
        <v>Atelier A4 s.r.o.</v>
      </c>
      <c r="K55" s="43"/>
    </row>
    <row r="56" spans="2:47" s="1" customFormat="1" ht="14.45" customHeight="1">
      <c r="B56" s="39"/>
      <c r="C56" s="35" t="s">
        <v>37</v>
      </c>
      <c r="D56" s="40"/>
      <c r="E56" s="40"/>
      <c r="F56" s="33" t="str">
        <f>IF(E20="","",E20)</f>
        <v/>
      </c>
      <c r="G56" s="40"/>
      <c r="H56" s="40"/>
      <c r="I56" s="111"/>
      <c r="J56" s="40"/>
      <c r="K56" s="43"/>
    </row>
    <row r="57" spans="2:47" s="1" customFormat="1" ht="10.35" customHeight="1">
      <c r="B57" s="39"/>
      <c r="C57" s="40"/>
      <c r="D57" s="40"/>
      <c r="E57" s="40"/>
      <c r="F57" s="40"/>
      <c r="G57" s="40"/>
      <c r="H57" s="40"/>
      <c r="I57" s="111"/>
      <c r="J57" s="40"/>
      <c r="K57" s="43"/>
    </row>
    <row r="58" spans="2:47" s="1" customFormat="1" ht="29.25" customHeight="1">
      <c r="B58" s="39"/>
      <c r="C58" s="135" t="s">
        <v>337</v>
      </c>
      <c r="D58" s="125"/>
      <c r="E58" s="125"/>
      <c r="F58" s="125"/>
      <c r="G58" s="125"/>
      <c r="H58" s="125"/>
      <c r="I58" s="136"/>
      <c r="J58" s="137" t="s">
        <v>338</v>
      </c>
      <c r="K58" s="138"/>
    </row>
    <row r="59" spans="2:47" s="1" customFormat="1" ht="10.35" customHeight="1">
      <c r="B59" s="39"/>
      <c r="C59" s="40"/>
      <c r="D59" s="40"/>
      <c r="E59" s="40"/>
      <c r="F59" s="40"/>
      <c r="G59" s="40"/>
      <c r="H59" s="40"/>
      <c r="I59" s="111"/>
      <c r="J59" s="40"/>
      <c r="K59" s="43"/>
    </row>
    <row r="60" spans="2:47" s="1" customFormat="1" ht="29.25" customHeight="1">
      <c r="B60" s="39"/>
      <c r="C60" s="139" t="s">
        <v>339</v>
      </c>
      <c r="D60" s="40"/>
      <c r="E60" s="40"/>
      <c r="F60" s="40"/>
      <c r="G60" s="40"/>
      <c r="H60" s="40"/>
      <c r="I60" s="111"/>
      <c r="J60" s="121">
        <f>J84</f>
        <v>0</v>
      </c>
      <c r="K60" s="43"/>
      <c r="AU60" s="22" t="s">
        <v>340</v>
      </c>
    </row>
    <row r="61" spans="2:47" s="8" customFormat="1" ht="24.95" customHeight="1">
      <c r="B61" s="140"/>
      <c r="C61" s="141"/>
      <c r="D61" s="142" t="s">
        <v>3658</v>
      </c>
      <c r="E61" s="143"/>
      <c r="F61" s="143"/>
      <c r="G61" s="143"/>
      <c r="H61" s="143"/>
      <c r="I61" s="144"/>
      <c r="J61" s="145">
        <f>J85</f>
        <v>0</v>
      </c>
      <c r="K61" s="146"/>
    </row>
    <row r="62" spans="2:47" s="8" customFormat="1" ht="24.95" customHeight="1">
      <c r="B62" s="140"/>
      <c r="C62" s="141"/>
      <c r="D62" s="142" t="s">
        <v>4542</v>
      </c>
      <c r="E62" s="143"/>
      <c r="F62" s="143"/>
      <c r="G62" s="143"/>
      <c r="H62" s="143"/>
      <c r="I62" s="144"/>
      <c r="J62" s="145">
        <f>J86</f>
        <v>0</v>
      </c>
      <c r="K62" s="146"/>
    </row>
    <row r="63" spans="2:47" s="1" customFormat="1" ht="21.75" customHeight="1">
      <c r="B63" s="39"/>
      <c r="C63" s="40"/>
      <c r="D63" s="40"/>
      <c r="E63" s="40"/>
      <c r="F63" s="40"/>
      <c r="G63" s="40"/>
      <c r="H63" s="40"/>
      <c r="I63" s="111"/>
      <c r="J63" s="40"/>
      <c r="K63" s="43"/>
    </row>
    <row r="64" spans="2:47" s="1" customFormat="1" ht="6.95" customHeight="1">
      <c r="B64" s="54"/>
      <c r="C64" s="55"/>
      <c r="D64" s="55"/>
      <c r="E64" s="55"/>
      <c r="F64" s="55"/>
      <c r="G64" s="55"/>
      <c r="H64" s="55"/>
      <c r="I64" s="132"/>
      <c r="J64" s="55"/>
      <c r="K64" s="56"/>
    </row>
    <row r="68" spans="2:12" s="1" customFormat="1" ht="6.95" customHeight="1">
      <c r="B68" s="57"/>
      <c r="C68" s="58"/>
      <c r="D68" s="58"/>
      <c r="E68" s="58"/>
      <c r="F68" s="58"/>
      <c r="G68" s="58"/>
      <c r="H68" s="58"/>
      <c r="I68" s="133"/>
      <c r="J68" s="58"/>
      <c r="K68" s="58"/>
      <c r="L68" s="39"/>
    </row>
    <row r="69" spans="2:12" s="1" customFormat="1" ht="36.950000000000003" customHeight="1">
      <c r="B69" s="39"/>
      <c r="C69" s="59" t="s">
        <v>364</v>
      </c>
      <c r="L69" s="39"/>
    </row>
    <row r="70" spans="2:12" s="1" customFormat="1" ht="6.95" customHeight="1">
      <c r="B70" s="39"/>
      <c r="L70" s="39"/>
    </row>
    <row r="71" spans="2:12" s="1" customFormat="1" ht="14.45" customHeight="1">
      <c r="B71" s="39"/>
      <c r="C71" s="61" t="s">
        <v>19</v>
      </c>
      <c r="L71" s="39"/>
    </row>
    <row r="72" spans="2:12" s="1" customFormat="1" ht="22.5" customHeight="1">
      <c r="B72" s="39"/>
      <c r="E72" s="358" t="str">
        <f>E7</f>
        <v>DATOVÉ CENTRUM - ZELENEČ</v>
      </c>
      <c r="F72" s="359"/>
      <c r="G72" s="359"/>
      <c r="H72" s="359"/>
      <c r="L72" s="39"/>
    </row>
    <row r="73" spans="2:12" ht="15">
      <c r="B73" s="26"/>
      <c r="C73" s="61" t="s">
        <v>331</v>
      </c>
      <c r="L73" s="26"/>
    </row>
    <row r="74" spans="2:12" s="1" customFormat="1" ht="22.5" customHeight="1">
      <c r="B74" s="39"/>
      <c r="E74" s="358" t="s">
        <v>4536</v>
      </c>
      <c r="F74" s="360"/>
      <c r="G74" s="360"/>
      <c r="H74" s="360"/>
      <c r="L74" s="39"/>
    </row>
    <row r="75" spans="2:12" s="1" customFormat="1" ht="14.45" customHeight="1">
      <c r="B75" s="39"/>
      <c r="C75" s="61" t="s">
        <v>333</v>
      </c>
      <c r="L75" s="39"/>
    </row>
    <row r="76" spans="2:12" s="1" customFormat="1" ht="23.25" customHeight="1">
      <c r="B76" s="39"/>
      <c r="E76" s="328" t="str">
        <f>E11</f>
        <v>PS 908.2 - Elektrická požární signalizace</v>
      </c>
      <c r="F76" s="360"/>
      <c r="G76" s="360"/>
      <c r="H76" s="360"/>
      <c r="L76" s="39"/>
    </row>
    <row r="77" spans="2:12" s="1" customFormat="1" ht="6.95" customHeight="1">
      <c r="B77" s="39"/>
      <c r="L77" s="39"/>
    </row>
    <row r="78" spans="2:12" s="1" customFormat="1" ht="18" customHeight="1">
      <c r="B78" s="39"/>
      <c r="C78" s="61" t="s">
        <v>25</v>
      </c>
      <c r="F78" s="154" t="str">
        <f>F14</f>
        <v>obec ZELENEČ, Čsl. Armády čp. 435</v>
      </c>
      <c r="I78" s="155" t="s">
        <v>27</v>
      </c>
      <c r="J78" s="65" t="str">
        <f>IF(J14="","",J14)</f>
        <v>3.11.2016</v>
      </c>
      <c r="L78" s="39"/>
    </row>
    <row r="79" spans="2:12" s="1" customFormat="1" ht="6.95" customHeight="1">
      <c r="B79" s="39"/>
      <c r="L79" s="39"/>
    </row>
    <row r="80" spans="2:12" s="1" customFormat="1" ht="15">
      <c r="B80" s="39"/>
      <c r="C80" s="61" t="s">
        <v>31</v>
      </c>
      <c r="F80" s="154" t="str">
        <f>E17</f>
        <v>Státní pokladna Centrum sdílených služeb, s.p.</v>
      </c>
      <c r="I80" s="155" t="s">
        <v>39</v>
      </c>
      <c r="J80" s="154" t="str">
        <f>E23</f>
        <v>Atelier A4 s.r.o.</v>
      </c>
      <c r="L80" s="39"/>
    </row>
    <row r="81" spans="2:65" s="1" customFormat="1" ht="14.45" customHeight="1">
      <c r="B81" s="39"/>
      <c r="C81" s="61" t="s">
        <v>37</v>
      </c>
      <c r="F81" s="154" t="str">
        <f>IF(E20="","",E20)</f>
        <v/>
      </c>
      <c r="L81" s="39"/>
    </row>
    <row r="82" spans="2:65" s="1" customFormat="1" ht="10.35" customHeight="1">
      <c r="B82" s="39"/>
      <c r="L82" s="39"/>
    </row>
    <row r="83" spans="2:65" s="10" customFormat="1" ht="29.25" customHeight="1">
      <c r="B83" s="156"/>
      <c r="C83" s="157" t="s">
        <v>365</v>
      </c>
      <c r="D83" s="158" t="s">
        <v>65</v>
      </c>
      <c r="E83" s="158" t="s">
        <v>61</v>
      </c>
      <c r="F83" s="158" t="s">
        <v>366</v>
      </c>
      <c r="G83" s="158" t="s">
        <v>367</v>
      </c>
      <c r="H83" s="158" t="s">
        <v>368</v>
      </c>
      <c r="I83" s="159" t="s">
        <v>369</v>
      </c>
      <c r="J83" s="158" t="s">
        <v>338</v>
      </c>
      <c r="K83" s="160" t="s">
        <v>370</v>
      </c>
      <c r="L83" s="156"/>
      <c r="M83" s="71" t="s">
        <v>371</v>
      </c>
      <c r="N83" s="72" t="s">
        <v>50</v>
      </c>
      <c r="O83" s="72" t="s">
        <v>372</v>
      </c>
      <c r="P83" s="72" t="s">
        <v>373</v>
      </c>
      <c r="Q83" s="72" t="s">
        <v>374</v>
      </c>
      <c r="R83" s="72" t="s">
        <v>375</v>
      </c>
      <c r="S83" s="72" t="s">
        <v>376</v>
      </c>
      <c r="T83" s="73" t="s">
        <v>377</v>
      </c>
    </row>
    <row r="84" spans="2:65" s="1" customFormat="1" ht="29.25" customHeight="1">
      <c r="B84" s="39"/>
      <c r="C84" s="75" t="s">
        <v>339</v>
      </c>
      <c r="J84" s="161">
        <f>BK84</f>
        <v>0</v>
      </c>
      <c r="L84" s="39"/>
      <c r="M84" s="74"/>
      <c r="N84" s="66"/>
      <c r="O84" s="66"/>
      <c r="P84" s="162">
        <f>P85+P86</f>
        <v>0</v>
      </c>
      <c r="Q84" s="66"/>
      <c r="R84" s="162">
        <f>R85+R86</f>
        <v>0</v>
      </c>
      <c r="S84" s="66"/>
      <c r="T84" s="163">
        <f>T85+T86</f>
        <v>0</v>
      </c>
      <c r="AT84" s="22" t="s">
        <v>79</v>
      </c>
      <c r="AU84" s="22" t="s">
        <v>340</v>
      </c>
      <c r="BK84" s="164">
        <f>BK85+BK86</f>
        <v>0</v>
      </c>
    </row>
    <row r="85" spans="2:65" s="11" customFormat="1" ht="37.35" customHeight="1">
      <c r="B85" s="165"/>
      <c r="D85" s="166" t="s">
        <v>79</v>
      </c>
      <c r="E85" s="167" t="s">
        <v>456</v>
      </c>
      <c r="F85" s="167" t="s">
        <v>3666</v>
      </c>
      <c r="I85" s="168"/>
      <c r="J85" s="169">
        <f>BK85</f>
        <v>0</v>
      </c>
      <c r="L85" s="165"/>
      <c r="M85" s="170"/>
      <c r="N85" s="171"/>
      <c r="O85" s="171"/>
      <c r="P85" s="172">
        <v>0</v>
      </c>
      <c r="Q85" s="171"/>
      <c r="R85" s="172">
        <v>0</v>
      </c>
      <c r="S85" s="171"/>
      <c r="T85" s="173">
        <v>0</v>
      </c>
      <c r="AR85" s="166" t="s">
        <v>395</v>
      </c>
      <c r="AT85" s="174" t="s">
        <v>79</v>
      </c>
      <c r="AU85" s="174" t="s">
        <v>80</v>
      </c>
      <c r="AY85" s="166" t="s">
        <v>380</v>
      </c>
      <c r="BK85" s="175">
        <v>0</v>
      </c>
    </row>
    <row r="86" spans="2:65" s="11" customFormat="1" ht="24.95" customHeight="1">
      <c r="B86" s="165"/>
      <c r="D86" s="176" t="s">
        <v>79</v>
      </c>
      <c r="E86" s="231" t="s">
        <v>4543</v>
      </c>
      <c r="F86" s="231" t="s">
        <v>4544</v>
      </c>
      <c r="I86" s="168"/>
      <c r="J86" s="232">
        <f>BK86</f>
        <v>0</v>
      </c>
      <c r="L86" s="165"/>
      <c r="M86" s="170"/>
      <c r="N86" s="171"/>
      <c r="O86" s="171"/>
      <c r="P86" s="172">
        <f>P87</f>
        <v>0</v>
      </c>
      <c r="Q86" s="171"/>
      <c r="R86" s="172">
        <f>R87</f>
        <v>0</v>
      </c>
      <c r="S86" s="171"/>
      <c r="T86" s="173">
        <f>T87</f>
        <v>0</v>
      </c>
      <c r="AR86" s="166" t="s">
        <v>395</v>
      </c>
      <c r="AT86" s="174" t="s">
        <v>79</v>
      </c>
      <c r="AU86" s="174" t="s">
        <v>80</v>
      </c>
      <c r="AY86" s="166" t="s">
        <v>380</v>
      </c>
      <c r="BK86" s="175">
        <f>BK87</f>
        <v>0</v>
      </c>
    </row>
    <row r="87" spans="2:65" s="1" customFormat="1" ht="22.5" customHeight="1">
      <c r="B87" s="179"/>
      <c r="C87" s="180" t="s">
        <v>24</v>
      </c>
      <c r="D87" s="180" t="s">
        <v>382</v>
      </c>
      <c r="E87" s="181" t="s">
        <v>4545</v>
      </c>
      <c r="F87" s="182" t="s">
        <v>4546</v>
      </c>
      <c r="G87" s="183" t="s">
        <v>709</v>
      </c>
      <c r="H87" s="184">
        <v>1</v>
      </c>
      <c r="I87" s="185"/>
      <c r="J87" s="186">
        <f>ROUND(I87*H87,2)</f>
        <v>0</v>
      </c>
      <c r="K87" s="182" t="s">
        <v>5</v>
      </c>
      <c r="L87" s="39"/>
      <c r="M87" s="187" t="s">
        <v>5</v>
      </c>
      <c r="N87" s="217" t="s">
        <v>51</v>
      </c>
      <c r="O87" s="218"/>
      <c r="P87" s="219">
        <f>O87*H87</f>
        <v>0</v>
      </c>
      <c r="Q87" s="219">
        <v>0</v>
      </c>
      <c r="R87" s="219">
        <f>Q87*H87</f>
        <v>0</v>
      </c>
      <c r="S87" s="219">
        <v>0</v>
      </c>
      <c r="T87" s="220">
        <f>S87*H87</f>
        <v>0</v>
      </c>
      <c r="AR87" s="22" t="s">
        <v>677</v>
      </c>
      <c r="AT87" s="22" t="s">
        <v>382</v>
      </c>
      <c r="AU87" s="22" t="s">
        <v>24</v>
      </c>
      <c r="AY87" s="22" t="s">
        <v>380</v>
      </c>
      <c r="BE87" s="191">
        <f>IF(N87="základní",J87,0)</f>
        <v>0</v>
      </c>
      <c r="BF87" s="191">
        <f>IF(N87="snížená",J87,0)</f>
        <v>0</v>
      </c>
      <c r="BG87" s="191">
        <f>IF(N87="zákl. přenesená",J87,0)</f>
        <v>0</v>
      </c>
      <c r="BH87" s="191">
        <f>IF(N87="sníž. přenesená",J87,0)</f>
        <v>0</v>
      </c>
      <c r="BI87" s="191">
        <f>IF(N87="nulová",J87,0)</f>
        <v>0</v>
      </c>
      <c r="BJ87" s="22" t="s">
        <v>24</v>
      </c>
      <c r="BK87" s="191">
        <f>ROUND(I87*H87,2)</f>
        <v>0</v>
      </c>
      <c r="BL87" s="22" t="s">
        <v>677</v>
      </c>
      <c r="BM87" s="22" t="s">
        <v>4547</v>
      </c>
    </row>
    <row r="88" spans="2:65" s="1" customFormat="1" ht="6.95" customHeight="1">
      <c r="B88" s="54"/>
      <c r="C88" s="55"/>
      <c r="D88" s="55"/>
      <c r="E88" s="55"/>
      <c r="F88" s="55"/>
      <c r="G88" s="55"/>
      <c r="H88" s="55"/>
      <c r="I88" s="132"/>
      <c r="J88" s="55"/>
      <c r="K88" s="55"/>
      <c r="L88" s="39"/>
    </row>
  </sheetData>
  <autoFilter ref="C83:K87"/>
  <mergeCells count="12">
    <mergeCell ref="E74:H74"/>
    <mergeCell ref="E76:H76"/>
    <mergeCell ref="E7:H7"/>
    <mergeCell ref="E9:H9"/>
    <mergeCell ref="E11:H11"/>
    <mergeCell ref="E26:H26"/>
    <mergeCell ref="E47:H47"/>
    <mergeCell ref="G1:H1"/>
    <mergeCell ref="L2:V2"/>
    <mergeCell ref="E49:H49"/>
    <mergeCell ref="E51:H51"/>
    <mergeCell ref="E72:H7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0"/>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318</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4548</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ROUND(SUM(BE77:BE79), 2)</f>
        <v>0</v>
      </c>
      <c r="G30" s="40"/>
      <c r="H30" s="40"/>
      <c r="I30" s="124">
        <v>0.21</v>
      </c>
      <c r="J30" s="123">
        <f>ROUND(ROUND((SUM(BE77:BE79)), 2)*I30, 2)</f>
        <v>0</v>
      </c>
      <c r="K30" s="43"/>
    </row>
    <row r="31" spans="2:11" s="1" customFormat="1" ht="14.45" customHeight="1">
      <c r="B31" s="39"/>
      <c r="C31" s="40"/>
      <c r="D31" s="40"/>
      <c r="E31" s="47" t="s">
        <v>52</v>
      </c>
      <c r="F31" s="123">
        <f>ROUND(SUM(BF77:BF79), 2)</f>
        <v>0</v>
      </c>
      <c r="G31" s="40"/>
      <c r="H31" s="40"/>
      <c r="I31" s="124">
        <v>0.15</v>
      </c>
      <c r="J31" s="123">
        <f>ROUND(ROUND((SUM(BF77:BF79)), 2)*I31, 2)</f>
        <v>0</v>
      </c>
      <c r="K31" s="43"/>
    </row>
    <row r="32" spans="2:11" s="1" customFormat="1" ht="14.45" hidden="1" customHeight="1">
      <c r="B32" s="39"/>
      <c r="C32" s="40"/>
      <c r="D32" s="40"/>
      <c r="E32" s="47" t="s">
        <v>53</v>
      </c>
      <c r="F32" s="123">
        <f>ROUND(SUM(BG77:BG79), 2)</f>
        <v>0</v>
      </c>
      <c r="G32" s="40"/>
      <c r="H32" s="40"/>
      <c r="I32" s="124">
        <v>0.21</v>
      </c>
      <c r="J32" s="123">
        <v>0</v>
      </c>
      <c r="K32" s="43"/>
    </row>
    <row r="33" spans="2:11" s="1" customFormat="1" ht="14.45" hidden="1" customHeight="1">
      <c r="B33" s="39"/>
      <c r="C33" s="40"/>
      <c r="D33" s="40"/>
      <c r="E33" s="47" t="s">
        <v>54</v>
      </c>
      <c r="F33" s="123">
        <f>ROUND(SUM(BH77:BH79), 2)</f>
        <v>0</v>
      </c>
      <c r="G33" s="40"/>
      <c r="H33" s="40"/>
      <c r="I33" s="124">
        <v>0.15</v>
      </c>
      <c r="J33" s="123">
        <v>0</v>
      </c>
      <c r="K33" s="43"/>
    </row>
    <row r="34" spans="2:11" s="1" customFormat="1" ht="14.45" hidden="1" customHeight="1">
      <c r="B34" s="39"/>
      <c r="C34" s="40"/>
      <c r="D34" s="40"/>
      <c r="E34" s="47" t="s">
        <v>55</v>
      </c>
      <c r="F34" s="123">
        <f>ROUND(SUM(BI77:BI79),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PS 909 - Trezory</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4549</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8" t="str">
        <f>E7</f>
        <v>DATOVÉ CENTRUM - ZELENEČ</v>
      </c>
      <c r="F67" s="359"/>
      <c r="G67" s="359"/>
      <c r="H67" s="359"/>
      <c r="L67" s="39"/>
    </row>
    <row r="68" spans="2:65" s="1" customFormat="1" ht="14.45" customHeight="1">
      <c r="B68" s="39"/>
      <c r="C68" s="61" t="s">
        <v>331</v>
      </c>
      <c r="L68" s="39"/>
    </row>
    <row r="69" spans="2:65" s="1" customFormat="1" ht="23.25" customHeight="1">
      <c r="B69" s="39"/>
      <c r="E69" s="328" t="str">
        <f>E9</f>
        <v>PS 909 - Trezory</v>
      </c>
      <c r="F69" s="360"/>
      <c r="G69" s="360"/>
      <c r="H69" s="360"/>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ht="15">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3892</v>
      </c>
      <c r="F78" s="231" t="s">
        <v>3893</v>
      </c>
      <c r="I78" s="168"/>
      <c r="J78" s="232">
        <f>BK78</f>
        <v>0</v>
      </c>
      <c r="L78" s="165"/>
      <c r="M78" s="170"/>
      <c r="N78" s="171"/>
      <c r="O78" s="171"/>
      <c r="P78" s="172">
        <f>P79</f>
        <v>0</v>
      </c>
      <c r="Q78" s="171"/>
      <c r="R78" s="172">
        <f>R79</f>
        <v>0</v>
      </c>
      <c r="S78" s="171"/>
      <c r="T78" s="173">
        <f>T79</f>
        <v>0</v>
      </c>
      <c r="AR78" s="166" t="s">
        <v>387</v>
      </c>
      <c r="AT78" s="174" t="s">
        <v>79</v>
      </c>
      <c r="AU78" s="174" t="s">
        <v>80</v>
      </c>
      <c r="AY78" s="166" t="s">
        <v>380</v>
      </c>
      <c r="BK78" s="175">
        <f>BK79</f>
        <v>0</v>
      </c>
    </row>
    <row r="79" spans="2:65" s="1" customFormat="1" ht="22.5" customHeight="1">
      <c r="B79" s="179"/>
      <c r="C79" s="180" t="s">
        <v>24</v>
      </c>
      <c r="D79" s="180" t="s">
        <v>382</v>
      </c>
      <c r="E79" s="181" t="s">
        <v>4550</v>
      </c>
      <c r="F79" s="182" t="s">
        <v>4551</v>
      </c>
      <c r="G79" s="183" t="s">
        <v>5</v>
      </c>
      <c r="H79" s="184">
        <v>0</v>
      </c>
      <c r="I79" s="185"/>
      <c r="J79" s="186">
        <f>ROUND(I79*H79,2)</f>
        <v>0</v>
      </c>
      <c r="K79" s="182" t="s">
        <v>5</v>
      </c>
      <c r="L79" s="39"/>
      <c r="M79" s="187" t="s">
        <v>5</v>
      </c>
      <c r="N79" s="217" t="s">
        <v>51</v>
      </c>
      <c r="O79" s="218"/>
      <c r="P79" s="219">
        <f>O79*H79</f>
        <v>0</v>
      </c>
      <c r="Q79" s="219">
        <v>0</v>
      </c>
      <c r="R79" s="219">
        <f>Q79*H79</f>
        <v>0</v>
      </c>
      <c r="S79" s="219">
        <v>0</v>
      </c>
      <c r="T79" s="220">
        <f>S79*H79</f>
        <v>0</v>
      </c>
      <c r="AR79" s="22" t="s">
        <v>3761</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3761</v>
      </c>
      <c r="BM79" s="22" t="s">
        <v>4552</v>
      </c>
    </row>
    <row r="80" spans="2:65" s="1" customFormat="1" ht="6.95" customHeight="1">
      <c r="B80" s="54"/>
      <c r="C80" s="55"/>
      <c r="D80" s="55"/>
      <c r="E80" s="55"/>
      <c r="F80" s="55"/>
      <c r="G80" s="55"/>
      <c r="H80" s="55"/>
      <c r="I80" s="132"/>
      <c r="J80" s="55"/>
      <c r="K80" s="55"/>
      <c r="L80" s="39"/>
    </row>
  </sheetData>
  <autoFilter ref="C76:K79"/>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81"/>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321</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4553</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ROUND(J77,2)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ROUND(SUM(BE77:BE80), 2)</f>
        <v>0</v>
      </c>
      <c r="G30" s="40"/>
      <c r="H30" s="40"/>
      <c r="I30" s="124">
        <v>0.21</v>
      </c>
      <c r="J30" s="123">
        <f>ROUND(ROUND((SUM(BE77:BE80)), 2)*I30, 2)</f>
        <v>0</v>
      </c>
      <c r="K30" s="43"/>
    </row>
    <row r="31" spans="2:11" s="1" customFormat="1" ht="14.45" customHeight="1">
      <c r="B31" s="39"/>
      <c r="C31" s="40"/>
      <c r="D31" s="40"/>
      <c r="E31" s="47" t="s">
        <v>52</v>
      </c>
      <c r="F31" s="123">
        <f>ROUND(SUM(BF77:BF80), 2)</f>
        <v>0</v>
      </c>
      <c r="G31" s="40"/>
      <c r="H31" s="40"/>
      <c r="I31" s="124">
        <v>0.15</v>
      </c>
      <c r="J31" s="123">
        <f>ROUND(ROUND((SUM(BF77:BF80)), 2)*I31, 2)</f>
        <v>0</v>
      </c>
      <c r="K31" s="43"/>
    </row>
    <row r="32" spans="2:11" s="1" customFormat="1" ht="14.45" hidden="1" customHeight="1">
      <c r="B32" s="39"/>
      <c r="C32" s="40"/>
      <c r="D32" s="40"/>
      <c r="E32" s="47" t="s">
        <v>53</v>
      </c>
      <c r="F32" s="123">
        <f>ROUND(SUM(BG77:BG80), 2)</f>
        <v>0</v>
      </c>
      <c r="G32" s="40"/>
      <c r="H32" s="40"/>
      <c r="I32" s="124">
        <v>0.21</v>
      </c>
      <c r="J32" s="123">
        <v>0</v>
      </c>
      <c r="K32" s="43"/>
    </row>
    <row r="33" spans="2:11" s="1" customFormat="1" ht="14.45" hidden="1" customHeight="1">
      <c r="B33" s="39"/>
      <c r="C33" s="40"/>
      <c r="D33" s="40"/>
      <c r="E33" s="47" t="s">
        <v>54</v>
      </c>
      <c r="F33" s="123">
        <f>ROUND(SUM(BH77:BH80), 2)</f>
        <v>0</v>
      </c>
      <c r="G33" s="40"/>
      <c r="H33" s="40"/>
      <c r="I33" s="124">
        <v>0.15</v>
      </c>
      <c r="J33" s="123">
        <v>0</v>
      </c>
      <c r="K33" s="43"/>
    </row>
    <row r="34" spans="2:11" s="1" customFormat="1" ht="14.45" hidden="1" customHeight="1">
      <c r="B34" s="39"/>
      <c r="C34" s="40"/>
      <c r="D34" s="40"/>
      <c r="E34" s="47" t="s">
        <v>55</v>
      </c>
      <c r="F34" s="123">
        <f>ROUND(SUM(BI77:BI80),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PS 910 - Funce celku a stanovení hodnoty PUE</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J77</f>
        <v>0</v>
      </c>
      <c r="K56" s="43"/>
      <c r="AU56" s="22" t="s">
        <v>340</v>
      </c>
    </row>
    <row r="57" spans="2:47" s="8" customFormat="1" ht="24.95" customHeight="1">
      <c r="B57" s="140"/>
      <c r="C57" s="141"/>
      <c r="D57" s="142" t="s">
        <v>4549</v>
      </c>
      <c r="E57" s="143"/>
      <c r="F57" s="143"/>
      <c r="G57" s="143"/>
      <c r="H57" s="143"/>
      <c r="I57" s="144"/>
      <c r="J57" s="145">
        <f>J78</f>
        <v>0</v>
      </c>
      <c r="K57" s="146"/>
    </row>
    <row r="58" spans="2:47" s="1" customFormat="1" ht="21.75" customHeight="1">
      <c r="B58" s="39"/>
      <c r="C58" s="40"/>
      <c r="D58" s="40"/>
      <c r="E58" s="40"/>
      <c r="F58" s="40"/>
      <c r="G58" s="40"/>
      <c r="H58" s="40"/>
      <c r="I58" s="111"/>
      <c r="J58" s="40"/>
      <c r="K58" s="43"/>
    </row>
    <row r="59" spans="2:47" s="1" customFormat="1" ht="6.95" customHeight="1">
      <c r="B59" s="54"/>
      <c r="C59" s="55"/>
      <c r="D59" s="55"/>
      <c r="E59" s="55"/>
      <c r="F59" s="55"/>
      <c r="G59" s="55"/>
      <c r="H59" s="55"/>
      <c r="I59" s="132"/>
      <c r="J59" s="55"/>
      <c r="K59" s="56"/>
    </row>
    <row r="63" spans="2:47" s="1" customFormat="1" ht="6.95" customHeight="1">
      <c r="B63" s="57"/>
      <c r="C63" s="58"/>
      <c r="D63" s="58"/>
      <c r="E63" s="58"/>
      <c r="F63" s="58"/>
      <c r="G63" s="58"/>
      <c r="H63" s="58"/>
      <c r="I63" s="133"/>
      <c r="J63" s="58"/>
      <c r="K63" s="58"/>
      <c r="L63" s="39"/>
    </row>
    <row r="64" spans="2:47" s="1" customFormat="1" ht="36.950000000000003" customHeight="1">
      <c r="B64" s="39"/>
      <c r="C64" s="59" t="s">
        <v>364</v>
      </c>
      <c r="L64" s="39"/>
    </row>
    <row r="65" spans="2:65" s="1" customFormat="1" ht="6.95" customHeight="1">
      <c r="B65" s="39"/>
      <c r="L65" s="39"/>
    </row>
    <row r="66" spans="2:65" s="1" customFormat="1" ht="14.45" customHeight="1">
      <c r="B66" s="39"/>
      <c r="C66" s="61" t="s">
        <v>19</v>
      </c>
      <c r="L66" s="39"/>
    </row>
    <row r="67" spans="2:65" s="1" customFormat="1" ht="22.5" customHeight="1">
      <c r="B67" s="39"/>
      <c r="E67" s="358" t="str">
        <f>E7</f>
        <v>DATOVÉ CENTRUM - ZELENEČ</v>
      </c>
      <c r="F67" s="359"/>
      <c r="G67" s="359"/>
      <c r="H67" s="359"/>
      <c r="L67" s="39"/>
    </row>
    <row r="68" spans="2:65" s="1" customFormat="1" ht="14.45" customHeight="1">
      <c r="B68" s="39"/>
      <c r="C68" s="61" t="s">
        <v>331</v>
      </c>
      <c r="L68" s="39"/>
    </row>
    <row r="69" spans="2:65" s="1" customFormat="1" ht="23.25" customHeight="1">
      <c r="B69" s="39"/>
      <c r="E69" s="328" t="str">
        <f>E9</f>
        <v>PS 910 - Funce celku a stanovení hodnoty PUE</v>
      </c>
      <c r="F69" s="360"/>
      <c r="G69" s="360"/>
      <c r="H69" s="360"/>
      <c r="L69" s="39"/>
    </row>
    <row r="70" spans="2:65" s="1" customFormat="1" ht="6.95" customHeight="1">
      <c r="B70" s="39"/>
      <c r="L70" s="39"/>
    </row>
    <row r="71" spans="2:65" s="1" customFormat="1" ht="18" customHeight="1">
      <c r="B71" s="39"/>
      <c r="C71" s="61" t="s">
        <v>25</v>
      </c>
      <c r="F71" s="154" t="str">
        <f>F12</f>
        <v>obec ZELENEČ, Čsl. Armády čp. 435</v>
      </c>
      <c r="I71" s="155" t="s">
        <v>27</v>
      </c>
      <c r="J71" s="65" t="str">
        <f>IF(J12="","",J12)</f>
        <v>3.11.2016</v>
      </c>
      <c r="L71" s="39"/>
    </row>
    <row r="72" spans="2:65" s="1" customFormat="1" ht="6.95" customHeight="1">
      <c r="B72" s="39"/>
      <c r="L72" s="39"/>
    </row>
    <row r="73" spans="2:65" s="1" customFormat="1" ht="15">
      <c r="B73" s="39"/>
      <c r="C73" s="61" t="s">
        <v>31</v>
      </c>
      <c r="F73" s="154" t="str">
        <f>E15</f>
        <v>Státní pokladna Centrum sdílených služeb, s.p.</v>
      </c>
      <c r="I73" s="155" t="s">
        <v>39</v>
      </c>
      <c r="J73" s="154" t="str">
        <f>E21</f>
        <v>Atelier A4 s.r.o.</v>
      </c>
      <c r="L73" s="39"/>
    </row>
    <row r="74" spans="2:65" s="1" customFormat="1" ht="14.45" customHeight="1">
      <c r="B74" s="39"/>
      <c r="C74" s="61" t="s">
        <v>37</v>
      </c>
      <c r="F74" s="154" t="str">
        <f>IF(E18="","",E18)</f>
        <v/>
      </c>
      <c r="L74" s="39"/>
    </row>
    <row r="75" spans="2:65" s="1" customFormat="1" ht="10.35" customHeight="1">
      <c r="B75" s="39"/>
      <c r="L75" s="39"/>
    </row>
    <row r="76" spans="2:65" s="10" customFormat="1" ht="29.25" customHeight="1">
      <c r="B76" s="156"/>
      <c r="C76" s="157" t="s">
        <v>365</v>
      </c>
      <c r="D76" s="158" t="s">
        <v>65</v>
      </c>
      <c r="E76" s="158" t="s">
        <v>61</v>
      </c>
      <c r="F76" s="158" t="s">
        <v>366</v>
      </c>
      <c r="G76" s="158" t="s">
        <v>367</v>
      </c>
      <c r="H76" s="158" t="s">
        <v>368</v>
      </c>
      <c r="I76" s="159" t="s">
        <v>369</v>
      </c>
      <c r="J76" s="158" t="s">
        <v>338</v>
      </c>
      <c r="K76" s="160" t="s">
        <v>370</v>
      </c>
      <c r="L76" s="156"/>
      <c r="M76" s="71" t="s">
        <v>371</v>
      </c>
      <c r="N76" s="72" t="s">
        <v>50</v>
      </c>
      <c r="O76" s="72" t="s">
        <v>372</v>
      </c>
      <c r="P76" s="72" t="s">
        <v>373</v>
      </c>
      <c r="Q76" s="72" t="s">
        <v>374</v>
      </c>
      <c r="R76" s="72" t="s">
        <v>375</v>
      </c>
      <c r="S76" s="72" t="s">
        <v>376</v>
      </c>
      <c r="T76" s="73" t="s">
        <v>377</v>
      </c>
    </row>
    <row r="77" spans="2:65" s="1" customFormat="1" ht="29.25" customHeight="1">
      <c r="B77" s="39"/>
      <c r="C77" s="75" t="s">
        <v>339</v>
      </c>
      <c r="J77" s="161">
        <f>BK77</f>
        <v>0</v>
      </c>
      <c r="L77" s="39"/>
      <c r="M77" s="74"/>
      <c r="N77" s="66"/>
      <c r="O77" s="66"/>
      <c r="P77" s="162">
        <f>P78</f>
        <v>0</v>
      </c>
      <c r="Q77" s="66"/>
      <c r="R77" s="162">
        <f>R78</f>
        <v>0</v>
      </c>
      <c r="S77" s="66"/>
      <c r="T77" s="163">
        <f>T78</f>
        <v>0</v>
      </c>
      <c r="AT77" s="22" t="s">
        <v>79</v>
      </c>
      <c r="AU77" s="22" t="s">
        <v>340</v>
      </c>
      <c r="BK77" s="164">
        <f>BK78</f>
        <v>0</v>
      </c>
    </row>
    <row r="78" spans="2:65" s="11" customFormat="1" ht="37.35" customHeight="1">
      <c r="B78" s="165"/>
      <c r="D78" s="176" t="s">
        <v>79</v>
      </c>
      <c r="E78" s="231" t="s">
        <v>3892</v>
      </c>
      <c r="F78" s="231" t="s">
        <v>3893</v>
      </c>
      <c r="I78" s="168"/>
      <c r="J78" s="232">
        <f>BK78</f>
        <v>0</v>
      </c>
      <c r="L78" s="165"/>
      <c r="M78" s="170"/>
      <c r="N78" s="171"/>
      <c r="O78" s="171"/>
      <c r="P78" s="172">
        <f>SUM(P79:P80)</f>
        <v>0</v>
      </c>
      <c r="Q78" s="171"/>
      <c r="R78" s="172">
        <f>SUM(R79:R80)</f>
        <v>0</v>
      </c>
      <c r="S78" s="171"/>
      <c r="T78" s="173">
        <f>SUM(T79:T80)</f>
        <v>0</v>
      </c>
      <c r="AR78" s="166" t="s">
        <v>387</v>
      </c>
      <c r="AT78" s="174" t="s">
        <v>79</v>
      </c>
      <c r="AU78" s="174" t="s">
        <v>80</v>
      </c>
      <c r="AY78" s="166" t="s">
        <v>380</v>
      </c>
      <c r="BK78" s="175">
        <f>SUM(BK79:BK80)</f>
        <v>0</v>
      </c>
    </row>
    <row r="79" spans="2:65" s="1" customFormat="1" ht="22.5" customHeight="1">
      <c r="B79" s="179"/>
      <c r="C79" s="180" t="s">
        <v>24</v>
      </c>
      <c r="D79" s="180" t="s">
        <v>382</v>
      </c>
      <c r="E79" s="181" t="s">
        <v>4554</v>
      </c>
      <c r="F79" s="182" t="s">
        <v>4555</v>
      </c>
      <c r="G79" s="183" t="s">
        <v>5</v>
      </c>
      <c r="H79" s="184">
        <v>0</v>
      </c>
      <c r="I79" s="185"/>
      <c r="J79" s="186">
        <f>ROUND(I79*H79,2)</f>
        <v>0</v>
      </c>
      <c r="K79" s="182" t="s">
        <v>5</v>
      </c>
      <c r="L79" s="39"/>
      <c r="M79" s="187" t="s">
        <v>5</v>
      </c>
      <c r="N79" s="188" t="s">
        <v>51</v>
      </c>
      <c r="O79" s="40"/>
      <c r="P79" s="189">
        <f>O79*H79</f>
        <v>0</v>
      </c>
      <c r="Q79" s="189">
        <v>0</v>
      </c>
      <c r="R79" s="189">
        <f>Q79*H79</f>
        <v>0</v>
      </c>
      <c r="S79" s="189">
        <v>0</v>
      </c>
      <c r="T79" s="190">
        <f>S79*H79</f>
        <v>0</v>
      </c>
      <c r="AR79" s="22" t="s">
        <v>4556</v>
      </c>
      <c r="AT79" s="22" t="s">
        <v>382</v>
      </c>
      <c r="AU79" s="22" t="s">
        <v>24</v>
      </c>
      <c r="AY79" s="22" t="s">
        <v>380</v>
      </c>
      <c r="BE79" s="191">
        <f>IF(N79="základní",J79,0)</f>
        <v>0</v>
      </c>
      <c r="BF79" s="191">
        <f>IF(N79="snížená",J79,0)</f>
        <v>0</v>
      </c>
      <c r="BG79" s="191">
        <f>IF(N79="zákl. přenesená",J79,0)</f>
        <v>0</v>
      </c>
      <c r="BH79" s="191">
        <f>IF(N79="sníž. přenesená",J79,0)</f>
        <v>0</v>
      </c>
      <c r="BI79" s="191">
        <f>IF(N79="nulová",J79,0)</f>
        <v>0</v>
      </c>
      <c r="BJ79" s="22" t="s">
        <v>24</v>
      </c>
      <c r="BK79" s="191">
        <f>ROUND(I79*H79,2)</f>
        <v>0</v>
      </c>
      <c r="BL79" s="22" t="s">
        <v>4556</v>
      </c>
      <c r="BM79" s="22" t="s">
        <v>4557</v>
      </c>
    </row>
    <row r="80" spans="2:65" s="1" customFormat="1" ht="31.5" customHeight="1">
      <c r="B80" s="179"/>
      <c r="C80" s="180" t="s">
        <v>89</v>
      </c>
      <c r="D80" s="180" t="s">
        <v>382</v>
      </c>
      <c r="E80" s="181" t="s">
        <v>4558</v>
      </c>
      <c r="F80" s="182" t="s">
        <v>4559</v>
      </c>
      <c r="G80" s="183" t="s">
        <v>5</v>
      </c>
      <c r="H80" s="184">
        <v>0</v>
      </c>
      <c r="I80" s="185"/>
      <c r="J80" s="186">
        <f>ROUND(I80*H80,2)</f>
        <v>0</v>
      </c>
      <c r="K80" s="182" t="s">
        <v>5</v>
      </c>
      <c r="L80" s="39"/>
      <c r="M80" s="187" t="s">
        <v>5</v>
      </c>
      <c r="N80" s="217" t="s">
        <v>51</v>
      </c>
      <c r="O80" s="218"/>
      <c r="P80" s="219">
        <f>O80*H80</f>
        <v>0</v>
      </c>
      <c r="Q80" s="219">
        <v>0</v>
      </c>
      <c r="R80" s="219">
        <f>Q80*H80</f>
        <v>0</v>
      </c>
      <c r="S80" s="219">
        <v>0</v>
      </c>
      <c r="T80" s="220">
        <f>S80*H80</f>
        <v>0</v>
      </c>
      <c r="AR80" s="22" t="s">
        <v>4556</v>
      </c>
      <c r="AT80" s="22" t="s">
        <v>382</v>
      </c>
      <c r="AU80" s="22" t="s">
        <v>24</v>
      </c>
      <c r="AY80" s="22" t="s">
        <v>380</v>
      </c>
      <c r="BE80" s="191">
        <f>IF(N80="základní",J80,0)</f>
        <v>0</v>
      </c>
      <c r="BF80" s="191">
        <f>IF(N80="snížená",J80,0)</f>
        <v>0</v>
      </c>
      <c r="BG80" s="191">
        <f>IF(N80="zákl. přenesená",J80,0)</f>
        <v>0</v>
      </c>
      <c r="BH80" s="191">
        <f>IF(N80="sníž. přenesená",J80,0)</f>
        <v>0</v>
      </c>
      <c r="BI80" s="191">
        <f>IF(N80="nulová",J80,0)</f>
        <v>0</v>
      </c>
      <c r="BJ80" s="22" t="s">
        <v>24</v>
      </c>
      <c r="BK80" s="191">
        <f>ROUND(I80*H80,2)</f>
        <v>0</v>
      </c>
      <c r="BL80" s="22" t="s">
        <v>4556</v>
      </c>
      <c r="BM80" s="22" t="s">
        <v>4560</v>
      </c>
    </row>
    <row r="81" spans="2:12" s="1" customFormat="1" ht="6.95" customHeight="1">
      <c r="B81" s="54"/>
      <c r="C81" s="55"/>
      <c r="D81" s="55"/>
      <c r="E81" s="55"/>
      <c r="F81" s="55"/>
      <c r="G81" s="55"/>
      <c r="H81" s="55"/>
      <c r="I81" s="132"/>
      <c r="J81" s="55"/>
      <c r="K81" s="55"/>
      <c r="L81" s="39"/>
    </row>
  </sheetData>
  <autoFilter ref="C76:K80"/>
  <mergeCells count="9">
    <mergeCell ref="E67:H67"/>
    <mergeCell ref="E69:H69"/>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5"/>
  <sheetViews>
    <sheetView showGridLines="0" workbookViewId="0">
      <pane ySplit="1" topLeftCell="A2" activePane="bottomLeft" state="frozen"/>
      <selection pane="bottomLeft"/>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4" customWidth="1"/>
    <col min="10" max="10" width="23.5" customWidth="1"/>
    <col min="11" max="11" width="15.5"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19"/>
      <c r="B1" s="105"/>
      <c r="C1" s="105"/>
      <c r="D1" s="106" t="s">
        <v>1</v>
      </c>
      <c r="E1" s="105"/>
      <c r="F1" s="107" t="s">
        <v>325</v>
      </c>
      <c r="G1" s="354" t="s">
        <v>326</v>
      </c>
      <c r="H1" s="354"/>
      <c r="I1" s="108"/>
      <c r="J1" s="107" t="s">
        <v>327</v>
      </c>
      <c r="K1" s="106" t="s">
        <v>328</v>
      </c>
      <c r="L1" s="107" t="s">
        <v>329</v>
      </c>
      <c r="M1" s="107"/>
      <c r="N1" s="107"/>
      <c r="O1" s="107"/>
      <c r="P1" s="107"/>
      <c r="Q1" s="107"/>
      <c r="R1" s="107"/>
      <c r="S1" s="107"/>
      <c r="T1" s="107"/>
      <c r="U1" s="18"/>
      <c r="V1" s="18"/>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row>
    <row r="2" spans="1:70" ht="36.950000000000003" customHeight="1">
      <c r="L2" s="313" t="s">
        <v>8</v>
      </c>
      <c r="M2" s="314"/>
      <c r="N2" s="314"/>
      <c r="O2" s="314"/>
      <c r="P2" s="314"/>
      <c r="Q2" s="314"/>
      <c r="R2" s="314"/>
      <c r="S2" s="314"/>
      <c r="T2" s="314"/>
      <c r="U2" s="314"/>
      <c r="V2" s="314"/>
      <c r="AT2" s="22" t="s">
        <v>324</v>
      </c>
    </row>
    <row r="3" spans="1:70" ht="6.95" customHeight="1">
      <c r="B3" s="23"/>
      <c r="C3" s="24"/>
      <c r="D3" s="24"/>
      <c r="E3" s="24"/>
      <c r="F3" s="24"/>
      <c r="G3" s="24"/>
      <c r="H3" s="24"/>
      <c r="I3" s="109"/>
      <c r="J3" s="24"/>
      <c r="K3" s="25"/>
      <c r="AT3" s="22" t="s">
        <v>89</v>
      </c>
    </row>
    <row r="4" spans="1:70" ht="36.950000000000003" customHeight="1">
      <c r="B4" s="26"/>
      <c r="C4" s="27"/>
      <c r="D4" s="28" t="s">
        <v>330</v>
      </c>
      <c r="E4" s="27"/>
      <c r="F4" s="27"/>
      <c r="G4" s="27"/>
      <c r="H4" s="27"/>
      <c r="I4" s="110"/>
      <c r="J4" s="27"/>
      <c r="K4" s="29"/>
      <c r="M4" s="30" t="s">
        <v>13</v>
      </c>
      <c r="AT4" s="22" t="s">
        <v>6</v>
      </c>
    </row>
    <row r="5" spans="1:70" ht="6.95" customHeight="1">
      <c r="B5" s="26"/>
      <c r="C5" s="27"/>
      <c r="D5" s="27"/>
      <c r="E5" s="27"/>
      <c r="F5" s="27"/>
      <c r="G5" s="27"/>
      <c r="H5" s="27"/>
      <c r="I5" s="110"/>
      <c r="J5" s="27"/>
      <c r="K5" s="29"/>
    </row>
    <row r="6" spans="1:70" ht="15">
      <c r="B6" s="26"/>
      <c r="C6" s="27"/>
      <c r="D6" s="35" t="s">
        <v>19</v>
      </c>
      <c r="E6" s="27"/>
      <c r="F6" s="27"/>
      <c r="G6" s="27"/>
      <c r="H6" s="27"/>
      <c r="I6" s="110"/>
      <c r="J6" s="27"/>
      <c r="K6" s="29"/>
    </row>
    <row r="7" spans="1:70" ht="22.5" customHeight="1">
      <c r="B7" s="26"/>
      <c r="C7" s="27"/>
      <c r="D7" s="27"/>
      <c r="E7" s="355" t="str">
        <f>'Rekapitulace stavby'!K6</f>
        <v>DATOVÉ CENTRUM - ZELENEČ</v>
      </c>
      <c r="F7" s="361"/>
      <c r="G7" s="361"/>
      <c r="H7" s="361"/>
      <c r="I7" s="110"/>
      <c r="J7" s="27"/>
      <c r="K7" s="29"/>
    </row>
    <row r="8" spans="1:70" s="1" customFormat="1" ht="15">
      <c r="B8" s="39"/>
      <c r="C8" s="40"/>
      <c r="D8" s="35" t="s">
        <v>331</v>
      </c>
      <c r="E8" s="40"/>
      <c r="F8" s="40"/>
      <c r="G8" s="40"/>
      <c r="H8" s="40"/>
      <c r="I8" s="111"/>
      <c r="J8" s="40"/>
      <c r="K8" s="43"/>
    </row>
    <row r="9" spans="1:70" s="1" customFormat="1" ht="36.950000000000003" customHeight="1">
      <c r="B9" s="39"/>
      <c r="C9" s="40"/>
      <c r="D9" s="40"/>
      <c r="E9" s="357" t="s">
        <v>3661</v>
      </c>
      <c r="F9" s="356"/>
      <c r="G9" s="356"/>
      <c r="H9" s="356"/>
      <c r="I9" s="111"/>
      <c r="J9" s="40"/>
      <c r="K9" s="43"/>
    </row>
    <row r="10" spans="1:70" s="1" customFormat="1">
      <c r="B10" s="39"/>
      <c r="C10" s="40"/>
      <c r="D10" s="40"/>
      <c r="E10" s="40"/>
      <c r="F10" s="40"/>
      <c r="G10" s="40"/>
      <c r="H10" s="40"/>
      <c r="I10" s="111"/>
      <c r="J10" s="40"/>
      <c r="K10" s="43"/>
    </row>
    <row r="11" spans="1:70" s="1" customFormat="1" ht="14.45" customHeight="1">
      <c r="B11" s="39"/>
      <c r="C11" s="40"/>
      <c r="D11" s="35" t="s">
        <v>22</v>
      </c>
      <c r="E11" s="40"/>
      <c r="F11" s="33" t="s">
        <v>88</v>
      </c>
      <c r="G11" s="40"/>
      <c r="H11" s="40"/>
      <c r="I11" s="112" t="s">
        <v>23</v>
      </c>
      <c r="J11" s="33" t="s">
        <v>5</v>
      </c>
      <c r="K11" s="43"/>
    </row>
    <row r="12" spans="1:70" s="1" customFormat="1" ht="14.45" customHeight="1">
      <c r="B12" s="39"/>
      <c r="C12" s="40"/>
      <c r="D12" s="35" t="s">
        <v>25</v>
      </c>
      <c r="E12" s="40"/>
      <c r="F12" s="33" t="s">
        <v>335</v>
      </c>
      <c r="G12" s="40"/>
      <c r="H12" s="40"/>
      <c r="I12" s="112" t="s">
        <v>27</v>
      </c>
      <c r="J12" s="113" t="str">
        <f>'Rekapitulace stavby'!AN8</f>
        <v>3.11.2016</v>
      </c>
      <c r="K12" s="43"/>
    </row>
    <row r="13" spans="1:70" s="1" customFormat="1" ht="10.9" customHeight="1">
      <c r="B13" s="39"/>
      <c r="C13" s="40"/>
      <c r="D13" s="40"/>
      <c r="E13" s="40"/>
      <c r="F13" s="40"/>
      <c r="G13" s="40"/>
      <c r="H13" s="40"/>
      <c r="I13" s="111"/>
      <c r="J13" s="40"/>
      <c r="K13" s="43"/>
    </row>
    <row r="14" spans="1:70" s="1" customFormat="1" ht="14.45" customHeight="1">
      <c r="B14" s="39"/>
      <c r="C14" s="40"/>
      <c r="D14" s="35" t="s">
        <v>31</v>
      </c>
      <c r="E14" s="40"/>
      <c r="F14" s="40"/>
      <c r="G14" s="40"/>
      <c r="H14" s="40"/>
      <c r="I14" s="112" t="s">
        <v>32</v>
      </c>
      <c r="J14" s="33" t="str">
        <f>IF('Rekapitulace stavby'!AN10="","",'Rekapitulace stavby'!AN10)</f>
        <v>03630919</v>
      </c>
      <c r="K14" s="43"/>
    </row>
    <row r="15" spans="1:70" s="1" customFormat="1" ht="18" customHeight="1">
      <c r="B15" s="39"/>
      <c r="C15" s="40"/>
      <c r="D15" s="40"/>
      <c r="E15" s="33" t="str">
        <f>IF('Rekapitulace stavby'!E11="","",'Rekapitulace stavby'!E11)</f>
        <v>Státní pokladna Centrum sdílených služeb, s.p.</v>
      </c>
      <c r="F15" s="40"/>
      <c r="G15" s="40"/>
      <c r="H15" s="40"/>
      <c r="I15" s="112" t="s">
        <v>35</v>
      </c>
      <c r="J15" s="33" t="str">
        <f>IF('Rekapitulace stavby'!AN11="","",'Rekapitulace stavby'!AN11)</f>
        <v>CZ03630919</v>
      </c>
      <c r="K15" s="43"/>
    </row>
    <row r="16" spans="1:70" s="1" customFormat="1" ht="6.95" customHeight="1">
      <c r="B16" s="39"/>
      <c r="C16" s="40"/>
      <c r="D16" s="40"/>
      <c r="E16" s="40"/>
      <c r="F16" s="40"/>
      <c r="G16" s="40"/>
      <c r="H16" s="40"/>
      <c r="I16" s="111"/>
      <c r="J16" s="40"/>
      <c r="K16" s="43"/>
    </row>
    <row r="17" spans="2:11" s="1" customFormat="1" ht="14.45" customHeight="1">
      <c r="B17" s="39"/>
      <c r="C17" s="40"/>
      <c r="D17" s="35" t="s">
        <v>37</v>
      </c>
      <c r="E17" s="40"/>
      <c r="F17" s="40"/>
      <c r="G17" s="40"/>
      <c r="H17" s="40"/>
      <c r="I17" s="112" t="s">
        <v>32</v>
      </c>
      <c r="J17" s="33" t="str">
        <f>IF('Rekapitulace stavby'!AN13="Vyplň údaj","",IF('Rekapitulace stavby'!AN13="","",'Rekapitulace stavby'!AN13))</f>
        <v/>
      </c>
      <c r="K17" s="43"/>
    </row>
    <row r="18" spans="2:11" s="1" customFormat="1" ht="18" customHeight="1">
      <c r="B18" s="39"/>
      <c r="C18" s="40"/>
      <c r="D18" s="40"/>
      <c r="E18" s="33" t="str">
        <f>IF('Rekapitulace stavby'!E14="Vyplň údaj","",IF('Rekapitulace stavby'!E14="","",'Rekapitulace stavby'!E14))</f>
        <v/>
      </c>
      <c r="F18" s="40"/>
      <c r="G18" s="40"/>
      <c r="H18" s="40"/>
      <c r="I18" s="112" t="s">
        <v>35</v>
      </c>
      <c r="J18" s="33" t="str">
        <f>IF('Rekapitulace stavby'!AN14="Vyplň údaj","",IF('Rekapitulace stavby'!AN14="","",'Rekapitulace stavby'!AN14))</f>
        <v/>
      </c>
      <c r="K18" s="43"/>
    </row>
    <row r="19" spans="2:11" s="1" customFormat="1" ht="6.95" customHeight="1">
      <c r="B19" s="39"/>
      <c r="C19" s="40"/>
      <c r="D19" s="40"/>
      <c r="E19" s="40"/>
      <c r="F19" s="40"/>
      <c r="G19" s="40"/>
      <c r="H19" s="40"/>
      <c r="I19" s="111"/>
      <c r="J19" s="40"/>
      <c r="K19" s="43"/>
    </row>
    <row r="20" spans="2:11" s="1" customFormat="1" ht="14.45" customHeight="1">
      <c r="B20" s="39"/>
      <c r="C20" s="40"/>
      <c r="D20" s="35" t="s">
        <v>39</v>
      </c>
      <c r="E20" s="40"/>
      <c r="F20" s="40"/>
      <c r="G20" s="40"/>
      <c r="H20" s="40"/>
      <c r="I20" s="112" t="s">
        <v>32</v>
      </c>
      <c r="J20" s="33" t="s">
        <v>40</v>
      </c>
      <c r="K20" s="43"/>
    </row>
    <row r="21" spans="2:11" s="1" customFormat="1" ht="18" customHeight="1">
      <c r="B21" s="39"/>
      <c r="C21" s="40"/>
      <c r="D21" s="40"/>
      <c r="E21" s="33" t="s">
        <v>41</v>
      </c>
      <c r="F21" s="40"/>
      <c r="G21" s="40"/>
      <c r="H21" s="40"/>
      <c r="I21" s="112" t="s">
        <v>35</v>
      </c>
      <c r="J21" s="33" t="s">
        <v>42</v>
      </c>
      <c r="K21" s="43"/>
    </row>
    <row r="22" spans="2:11" s="1" customFormat="1" ht="6.95" customHeight="1">
      <c r="B22" s="39"/>
      <c r="C22" s="40"/>
      <c r="D22" s="40"/>
      <c r="E22" s="40"/>
      <c r="F22" s="40"/>
      <c r="G22" s="40"/>
      <c r="H22" s="40"/>
      <c r="I22" s="111"/>
      <c r="J22" s="40"/>
      <c r="K22" s="43"/>
    </row>
    <row r="23" spans="2:11" s="1" customFormat="1" ht="14.45" customHeight="1">
      <c r="B23" s="39"/>
      <c r="C23" s="40"/>
      <c r="D23" s="35" t="s">
        <v>44</v>
      </c>
      <c r="E23" s="40"/>
      <c r="F23" s="40"/>
      <c r="G23" s="40"/>
      <c r="H23" s="40"/>
      <c r="I23" s="111"/>
      <c r="J23" s="40"/>
      <c r="K23" s="43"/>
    </row>
    <row r="24" spans="2:11" s="7" customFormat="1" ht="22.5" customHeight="1">
      <c r="B24" s="114"/>
      <c r="C24" s="115"/>
      <c r="D24" s="115"/>
      <c r="E24" s="347" t="s">
        <v>5</v>
      </c>
      <c r="F24" s="347"/>
      <c r="G24" s="347"/>
      <c r="H24" s="347"/>
      <c r="I24" s="116"/>
      <c r="J24" s="115"/>
      <c r="K24" s="117"/>
    </row>
    <row r="25" spans="2:11" s="1" customFormat="1" ht="6.95" customHeight="1">
      <c r="B25" s="39"/>
      <c r="C25" s="40"/>
      <c r="D25" s="40"/>
      <c r="E25" s="40"/>
      <c r="F25" s="40"/>
      <c r="G25" s="40"/>
      <c r="H25" s="40"/>
      <c r="I25" s="111"/>
      <c r="J25" s="40"/>
      <c r="K25" s="43"/>
    </row>
    <row r="26" spans="2:11" s="1" customFormat="1" ht="6.95" customHeight="1">
      <c r="B26" s="39"/>
      <c r="C26" s="40"/>
      <c r="D26" s="66"/>
      <c r="E26" s="66"/>
      <c r="F26" s="66"/>
      <c r="G26" s="66"/>
      <c r="H26" s="66"/>
      <c r="I26" s="118"/>
      <c r="J26" s="66"/>
      <c r="K26" s="119"/>
    </row>
    <row r="27" spans="2:11" s="1" customFormat="1" ht="25.35" customHeight="1">
      <c r="B27" s="39"/>
      <c r="C27" s="40"/>
      <c r="D27" s="120" t="s">
        <v>46</v>
      </c>
      <c r="E27" s="40"/>
      <c r="F27" s="40"/>
      <c r="G27" s="40"/>
      <c r="H27" s="40"/>
      <c r="I27" s="111"/>
      <c r="J27" s="121">
        <f>ROUND(J85,2)</f>
        <v>0</v>
      </c>
      <c r="K27" s="43"/>
    </row>
    <row r="28" spans="2:11" s="1" customFormat="1" ht="6.95" customHeight="1">
      <c r="B28" s="39"/>
      <c r="C28" s="40"/>
      <c r="D28" s="66"/>
      <c r="E28" s="66"/>
      <c r="F28" s="66"/>
      <c r="G28" s="66"/>
      <c r="H28" s="66"/>
      <c r="I28" s="118"/>
      <c r="J28" s="66"/>
      <c r="K28" s="119"/>
    </row>
    <row r="29" spans="2:11" s="1" customFormat="1" ht="14.45" customHeight="1">
      <c r="B29" s="39"/>
      <c r="C29" s="40"/>
      <c r="D29" s="40"/>
      <c r="E29" s="40"/>
      <c r="F29" s="44" t="s">
        <v>48</v>
      </c>
      <c r="G29" s="40"/>
      <c r="H29" s="40"/>
      <c r="I29" s="122" t="s">
        <v>47</v>
      </c>
      <c r="J29" s="44" t="s">
        <v>49</v>
      </c>
      <c r="K29" s="43"/>
    </row>
    <row r="30" spans="2:11" s="1" customFormat="1" ht="14.45" customHeight="1">
      <c r="B30" s="39"/>
      <c r="C30" s="40"/>
      <c r="D30" s="47" t="s">
        <v>50</v>
      </c>
      <c r="E30" s="47" t="s">
        <v>51</v>
      </c>
      <c r="F30" s="123">
        <f>ROUND(SUM(BE85:BE144), 2)</f>
        <v>0</v>
      </c>
      <c r="G30" s="40"/>
      <c r="H30" s="40"/>
      <c r="I30" s="124">
        <v>0.21</v>
      </c>
      <c r="J30" s="123">
        <f>ROUND(ROUND((SUM(BE85:BE144)), 2)*I30, 2)</f>
        <v>0</v>
      </c>
      <c r="K30" s="43"/>
    </row>
    <row r="31" spans="2:11" s="1" customFormat="1" ht="14.45" customHeight="1">
      <c r="B31" s="39"/>
      <c r="C31" s="40"/>
      <c r="D31" s="40"/>
      <c r="E31" s="47" t="s">
        <v>52</v>
      </c>
      <c r="F31" s="123">
        <f>ROUND(SUM(BF85:BF144), 2)</f>
        <v>0</v>
      </c>
      <c r="G31" s="40"/>
      <c r="H31" s="40"/>
      <c r="I31" s="124">
        <v>0.15</v>
      </c>
      <c r="J31" s="123">
        <f>ROUND(ROUND((SUM(BF85:BF144)), 2)*I31, 2)</f>
        <v>0</v>
      </c>
      <c r="K31" s="43"/>
    </row>
    <row r="32" spans="2:11" s="1" customFormat="1" ht="14.45" hidden="1" customHeight="1">
      <c r="B32" s="39"/>
      <c r="C32" s="40"/>
      <c r="D32" s="40"/>
      <c r="E32" s="47" t="s">
        <v>53</v>
      </c>
      <c r="F32" s="123">
        <f>ROUND(SUM(BG85:BG144), 2)</f>
        <v>0</v>
      </c>
      <c r="G32" s="40"/>
      <c r="H32" s="40"/>
      <c r="I32" s="124">
        <v>0.21</v>
      </c>
      <c r="J32" s="123">
        <v>0</v>
      </c>
      <c r="K32" s="43"/>
    </row>
    <row r="33" spans="2:11" s="1" customFormat="1" ht="14.45" hidden="1" customHeight="1">
      <c r="B33" s="39"/>
      <c r="C33" s="40"/>
      <c r="D33" s="40"/>
      <c r="E33" s="47" t="s">
        <v>54</v>
      </c>
      <c r="F33" s="123">
        <f>ROUND(SUM(BH85:BH144), 2)</f>
        <v>0</v>
      </c>
      <c r="G33" s="40"/>
      <c r="H33" s="40"/>
      <c r="I33" s="124">
        <v>0.15</v>
      </c>
      <c r="J33" s="123">
        <v>0</v>
      </c>
      <c r="K33" s="43"/>
    </row>
    <row r="34" spans="2:11" s="1" customFormat="1" ht="14.45" hidden="1" customHeight="1">
      <c r="B34" s="39"/>
      <c r="C34" s="40"/>
      <c r="D34" s="40"/>
      <c r="E34" s="47" t="s">
        <v>55</v>
      </c>
      <c r="F34" s="123">
        <f>ROUND(SUM(BI85:BI144), 2)</f>
        <v>0</v>
      </c>
      <c r="G34" s="40"/>
      <c r="H34" s="40"/>
      <c r="I34" s="124">
        <v>0</v>
      </c>
      <c r="J34" s="123">
        <v>0</v>
      </c>
      <c r="K34" s="43"/>
    </row>
    <row r="35" spans="2:11" s="1" customFormat="1" ht="6.95" customHeight="1">
      <c r="B35" s="39"/>
      <c r="C35" s="40"/>
      <c r="D35" s="40"/>
      <c r="E35" s="40"/>
      <c r="F35" s="40"/>
      <c r="G35" s="40"/>
      <c r="H35" s="40"/>
      <c r="I35" s="111"/>
      <c r="J35" s="40"/>
      <c r="K35" s="43"/>
    </row>
    <row r="36" spans="2:11" s="1" customFormat="1" ht="25.35" customHeight="1">
      <c r="B36" s="39"/>
      <c r="C36" s="125"/>
      <c r="D36" s="126" t="s">
        <v>56</v>
      </c>
      <c r="E36" s="69"/>
      <c r="F36" s="69"/>
      <c r="G36" s="127" t="s">
        <v>57</v>
      </c>
      <c r="H36" s="128" t="s">
        <v>58</v>
      </c>
      <c r="I36" s="129"/>
      <c r="J36" s="130">
        <f>SUM(J27:J34)</f>
        <v>0</v>
      </c>
      <c r="K36" s="131"/>
    </row>
    <row r="37" spans="2:11" s="1" customFormat="1" ht="14.45" customHeight="1">
      <c r="B37" s="54"/>
      <c r="C37" s="55"/>
      <c r="D37" s="55"/>
      <c r="E37" s="55"/>
      <c r="F37" s="55"/>
      <c r="G37" s="55"/>
      <c r="H37" s="55"/>
      <c r="I37" s="132"/>
      <c r="J37" s="55"/>
      <c r="K37" s="56"/>
    </row>
    <row r="41" spans="2:11" s="1" customFormat="1" ht="6.95" customHeight="1">
      <c r="B41" s="57"/>
      <c r="C41" s="58"/>
      <c r="D41" s="58"/>
      <c r="E41" s="58"/>
      <c r="F41" s="58"/>
      <c r="G41" s="58"/>
      <c r="H41" s="58"/>
      <c r="I41" s="133"/>
      <c r="J41" s="58"/>
      <c r="K41" s="134"/>
    </row>
    <row r="42" spans="2:11" s="1" customFormat="1" ht="36.950000000000003" customHeight="1">
      <c r="B42" s="39"/>
      <c r="C42" s="28" t="s">
        <v>336</v>
      </c>
      <c r="D42" s="40"/>
      <c r="E42" s="40"/>
      <c r="F42" s="40"/>
      <c r="G42" s="40"/>
      <c r="H42" s="40"/>
      <c r="I42" s="111"/>
      <c r="J42" s="40"/>
      <c r="K42" s="43"/>
    </row>
    <row r="43" spans="2:11" s="1" customFormat="1" ht="6.95" customHeight="1">
      <c r="B43" s="39"/>
      <c r="C43" s="40"/>
      <c r="D43" s="40"/>
      <c r="E43" s="40"/>
      <c r="F43" s="40"/>
      <c r="G43" s="40"/>
      <c r="H43" s="40"/>
      <c r="I43" s="111"/>
      <c r="J43" s="40"/>
      <c r="K43" s="43"/>
    </row>
    <row r="44" spans="2:11" s="1" customFormat="1" ht="14.45" customHeight="1">
      <c r="B44" s="39"/>
      <c r="C44" s="35" t="s">
        <v>19</v>
      </c>
      <c r="D44" s="40"/>
      <c r="E44" s="40"/>
      <c r="F44" s="40"/>
      <c r="G44" s="40"/>
      <c r="H44" s="40"/>
      <c r="I44" s="111"/>
      <c r="J44" s="40"/>
      <c r="K44" s="43"/>
    </row>
    <row r="45" spans="2:11" s="1" customFormat="1" ht="22.5" customHeight="1">
      <c r="B45" s="39"/>
      <c r="C45" s="40"/>
      <c r="D45" s="40"/>
      <c r="E45" s="355" t="str">
        <f>E7</f>
        <v>DATOVÉ CENTRUM - ZELENEČ</v>
      </c>
      <c r="F45" s="361"/>
      <c r="G45" s="361"/>
      <c r="H45" s="361"/>
      <c r="I45" s="111"/>
      <c r="J45" s="40"/>
      <c r="K45" s="43"/>
    </row>
    <row r="46" spans="2:11" s="1" customFormat="1" ht="14.45" customHeight="1">
      <c r="B46" s="39"/>
      <c r="C46" s="35" t="s">
        <v>331</v>
      </c>
      <c r="D46" s="40"/>
      <c r="E46" s="40"/>
      <c r="F46" s="40"/>
      <c r="G46" s="40"/>
      <c r="H46" s="40"/>
      <c r="I46" s="111"/>
      <c r="J46" s="40"/>
      <c r="K46" s="43"/>
    </row>
    <row r="47" spans="2:11" s="1" customFormat="1" ht="23.25" customHeight="1">
      <c r="B47" s="39"/>
      <c r="C47" s="40"/>
      <c r="D47" s="40"/>
      <c r="E47" s="357" t="str">
        <f>E9</f>
        <v>VRN - Vedlejší rozpočtové náklady</v>
      </c>
      <c r="F47" s="356"/>
      <c r="G47" s="356"/>
      <c r="H47" s="356"/>
      <c r="I47" s="111"/>
      <c r="J47" s="40"/>
      <c r="K47" s="43"/>
    </row>
    <row r="48" spans="2:11" s="1" customFormat="1" ht="6.95" customHeight="1">
      <c r="B48" s="39"/>
      <c r="C48" s="40"/>
      <c r="D48" s="40"/>
      <c r="E48" s="40"/>
      <c r="F48" s="40"/>
      <c r="G48" s="40"/>
      <c r="H48" s="40"/>
      <c r="I48" s="111"/>
      <c r="J48" s="40"/>
      <c r="K48" s="43"/>
    </row>
    <row r="49" spans="2:47" s="1" customFormat="1" ht="18" customHeight="1">
      <c r="B49" s="39"/>
      <c r="C49" s="35" t="s">
        <v>25</v>
      </c>
      <c r="D49" s="40"/>
      <c r="E49" s="40"/>
      <c r="F49" s="33" t="str">
        <f>F12</f>
        <v>obec ZELENEČ, Čsl. Armády čp. 435</v>
      </c>
      <c r="G49" s="40"/>
      <c r="H49" s="40"/>
      <c r="I49" s="112" t="s">
        <v>27</v>
      </c>
      <c r="J49" s="113" t="str">
        <f>IF(J12="","",J12)</f>
        <v>3.11.2016</v>
      </c>
      <c r="K49" s="43"/>
    </row>
    <row r="50" spans="2:47" s="1" customFormat="1" ht="6.95" customHeight="1">
      <c r="B50" s="39"/>
      <c r="C50" s="40"/>
      <c r="D50" s="40"/>
      <c r="E50" s="40"/>
      <c r="F50" s="40"/>
      <c r="G50" s="40"/>
      <c r="H50" s="40"/>
      <c r="I50" s="111"/>
      <c r="J50" s="40"/>
      <c r="K50" s="43"/>
    </row>
    <row r="51" spans="2:47" s="1" customFormat="1" ht="15">
      <c r="B51" s="39"/>
      <c r="C51" s="35" t="s">
        <v>31</v>
      </c>
      <c r="D51" s="40"/>
      <c r="E51" s="40"/>
      <c r="F51" s="33" t="str">
        <f>E15</f>
        <v>Státní pokladna Centrum sdílených služeb, s.p.</v>
      </c>
      <c r="G51" s="40"/>
      <c r="H51" s="40"/>
      <c r="I51" s="112" t="s">
        <v>39</v>
      </c>
      <c r="J51" s="33" t="str">
        <f>E21</f>
        <v>Atelier A4 s.r.o.</v>
      </c>
      <c r="K51" s="43"/>
    </row>
    <row r="52" spans="2:47" s="1" customFormat="1" ht="14.45" customHeight="1">
      <c r="B52" s="39"/>
      <c r="C52" s="35" t="s">
        <v>37</v>
      </c>
      <c r="D52" s="40"/>
      <c r="E52" s="40"/>
      <c r="F52" s="33" t="str">
        <f>IF(E18="","",E18)</f>
        <v/>
      </c>
      <c r="G52" s="40"/>
      <c r="H52" s="40"/>
      <c r="I52" s="111"/>
      <c r="J52" s="40"/>
      <c r="K52" s="43"/>
    </row>
    <row r="53" spans="2:47" s="1" customFormat="1" ht="10.35" customHeight="1">
      <c r="B53" s="39"/>
      <c r="C53" s="40"/>
      <c r="D53" s="40"/>
      <c r="E53" s="40"/>
      <c r="F53" s="40"/>
      <c r="G53" s="40"/>
      <c r="H53" s="40"/>
      <c r="I53" s="111"/>
      <c r="J53" s="40"/>
      <c r="K53" s="43"/>
    </row>
    <row r="54" spans="2:47" s="1" customFormat="1" ht="29.25" customHeight="1">
      <c r="B54" s="39"/>
      <c r="C54" s="135" t="s">
        <v>337</v>
      </c>
      <c r="D54" s="125"/>
      <c r="E54" s="125"/>
      <c r="F54" s="125"/>
      <c r="G54" s="125"/>
      <c r="H54" s="125"/>
      <c r="I54" s="136"/>
      <c r="J54" s="137" t="s">
        <v>338</v>
      </c>
      <c r="K54" s="138"/>
    </row>
    <row r="55" spans="2:47" s="1" customFormat="1" ht="10.35" customHeight="1">
      <c r="B55" s="39"/>
      <c r="C55" s="40"/>
      <c r="D55" s="40"/>
      <c r="E55" s="40"/>
      <c r="F55" s="40"/>
      <c r="G55" s="40"/>
      <c r="H55" s="40"/>
      <c r="I55" s="111"/>
      <c r="J55" s="40"/>
      <c r="K55" s="43"/>
    </row>
    <row r="56" spans="2:47" s="1" customFormat="1" ht="29.25" customHeight="1">
      <c r="B56" s="39"/>
      <c r="C56" s="139" t="s">
        <v>339</v>
      </c>
      <c r="D56" s="40"/>
      <c r="E56" s="40"/>
      <c r="F56" s="40"/>
      <c r="G56" s="40"/>
      <c r="H56" s="40"/>
      <c r="I56" s="111"/>
      <c r="J56" s="121">
        <f>J85</f>
        <v>0</v>
      </c>
      <c r="K56" s="43"/>
      <c r="AU56" s="22" t="s">
        <v>340</v>
      </c>
    </row>
    <row r="57" spans="2:47" s="8" customFormat="1" ht="24.95" customHeight="1">
      <c r="B57" s="140"/>
      <c r="C57" s="141"/>
      <c r="D57" s="142" t="s">
        <v>3661</v>
      </c>
      <c r="E57" s="143"/>
      <c r="F57" s="143"/>
      <c r="G57" s="143"/>
      <c r="H57" s="143"/>
      <c r="I57" s="144"/>
      <c r="J57" s="145">
        <f>J86</f>
        <v>0</v>
      </c>
      <c r="K57" s="146"/>
    </row>
    <row r="58" spans="2:47" s="9" customFormat="1" ht="19.899999999999999" customHeight="1">
      <c r="B58" s="147"/>
      <c r="C58" s="148"/>
      <c r="D58" s="149" t="s">
        <v>3662</v>
      </c>
      <c r="E58" s="150"/>
      <c r="F58" s="150"/>
      <c r="G58" s="150"/>
      <c r="H58" s="150"/>
      <c r="I58" s="151"/>
      <c r="J58" s="152">
        <f>J87</f>
        <v>0</v>
      </c>
      <c r="K58" s="153"/>
    </row>
    <row r="59" spans="2:47" s="9" customFormat="1" ht="19.899999999999999" customHeight="1">
      <c r="B59" s="147"/>
      <c r="C59" s="148"/>
      <c r="D59" s="149" t="s">
        <v>4561</v>
      </c>
      <c r="E59" s="150"/>
      <c r="F59" s="150"/>
      <c r="G59" s="150"/>
      <c r="H59" s="150"/>
      <c r="I59" s="151"/>
      <c r="J59" s="152">
        <f>J99</f>
        <v>0</v>
      </c>
      <c r="K59" s="153"/>
    </row>
    <row r="60" spans="2:47" s="9" customFormat="1" ht="19.899999999999999" customHeight="1">
      <c r="B60" s="147"/>
      <c r="C60" s="148"/>
      <c r="D60" s="149" t="s">
        <v>3663</v>
      </c>
      <c r="E60" s="150"/>
      <c r="F60" s="150"/>
      <c r="G60" s="150"/>
      <c r="H60" s="150"/>
      <c r="I60" s="151"/>
      <c r="J60" s="152">
        <f>J102</f>
        <v>0</v>
      </c>
      <c r="K60" s="153"/>
    </row>
    <row r="61" spans="2:47" s="9" customFormat="1" ht="19.899999999999999" customHeight="1">
      <c r="B61" s="147"/>
      <c r="C61" s="148"/>
      <c r="D61" s="149" t="s">
        <v>4562</v>
      </c>
      <c r="E61" s="150"/>
      <c r="F61" s="150"/>
      <c r="G61" s="150"/>
      <c r="H61" s="150"/>
      <c r="I61" s="151"/>
      <c r="J61" s="152">
        <f>J119</f>
        <v>0</v>
      </c>
      <c r="K61" s="153"/>
    </row>
    <row r="62" spans="2:47" s="9" customFormat="1" ht="19.899999999999999" customHeight="1">
      <c r="B62" s="147"/>
      <c r="C62" s="148"/>
      <c r="D62" s="149" t="s">
        <v>4563</v>
      </c>
      <c r="E62" s="150"/>
      <c r="F62" s="150"/>
      <c r="G62" s="150"/>
      <c r="H62" s="150"/>
      <c r="I62" s="151"/>
      <c r="J62" s="152">
        <f>J129</f>
        <v>0</v>
      </c>
      <c r="K62" s="153"/>
    </row>
    <row r="63" spans="2:47" s="9" customFormat="1" ht="19.899999999999999" customHeight="1">
      <c r="B63" s="147"/>
      <c r="C63" s="148"/>
      <c r="D63" s="149" t="s">
        <v>4564</v>
      </c>
      <c r="E63" s="150"/>
      <c r="F63" s="150"/>
      <c r="G63" s="150"/>
      <c r="H63" s="150"/>
      <c r="I63" s="151"/>
      <c r="J63" s="152">
        <f>J136</f>
        <v>0</v>
      </c>
      <c r="K63" s="153"/>
    </row>
    <row r="64" spans="2:47" s="9" customFormat="1" ht="19.899999999999999" customHeight="1">
      <c r="B64" s="147"/>
      <c r="C64" s="148"/>
      <c r="D64" s="149" t="s">
        <v>4565</v>
      </c>
      <c r="E64" s="150"/>
      <c r="F64" s="150"/>
      <c r="G64" s="150"/>
      <c r="H64" s="150"/>
      <c r="I64" s="151"/>
      <c r="J64" s="152">
        <f>J138</f>
        <v>0</v>
      </c>
      <c r="K64" s="153"/>
    </row>
    <row r="65" spans="2:12" s="9" customFormat="1" ht="19.899999999999999" customHeight="1">
      <c r="B65" s="147"/>
      <c r="C65" s="148"/>
      <c r="D65" s="149" t="s">
        <v>3664</v>
      </c>
      <c r="E65" s="150"/>
      <c r="F65" s="150"/>
      <c r="G65" s="150"/>
      <c r="H65" s="150"/>
      <c r="I65" s="151"/>
      <c r="J65" s="152">
        <f>J142</f>
        <v>0</v>
      </c>
      <c r="K65" s="153"/>
    </row>
    <row r="66" spans="2:12" s="1" customFormat="1" ht="21.75" customHeight="1">
      <c r="B66" s="39"/>
      <c r="C66" s="40"/>
      <c r="D66" s="40"/>
      <c r="E66" s="40"/>
      <c r="F66" s="40"/>
      <c r="G66" s="40"/>
      <c r="H66" s="40"/>
      <c r="I66" s="111"/>
      <c r="J66" s="40"/>
      <c r="K66" s="43"/>
    </row>
    <row r="67" spans="2:12" s="1" customFormat="1" ht="6.95" customHeight="1">
      <c r="B67" s="54"/>
      <c r="C67" s="55"/>
      <c r="D67" s="55"/>
      <c r="E67" s="55"/>
      <c r="F67" s="55"/>
      <c r="G67" s="55"/>
      <c r="H67" s="55"/>
      <c r="I67" s="132"/>
      <c r="J67" s="55"/>
      <c r="K67" s="56"/>
    </row>
    <row r="71" spans="2:12" s="1" customFormat="1" ht="6.95" customHeight="1">
      <c r="B71" s="57"/>
      <c r="C71" s="58"/>
      <c r="D71" s="58"/>
      <c r="E71" s="58"/>
      <c r="F71" s="58"/>
      <c r="G71" s="58"/>
      <c r="H71" s="58"/>
      <c r="I71" s="133"/>
      <c r="J71" s="58"/>
      <c r="K71" s="58"/>
      <c r="L71" s="39"/>
    </row>
    <row r="72" spans="2:12" s="1" customFormat="1" ht="36.950000000000003" customHeight="1">
      <c r="B72" s="39"/>
      <c r="C72" s="59" t="s">
        <v>364</v>
      </c>
      <c r="L72" s="39"/>
    </row>
    <row r="73" spans="2:12" s="1" customFormat="1" ht="6.95" customHeight="1">
      <c r="B73" s="39"/>
      <c r="L73" s="39"/>
    </row>
    <row r="74" spans="2:12" s="1" customFormat="1" ht="14.45" customHeight="1">
      <c r="B74" s="39"/>
      <c r="C74" s="61" t="s">
        <v>19</v>
      </c>
      <c r="L74" s="39"/>
    </row>
    <row r="75" spans="2:12" s="1" customFormat="1" ht="22.5" customHeight="1">
      <c r="B75" s="39"/>
      <c r="E75" s="358" t="str">
        <f>E7</f>
        <v>DATOVÉ CENTRUM - ZELENEČ</v>
      </c>
      <c r="F75" s="359"/>
      <c r="G75" s="359"/>
      <c r="H75" s="359"/>
      <c r="L75" s="39"/>
    </row>
    <row r="76" spans="2:12" s="1" customFormat="1" ht="14.45" customHeight="1">
      <c r="B76" s="39"/>
      <c r="C76" s="61" t="s">
        <v>331</v>
      </c>
      <c r="L76" s="39"/>
    </row>
    <row r="77" spans="2:12" s="1" customFormat="1" ht="23.25" customHeight="1">
      <c r="B77" s="39"/>
      <c r="E77" s="328" t="str">
        <f>E9</f>
        <v>VRN - Vedlejší rozpočtové náklady</v>
      </c>
      <c r="F77" s="360"/>
      <c r="G77" s="360"/>
      <c r="H77" s="360"/>
      <c r="L77" s="39"/>
    </row>
    <row r="78" spans="2:12" s="1" customFormat="1" ht="6.95" customHeight="1">
      <c r="B78" s="39"/>
      <c r="L78" s="39"/>
    </row>
    <row r="79" spans="2:12" s="1" customFormat="1" ht="18" customHeight="1">
      <c r="B79" s="39"/>
      <c r="C79" s="61" t="s">
        <v>25</v>
      </c>
      <c r="F79" s="154" t="str">
        <f>F12</f>
        <v>obec ZELENEČ, Čsl. Armády čp. 435</v>
      </c>
      <c r="I79" s="155" t="s">
        <v>27</v>
      </c>
      <c r="J79" s="65" t="str">
        <f>IF(J12="","",J12)</f>
        <v>3.11.2016</v>
      </c>
      <c r="L79" s="39"/>
    </row>
    <row r="80" spans="2:12" s="1" customFormat="1" ht="6.95" customHeight="1">
      <c r="B80" s="39"/>
      <c r="L80" s="39"/>
    </row>
    <row r="81" spans="2:65" s="1" customFormat="1" ht="15">
      <c r="B81" s="39"/>
      <c r="C81" s="61" t="s">
        <v>31</v>
      </c>
      <c r="F81" s="154" t="str">
        <f>E15</f>
        <v>Státní pokladna Centrum sdílených služeb, s.p.</v>
      </c>
      <c r="I81" s="155" t="s">
        <v>39</v>
      </c>
      <c r="J81" s="154" t="str">
        <f>E21</f>
        <v>Atelier A4 s.r.o.</v>
      </c>
      <c r="L81" s="39"/>
    </row>
    <row r="82" spans="2:65" s="1" customFormat="1" ht="14.45" customHeight="1">
      <c r="B82" s="39"/>
      <c r="C82" s="61" t="s">
        <v>37</v>
      </c>
      <c r="F82" s="154" t="str">
        <f>IF(E18="","",E18)</f>
        <v/>
      </c>
      <c r="L82" s="39"/>
    </row>
    <row r="83" spans="2:65" s="1" customFormat="1" ht="10.35" customHeight="1">
      <c r="B83" s="39"/>
      <c r="L83" s="39"/>
    </row>
    <row r="84" spans="2:65" s="10" customFormat="1" ht="29.25" customHeight="1">
      <c r="B84" s="156"/>
      <c r="C84" s="157" t="s">
        <v>365</v>
      </c>
      <c r="D84" s="158" t="s">
        <v>65</v>
      </c>
      <c r="E84" s="158" t="s">
        <v>61</v>
      </c>
      <c r="F84" s="158" t="s">
        <v>366</v>
      </c>
      <c r="G84" s="158" t="s">
        <v>367</v>
      </c>
      <c r="H84" s="158" t="s">
        <v>368</v>
      </c>
      <c r="I84" s="159" t="s">
        <v>369</v>
      </c>
      <c r="J84" s="158" t="s">
        <v>338</v>
      </c>
      <c r="K84" s="160" t="s">
        <v>370</v>
      </c>
      <c r="L84" s="156"/>
      <c r="M84" s="71" t="s">
        <v>371</v>
      </c>
      <c r="N84" s="72" t="s">
        <v>50</v>
      </c>
      <c r="O84" s="72" t="s">
        <v>372</v>
      </c>
      <c r="P84" s="72" t="s">
        <v>373</v>
      </c>
      <c r="Q84" s="72" t="s">
        <v>374</v>
      </c>
      <c r="R84" s="72" t="s">
        <v>375</v>
      </c>
      <c r="S84" s="72" t="s">
        <v>376</v>
      </c>
      <c r="T84" s="73" t="s">
        <v>377</v>
      </c>
    </row>
    <row r="85" spans="2:65" s="1" customFormat="1" ht="29.25" customHeight="1">
      <c r="B85" s="39"/>
      <c r="C85" s="75" t="s">
        <v>339</v>
      </c>
      <c r="J85" s="161">
        <f>BK85</f>
        <v>0</v>
      </c>
      <c r="L85" s="39"/>
      <c r="M85" s="74"/>
      <c r="N85" s="66"/>
      <c r="O85" s="66"/>
      <c r="P85" s="162">
        <f>P86</f>
        <v>0</v>
      </c>
      <c r="Q85" s="66"/>
      <c r="R85" s="162">
        <f>R86</f>
        <v>0</v>
      </c>
      <c r="S85" s="66"/>
      <c r="T85" s="163">
        <f>T86</f>
        <v>0</v>
      </c>
      <c r="AT85" s="22" t="s">
        <v>79</v>
      </c>
      <c r="AU85" s="22" t="s">
        <v>340</v>
      </c>
      <c r="BK85" s="164">
        <f>BK86</f>
        <v>0</v>
      </c>
    </row>
    <row r="86" spans="2:65" s="11" customFormat="1" ht="37.35" customHeight="1">
      <c r="B86" s="165"/>
      <c r="D86" s="166" t="s">
        <v>79</v>
      </c>
      <c r="E86" s="167" t="s">
        <v>322</v>
      </c>
      <c r="F86" s="167" t="s">
        <v>323</v>
      </c>
      <c r="I86" s="168"/>
      <c r="J86" s="169">
        <f>BK86</f>
        <v>0</v>
      </c>
      <c r="L86" s="165"/>
      <c r="M86" s="170"/>
      <c r="N86" s="171"/>
      <c r="O86" s="171"/>
      <c r="P86" s="172">
        <f>P87+P99+P102+P119+P129+P136+P138+P142</f>
        <v>0</v>
      </c>
      <c r="Q86" s="171"/>
      <c r="R86" s="172">
        <f>R87+R99+R102+R119+R129+R136+R138+R142</f>
        <v>0</v>
      </c>
      <c r="S86" s="171"/>
      <c r="T86" s="173">
        <f>T87+T99+T102+T119+T129+T136+T138+T142</f>
        <v>0</v>
      </c>
      <c r="AR86" s="166" t="s">
        <v>403</v>
      </c>
      <c r="AT86" s="174" t="s">
        <v>79</v>
      </c>
      <c r="AU86" s="174" t="s">
        <v>80</v>
      </c>
      <c r="AY86" s="166" t="s">
        <v>380</v>
      </c>
      <c r="BK86" s="175">
        <f>BK87+BK99+BK102+BK119+BK129+BK136+BK138+BK142</f>
        <v>0</v>
      </c>
    </row>
    <row r="87" spans="2:65" s="11" customFormat="1" ht="19.899999999999999" customHeight="1">
      <c r="B87" s="165"/>
      <c r="D87" s="176" t="s">
        <v>79</v>
      </c>
      <c r="E87" s="177" t="s">
        <v>3764</v>
      </c>
      <c r="F87" s="177" t="s">
        <v>3765</v>
      </c>
      <c r="I87" s="168"/>
      <c r="J87" s="178">
        <f>BK87</f>
        <v>0</v>
      </c>
      <c r="L87" s="165"/>
      <c r="M87" s="170"/>
      <c r="N87" s="171"/>
      <c r="O87" s="171"/>
      <c r="P87" s="172">
        <f>SUM(P88:P98)</f>
        <v>0</v>
      </c>
      <c r="Q87" s="171"/>
      <c r="R87" s="172">
        <f>SUM(R88:R98)</f>
        <v>0</v>
      </c>
      <c r="S87" s="171"/>
      <c r="T87" s="173">
        <f>SUM(T88:T98)</f>
        <v>0</v>
      </c>
      <c r="AR87" s="166" t="s">
        <v>403</v>
      </c>
      <c r="AT87" s="174" t="s">
        <v>79</v>
      </c>
      <c r="AU87" s="174" t="s">
        <v>24</v>
      </c>
      <c r="AY87" s="166" t="s">
        <v>380</v>
      </c>
      <c r="BK87" s="175">
        <f>SUM(BK88:BK98)</f>
        <v>0</v>
      </c>
    </row>
    <row r="88" spans="2:65" s="1" customFormat="1" ht="31.5" customHeight="1">
      <c r="B88" s="179"/>
      <c r="C88" s="180" t="s">
        <v>24</v>
      </c>
      <c r="D88" s="180" t="s">
        <v>382</v>
      </c>
      <c r="E88" s="181" t="s">
        <v>4566</v>
      </c>
      <c r="F88" s="182" t="s">
        <v>4567</v>
      </c>
      <c r="G88" s="183" t="s">
        <v>3768</v>
      </c>
      <c r="H88" s="184">
        <v>1</v>
      </c>
      <c r="I88" s="185"/>
      <c r="J88" s="186">
        <f t="shared" ref="J88:J98" si="0">ROUND(I88*H88,2)</f>
        <v>0</v>
      </c>
      <c r="K88" s="182" t="s">
        <v>1438</v>
      </c>
      <c r="L88" s="39"/>
      <c r="M88" s="187" t="s">
        <v>5</v>
      </c>
      <c r="N88" s="188" t="s">
        <v>51</v>
      </c>
      <c r="O88" s="40"/>
      <c r="P88" s="189">
        <f t="shared" ref="P88:P98" si="1">O88*H88</f>
        <v>0</v>
      </c>
      <c r="Q88" s="189">
        <v>0</v>
      </c>
      <c r="R88" s="189">
        <f t="shared" ref="R88:R98" si="2">Q88*H88</f>
        <v>0</v>
      </c>
      <c r="S88" s="189">
        <v>0</v>
      </c>
      <c r="T88" s="190">
        <f t="shared" ref="T88:T98" si="3">S88*H88</f>
        <v>0</v>
      </c>
      <c r="AR88" s="22" t="s">
        <v>4568</v>
      </c>
      <c r="AT88" s="22" t="s">
        <v>382</v>
      </c>
      <c r="AU88" s="22" t="s">
        <v>89</v>
      </c>
      <c r="AY88" s="22" t="s">
        <v>380</v>
      </c>
      <c r="BE88" s="191">
        <f t="shared" ref="BE88:BE98" si="4">IF(N88="základní",J88,0)</f>
        <v>0</v>
      </c>
      <c r="BF88" s="191">
        <f t="shared" ref="BF88:BF98" si="5">IF(N88="snížená",J88,0)</f>
        <v>0</v>
      </c>
      <c r="BG88" s="191">
        <f t="shared" ref="BG88:BG98" si="6">IF(N88="zákl. přenesená",J88,0)</f>
        <v>0</v>
      </c>
      <c r="BH88" s="191">
        <f t="shared" ref="BH88:BH98" si="7">IF(N88="sníž. přenesená",J88,0)</f>
        <v>0</v>
      </c>
      <c r="BI88" s="191">
        <f t="shared" ref="BI88:BI98" si="8">IF(N88="nulová",J88,0)</f>
        <v>0</v>
      </c>
      <c r="BJ88" s="22" t="s">
        <v>24</v>
      </c>
      <c r="BK88" s="191">
        <f t="shared" ref="BK88:BK98" si="9">ROUND(I88*H88,2)</f>
        <v>0</v>
      </c>
      <c r="BL88" s="22" t="s">
        <v>4568</v>
      </c>
      <c r="BM88" s="22" t="s">
        <v>4569</v>
      </c>
    </row>
    <row r="89" spans="2:65" s="1" customFormat="1" ht="31.5" customHeight="1">
      <c r="B89" s="179"/>
      <c r="C89" s="180" t="s">
        <v>89</v>
      </c>
      <c r="D89" s="180" t="s">
        <v>382</v>
      </c>
      <c r="E89" s="181" t="s">
        <v>4570</v>
      </c>
      <c r="F89" s="182" t="s">
        <v>4571</v>
      </c>
      <c r="G89" s="183" t="s">
        <v>3768</v>
      </c>
      <c r="H89" s="184">
        <v>1</v>
      </c>
      <c r="I89" s="185"/>
      <c r="J89" s="186">
        <f t="shared" si="0"/>
        <v>0</v>
      </c>
      <c r="K89" s="182" t="s">
        <v>1438</v>
      </c>
      <c r="L89" s="39"/>
      <c r="M89" s="187" t="s">
        <v>5</v>
      </c>
      <c r="N89" s="188" t="s">
        <v>51</v>
      </c>
      <c r="O89" s="40"/>
      <c r="P89" s="189">
        <f t="shared" si="1"/>
        <v>0</v>
      </c>
      <c r="Q89" s="189">
        <v>0</v>
      </c>
      <c r="R89" s="189">
        <f t="shared" si="2"/>
        <v>0</v>
      </c>
      <c r="S89" s="189">
        <v>0</v>
      </c>
      <c r="T89" s="190">
        <f t="shared" si="3"/>
        <v>0</v>
      </c>
      <c r="AR89" s="22" t="s">
        <v>4568</v>
      </c>
      <c r="AT89" s="22" t="s">
        <v>382</v>
      </c>
      <c r="AU89" s="22" t="s">
        <v>89</v>
      </c>
      <c r="AY89" s="22" t="s">
        <v>380</v>
      </c>
      <c r="BE89" s="191">
        <f t="shared" si="4"/>
        <v>0</v>
      </c>
      <c r="BF89" s="191">
        <f t="shared" si="5"/>
        <v>0</v>
      </c>
      <c r="BG89" s="191">
        <f t="shared" si="6"/>
        <v>0</v>
      </c>
      <c r="BH89" s="191">
        <f t="shared" si="7"/>
        <v>0</v>
      </c>
      <c r="BI89" s="191">
        <f t="shared" si="8"/>
        <v>0</v>
      </c>
      <c r="BJ89" s="22" t="s">
        <v>24</v>
      </c>
      <c r="BK89" s="191">
        <f t="shared" si="9"/>
        <v>0</v>
      </c>
      <c r="BL89" s="22" t="s">
        <v>4568</v>
      </c>
      <c r="BM89" s="22" t="s">
        <v>4572</v>
      </c>
    </row>
    <row r="90" spans="2:65" s="1" customFormat="1" ht="31.5" customHeight="1">
      <c r="B90" s="179"/>
      <c r="C90" s="180" t="s">
        <v>395</v>
      </c>
      <c r="D90" s="180" t="s">
        <v>382</v>
      </c>
      <c r="E90" s="181" t="s">
        <v>4573</v>
      </c>
      <c r="F90" s="182" t="s">
        <v>4574</v>
      </c>
      <c r="G90" s="183" t="s">
        <v>3768</v>
      </c>
      <c r="H90" s="184">
        <v>1</v>
      </c>
      <c r="I90" s="185"/>
      <c r="J90" s="186">
        <f t="shared" si="0"/>
        <v>0</v>
      </c>
      <c r="K90" s="182" t="s">
        <v>1438</v>
      </c>
      <c r="L90" s="39"/>
      <c r="M90" s="187" t="s">
        <v>5</v>
      </c>
      <c r="N90" s="188" t="s">
        <v>51</v>
      </c>
      <c r="O90" s="40"/>
      <c r="P90" s="189">
        <f t="shared" si="1"/>
        <v>0</v>
      </c>
      <c r="Q90" s="189">
        <v>0</v>
      </c>
      <c r="R90" s="189">
        <f t="shared" si="2"/>
        <v>0</v>
      </c>
      <c r="S90" s="189">
        <v>0</v>
      </c>
      <c r="T90" s="190">
        <f t="shared" si="3"/>
        <v>0</v>
      </c>
      <c r="AR90" s="22" t="s">
        <v>4568</v>
      </c>
      <c r="AT90" s="22" t="s">
        <v>382</v>
      </c>
      <c r="AU90" s="22" t="s">
        <v>89</v>
      </c>
      <c r="AY90" s="22" t="s">
        <v>380</v>
      </c>
      <c r="BE90" s="191">
        <f t="shared" si="4"/>
        <v>0</v>
      </c>
      <c r="BF90" s="191">
        <f t="shared" si="5"/>
        <v>0</v>
      </c>
      <c r="BG90" s="191">
        <f t="shared" si="6"/>
        <v>0</v>
      </c>
      <c r="BH90" s="191">
        <f t="shared" si="7"/>
        <v>0</v>
      </c>
      <c r="BI90" s="191">
        <f t="shared" si="8"/>
        <v>0</v>
      </c>
      <c r="BJ90" s="22" t="s">
        <v>24</v>
      </c>
      <c r="BK90" s="191">
        <f t="shared" si="9"/>
        <v>0</v>
      </c>
      <c r="BL90" s="22" t="s">
        <v>4568</v>
      </c>
      <c r="BM90" s="22" t="s">
        <v>4575</v>
      </c>
    </row>
    <row r="91" spans="2:65" s="1" customFormat="1" ht="22.5" customHeight="1">
      <c r="B91" s="179"/>
      <c r="C91" s="180" t="s">
        <v>387</v>
      </c>
      <c r="D91" s="180" t="s">
        <v>382</v>
      </c>
      <c r="E91" s="181" t="s">
        <v>4576</v>
      </c>
      <c r="F91" s="182" t="s">
        <v>4577</v>
      </c>
      <c r="G91" s="183" t="s">
        <v>3768</v>
      </c>
      <c r="H91" s="184">
        <v>1</v>
      </c>
      <c r="I91" s="185"/>
      <c r="J91" s="186">
        <f t="shared" si="0"/>
        <v>0</v>
      </c>
      <c r="K91" s="182" t="s">
        <v>1438</v>
      </c>
      <c r="L91" s="39"/>
      <c r="M91" s="187" t="s">
        <v>5</v>
      </c>
      <c r="N91" s="188" t="s">
        <v>51</v>
      </c>
      <c r="O91" s="40"/>
      <c r="P91" s="189">
        <f t="shared" si="1"/>
        <v>0</v>
      </c>
      <c r="Q91" s="189">
        <v>0</v>
      </c>
      <c r="R91" s="189">
        <f t="shared" si="2"/>
        <v>0</v>
      </c>
      <c r="S91" s="189">
        <v>0</v>
      </c>
      <c r="T91" s="190">
        <f t="shared" si="3"/>
        <v>0</v>
      </c>
      <c r="AR91" s="22" t="s">
        <v>4568</v>
      </c>
      <c r="AT91" s="22" t="s">
        <v>382</v>
      </c>
      <c r="AU91" s="22" t="s">
        <v>89</v>
      </c>
      <c r="AY91" s="22" t="s">
        <v>380</v>
      </c>
      <c r="BE91" s="191">
        <f t="shared" si="4"/>
        <v>0</v>
      </c>
      <c r="BF91" s="191">
        <f t="shared" si="5"/>
        <v>0</v>
      </c>
      <c r="BG91" s="191">
        <f t="shared" si="6"/>
        <v>0</v>
      </c>
      <c r="BH91" s="191">
        <f t="shared" si="7"/>
        <v>0</v>
      </c>
      <c r="BI91" s="191">
        <f t="shared" si="8"/>
        <v>0</v>
      </c>
      <c r="BJ91" s="22" t="s">
        <v>24</v>
      </c>
      <c r="BK91" s="191">
        <f t="shared" si="9"/>
        <v>0</v>
      </c>
      <c r="BL91" s="22" t="s">
        <v>4568</v>
      </c>
      <c r="BM91" s="22" t="s">
        <v>4578</v>
      </c>
    </row>
    <row r="92" spans="2:65" s="1" customFormat="1" ht="22.5" customHeight="1">
      <c r="B92" s="179"/>
      <c r="C92" s="180" t="s">
        <v>403</v>
      </c>
      <c r="D92" s="180" t="s">
        <v>382</v>
      </c>
      <c r="E92" s="181" t="s">
        <v>4579</v>
      </c>
      <c r="F92" s="182" t="s">
        <v>4580</v>
      </c>
      <c r="G92" s="183" t="s">
        <v>3768</v>
      </c>
      <c r="H92" s="184">
        <v>1</v>
      </c>
      <c r="I92" s="185"/>
      <c r="J92" s="186">
        <f t="shared" si="0"/>
        <v>0</v>
      </c>
      <c r="K92" s="182" t="s">
        <v>1438</v>
      </c>
      <c r="L92" s="39"/>
      <c r="M92" s="187" t="s">
        <v>5</v>
      </c>
      <c r="N92" s="188" t="s">
        <v>51</v>
      </c>
      <c r="O92" s="40"/>
      <c r="P92" s="189">
        <f t="shared" si="1"/>
        <v>0</v>
      </c>
      <c r="Q92" s="189">
        <v>0</v>
      </c>
      <c r="R92" s="189">
        <f t="shared" si="2"/>
        <v>0</v>
      </c>
      <c r="S92" s="189">
        <v>0</v>
      </c>
      <c r="T92" s="190">
        <f t="shared" si="3"/>
        <v>0</v>
      </c>
      <c r="AR92" s="22" t="s">
        <v>4568</v>
      </c>
      <c r="AT92" s="22" t="s">
        <v>382</v>
      </c>
      <c r="AU92" s="22" t="s">
        <v>89</v>
      </c>
      <c r="AY92" s="22" t="s">
        <v>380</v>
      </c>
      <c r="BE92" s="191">
        <f t="shared" si="4"/>
        <v>0</v>
      </c>
      <c r="BF92" s="191">
        <f t="shared" si="5"/>
        <v>0</v>
      </c>
      <c r="BG92" s="191">
        <f t="shared" si="6"/>
        <v>0</v>
      </c>
      <c r="BH92" s="191">
        <f t="shared" si="7"/>
        <v>0</v>
      </c>
      <c r="BI92" s="191">
        <f t="shared" si="8"/>
        <v>0</v>
      </c>
      <c r="BJ92" s="22" t="s">
        <v>24</v>
      </c>
      <c r="BK92" s="191">
        <f t="shared" si="9"/>
        <v>0</v>
      </c>
      <c r="BL92" s="22" t="s">
        <v>4568</v>
      </c>
      <c r="BM92" s="22" t="s">
        <v>4581</v>
      </c>
    </row>
    <row r="93" spans="2:65" s="1" customFormat="1" ht="22.5" customHeight="1">
      <c r="B93" s="179"/>
      <c r="C93" s="180" t="s">
        <v>407</v>
      </c>
      <c r="D93" s="180" t="s">
        <v>382</v>
      </c>
      <c r="E93" s="181" t="s">
        <v>3766</v>
      </c>
      <c r="F93" s="182" t="s">
        <v>3767</v>
      </c>
      <c r="G93" s="183" t="s">
        <v>3768</v>
      </c>
      <c r="H93" s="184">
        <v>1</v>
      </c>
      <c r="I93" s="185"/>
      <c r="J93" s="186">
        <f t="shared" si="0"/>
        <v>0</v>
      </c>
      <c r="K93" s="182" t="s">
        <v>1438</v>
      </c>
      <c r="L93" s="39"/>
      <c r="M93" s="187" t="s">
        <v>5</v>
      </c>
      <c r="N93" s="188" t="s">
        <v>51</v>
      </c>
      <c r="O93" s="40"/>
      <c r="P93" s="189">
        <f t="shared" si="1"/>
        <v>0</v>
      </c>
      <c r="Q93" s="189">
        <v>0</v>
      </c>
      <c r="R93" s="189">
        <f t="shared" si="2"/>
        <v>0</v>
      </c>
      <c r="S93" s="189">
        <v>0</v>
      </c>
      <c r="T93" s="190">
        <f t="shared" si="3"/>
        <v>0</v>
      </c>
      <c r="AR93" s="22" t="s">
        <v>4568</v>
      </c>
      <c r="AT93" s="22" t="s">
        <v>382</v>
      </c>
      <c r="AU93" s="22" t="s">
        <v>89</v>
      </c>
      <c r="AY93" s="22" t="s">
        <v>380</v>
      </c>
      <c r="BE93" s="191">
        <f t="shared" si="4"/>
        <v>0</v>
      </c>
      <c r="BF93" s="191">
        <f t="shared" si="5"/>
        <v>0</v>
      </c>
      <c r="BG93" s="191">
        <f t="shared" si="6"/>
        <v>0</v>
      </c>
      <c r="BH93" s="191">
        <f t="shared" si="7"/>
        <v>0</v>
      </c>
      <c r="BI93" s="191">
        <f t="shared" si="8"/>
        <v>0</v>
      </c>
      <c r="BJ93" s="22" t="s">
        <v>24</v>
      </c>
      <c r="BK93" s="191">
        <f t="shared" si="9"/>
        <v>0</v>
      </c>
      <c r="BL93" s="22" t="s">
        <v>4568</v>
      </c>
      <c r="BM93" s="22" t="s">
        <v>4582</v>
      </c>
    </row>
    <row r="94" spans="2:65" s="1" customFormat="1" ht="31.5" customHeight="1">
      <c r="B94" s="179"/>
      <c r="C94" s="180" t="s">
        <v>412</v>
      </c>
      <c r="D94" s="180" t="s">
        <v>382</v>
      </c>
      <c r="E94" s="181" t="s">
        <v>4583</v>
      </c>
      <c r="F94" s="182" t="s">
        <v>4584</v>
      </c>
      <c r="G94" s="183" t="s">
        <v>3768</v>
      </c>
      <c r="H94" s="184">
        <v>1</v>
      </c>
      <c r="I94" s="185"/>
      <c r="J94" s="186">
        <f t="shared" si="0"/>
        <v>0</v>
      </c>
      <c r="K94" s="182" t="s">
        <v>1438</v>
      </c>
      <c r="L94" s="39"/>
      <c r="M94" s="187" t="s">
        <v>5</v>
      </c>
      <c r="N94" s="188" t="s">
        <v>51</v>
      </c>
      <c r="O94" s="40"/>
      <c r="P94" s="189">
        <f t="shared" si="1"/>
        <v>0</v>
      </c>
      <c r="Q94" s="189">
        <v>0</v>
      </c>
      <c r="R94" s="189">
        <f t="shared" si="2"/>
        <v>0</v>
      </c>
      <c r="S94" s="189">
        <v>0</v>
      </c>
      <c r="T94" s="190">
        <f t="shared" si="3"/>
        <v>0</v>
      </c>
      <c r="AR94" s="22" t="s">
        <v>4568</v>
      </c>
      <c r="AT94" s="22" t="s">
        <v>382</v>
      </c>
      <c r="AU94" s="22" t="s">
        <v>89</v>
      </c>
      <c r="AY94" s="22" t="s">
        <v>380</v>
      </c>
      <c r="BE94" s="191">
        <f t="shared" si="4"/>
        <v>0</v>
      </c>
      <c r="BF94" s="191">
        <f t="shared" si="5"/>
        <v>0</v>
      </c>
      <c r="BG94" s="191">
        <f t="shared" si="6"/>
        <v>0</v>
      </c>
      <c r="BH94" s="191">
        <f t="shared" si="7"/>
        <v>0</v>
      </c>
      <c r="BI94" s="191">
        <f t="shared" si="8"/>
        <v>0</v>
      </c>
      <c r="BJ94" s="22" t="s">
        <v>24</v>
      </c>
      <c r="BK94" s="191">
        <f t="shared" si="9"/>
        <v>0</v>
      </c>
      <c r="BL94" s="22" t="s">
        <v>4568</v>
      </c>
      <c r="BM94" s="22" t="s">
        <v>4585</v>
      </c>
    </row>
    <row r="95" spans="2:65" s="1" customFormat="1" ht="31.5" customHeight="1">
      <c r="B95" s="179"/>
      <c r="C95" s="180" t="s">
        <v>417</v>
      </c>
      <c r="D95" s="180" t="s">
        <v>382</v>
      </c>
      <c r="E95" s="181" t="s">
        <v>4586</v>
      </c>
      <c r="F95" s="182" t="s">
        <v>4587</v>
      </c>
      <c r="G95" s="183" t="s">
        <v>3768</v>
      </c>
      <c r="H95" s="184">
        <v>1</v>
      </c>
      <c r="I95" s="185"/>
      <c r="J95" s="186">
        <f t="shared" si="0"/>
        <v>0</v>
      </c>
      <c r="K95" s="182" t="s">
        <v>1438</v>
      </c>
      <c r="L95" s="39"/>
      <c r="M95" s="187" t="s">
        <v>5</v>
      </c>
      <c r="N95" s="188" t="s">
        <v>51</v>
      </c>
      <c r="O95" s="40"/>
      <c r="P95" s="189">
        <f t="shared" si="1"/>
        <v>0</v>
      </c>
      <c r="Q95" s="189">
        <v>0</v>
      </c>
      <c r="R95" s="189">
        <f t="shared" si="2"/>
        <v>0</v>
      </c>
      <c r="S95" s="189">
        <v>0</v>
      </c>
      <c r="T95" s="190">
        <f t="shared" si="3"/>
        <v>0</v>
      </c>
      <c r="AR95" s="22" t="s">
        <v>4568</v>
      </c>
      <c r="AT95" s="22" t="s">
        <v>382</v>
      </c>
      <c r="AU95" s="22" t="s">
        <v>89</v>
      </c>
      <c r="AY95" s="22" t="s">
        <v>380</v>
      </c>
      <c r="BE95" s="191">
        <f t="shared" si="4"/>
        <v>0</v>
      </c>
      <c r="BF95" s="191">
        <f t="shared" si="5"/>
        <v>0</v>
      </c>
      <c r="BG95" s="191">
        <f t="shared" si="6"/>
        <v>0</v>
      </c>
      <c r="BH95" s="191">
        <f t="shared" si="7"/>
        <v>0</v>
      </c>
      <c r="BI95" s="191">
        <f t="shared" si="8"/>
        <v>0</v>
      </c>
      <c r="BJ95" s="22" t="s">
        <v>24</v>
      </c>
      <c r="BK95" s="191">
        <f t="shared" si="9"/>
        <v>0</v>
      </c>
      <c r="BL95" s="22" t="s">
        <v>4568</v>
      </c>
      <c r="BM95" s="22" t="s">
        <v>4588</v>
      </c>
    </row>
    <row r="96" spans="2:65" s="1" customFormat="1" ht="31.5" customHeight="1">
      <c r="B96" s="179"/>
      <c r="C96" s="180" t="s">
        <v>424</v>
      </c>
      <c r="D96" s="180" t="s">
        <v>382</v>
      </c>
      <c r="E96" s="181" t="s">
        <v>4589</v>
      </c>
      <c r="F96" s="182" t="s">
        <v>4590</v>
      </c>
      <c r="G96" s="183" t="s">
        <v>3768</v>
      </c>
      <c r="H96" s="184">
        <v>1</v>
      </c>
      <c r="I96" s="185"/>
      <c r="J96" s="186">
        <f t="shared" si="0"/>
        <v>0</v>
      </c>
      <c r="K96" s="182" t="s">
        <v>1438</v>
      </c>
      <c r="L96" s="39"/>
      <c r="M96" s="187" t="s">
        <v>5</v>
      </c>
      <c r="N96" s="188" t="s">
        <v>51</v>
      </c>
      <c r="O96" s="40"/>
      <c r="P96" s="189">
        <f t="shared" si="1"/>
        <v>0</v>
      </c>
      <c r="Q96" s="189">
        <v>0</v>
      </c>
      <c r="R96" s="189">
        <f t="shared" si="2"/>
        <v>0</v>
      </c>
      <c r="S96" s="189">
        <v>0</v>
      </c>
      <c r="T96" s="190">
        <f t="shared" si="3"/>
        <v>0</v>
      </c>
      <c r="AR96" s="22" t="s">
        <v>4568</v>
      </c>
      <c r="AT96" s="22" t="s">
        <v>382</v>
      </c>
      <c r="AU96" s="22" t="s">
        <v>89</v>
      </c>
      <c r="AY96" s="22" t="s">
        <v>380</v>
      </c>
      <c r="BE96" s="191">
        <f t="shared" si="4"/>
        <v>0</v>
      </c>
      <c r="BF96" s="191">
        <f t="shared" si="5"/>
        <v>0</v>
      </c>
      <c r="BG96" s="191">
        <f t="shared" si="6"/>
        <v>0</v>
      </c>
      <c r="BH96" s="191">
        <f t="shared" si="7"/>
        <v>0</v>
      </c>
      <c r="BI96" s="191">
        <f t="shared" si="8"/>
        <v>0</v>
      </c>
      <c r="BJ96" s="22" t="s">
        <v>24</v>
      </c>
      <c r="BK96" s="191">
        <f t="shared" si="9"/>
        <v>0</v>
      </c>
      <c r="BL96" s="22" t="s">
        <v>4568</v>
      </c>
      <c r="BM96" s="22" t="s">
        <v>4591</v>
      </c>
    </row>
    <row r="97" spans="2:65" s="1" customFormat="1" ht="31.5" customHeight="1">
      <c r="B97" s="179"/>
      <c r="C97" s="180" t="s">
        <v>29</v>
      </c>
      <c r="D97" s="180" t="s">
        <v>382</v>
      </c>
      <c r="E97" s="181" t="s">
        <v>4592</v>
      </c>
      <c r="F97" s="182" t="s">
        <v>4593</v>
      </c>
      <c r="G97" s="183" t="s">
        <v>3768</v>
      </c>
      <c r="H97" s="184">
        <v>1</v>
      </c>
      <c r="I97" s="185"/>
      <c r="J97" s="186">
        <f t="shared" si="0"/>
        <v>0</v>
      </c>
      <c r="K97" s="182" t="s">
        <v>1438</v>
      </c>
      <c r="L97" s="39"/>
      <c r="M97" s="187" t="s">
        <v>5</v>
      </c>
      <c r="N97" s="188" t="s">
        <v>51</v>
      </c>
      <c r="O97" s="40"/>
      <c r="P97" s="189">
        <f t="shared" si="1"/>
        <v>0</v>
      </c>
      <c r="Q97" s="189">
        <v>0</v>
      </c>
      <c r="R97" s="189">
        <f t="shared" si="2"/>
        <v>0</v>
      </c>
      <c r="S97" s="189">
        <v>0</v>
      </c>
      <c r="T97" s="190">
        <f t="shared" si="3"/>
        <v>0</v>
      </c>
      <c r="AR97" s="22" t="s">
        <v>4568</v>
      </c>
      <c r="AT97" s="22" t="s">
        <v>382</v>
      </c>
      <c r="AU97" s="22" t="s">
        <v>89</v>
      </c>
      <c r="AY97" s="22" t="s">
        <v>380</v>
      </c>
      <c r="BE97" s="191">
        <f t="shared" si="4"/>
        <v>0</v>
      </c>
      <c r="BF97" s="191">
        <f t="shared" si="5"/>
        <v>0</v>
      </c>
      <c r="BG97" s="191">
        <f t="shared" si="6"/>
        <v>0</v>
      </c>
      <c r="BH97" s="191">
        <f t="shared" si="7"/>
        <v>0</v>
      </c>
      <c r="BI97" s="191">
        <f t="shared" si="8"/>
        <v>0</v>
      </c>
      <c r="BJ97" s="22" t="s">
        <v>24</v>
      </c>
      <c r="BK97" s="191">
        <f t="shared" si="9"/>
        <v>0</v>
      </c>
      <c r="BL97" s="22" t="s">
        <v>4568</v>
      </c>
      <c r="BM97" s="22" t="s">
        <v>4594</v>
      </c>
    </row>
    <row r="98" spans="2:65" s="1" customFormat="1" ht="31.5" customHeight="1">
      <c r="B98" s="179"/>
      <c r="C98" s="180" t="s">
        <v>433</v>
      </c>
      <c r="D98" s="180" t="s">
        <v>382</v>
      </c>
      <c r="E98" s="181" t="s">
        <v>4595</v>
      </c>
      <c r="F98" s="182" t="s">
        <v>4596</v>
      </c>
      <c r="G98" s="183" t="s">
        <v>3768</v>
      </c>
      <c r="H98" s="184">
        <v>1</v>
      </c>
      <c r="I98" s="185"/>
      <c r="J98" s="186">
        <f t="shared" si="0"/>
        <v>0</v>
      </c>
      <c r="K98" s="182" t="s">
        <v>1438</v>
      </c>
      <c r="L98" s="39"/>
      <c r="M98" s="187" t="s">
        <v>5</v>
      </c>
      <c r="N98" s="188" t="s">
        <v>51</v>
      </c>
      <c r="O98" s="40"/>
      <c r="P98" s="189">
        <f t="shared" si="1"/>
        <v>0</v>
      </c>
      <c r="Q98" s="189">
        <v>0</v>
      </c>
      <c r="R98" s="189">
        <f t="shared" si="2"/>
        <v>0</v>
      </c>
      <c r="S98" s="189">
        <v>0</v>
      </c>
      <c r="T98" s="190">
        <f t="shared" si="3"/>
        <v>0</v>
      </c>
      <c r="AR98" s="22" t="s">
        <v>4568</v>
      </c>
      <c r="AT98" s="22" t="s">
        <v>382</v>
      </c>
      <c r="AU98" s="22" t="s">
        <v>89</v>
      </c>
      <c r="AY98" s="22" t="s">
        <v>380</v>
      </c>
      <c r="BE98" s="191">
        <f t="shared" si="4"/>
        <v>0</v>
      </c>
      <c r="BF98" s="191">
        <f t="shared" si="5"/>
        <v>0</v>
      </c>
      <c r="BG98" s="191">
        <f t="shared" si="6"/>
        <v>0</v>
      </c>
      <c r="BH98" s="191">
        <f t="shared" si="7"/>
        <v>0</v>
      </c>
      <c r="BI98" s="191">
        <f t="shared" si="8"/>
        <v>0</v>
      </c>
      <c r="BJ98" s="22" t="s">
        <v>24</v>
      </c>
      <c r="BK98" s="191">
        <f t="shared" si="9"/>
        <v>0</v>
      </c>
      <c r="BL98" s="22" t="s">
        <v>4568</v>
      </c>
      <c r="BM98" s="22" t="s">
        <v>4597</v>
      </c>
    </row>
    <row r="99" spans="2:65" s="11" customFormat="1" ht="29.85" customHeight="1">
      <c r="B99" s="165"/>
      <c r="D99" s="176" t="s">
        <v>79</v>
      </c>
      <c r="E99" s="177" t="s">
        <v>4598</v>
      </c>
      <c r="F99" s="177" t="s">
        <v>4599</v>
      </c>
      <c r="I99" s="168"/>
      <c r="J99" s="178">
        <f>BK99</f>
        <v>0</v>
      </c>
      <c r="L99" s="165"/>
      <c r="M99" s="170"/>
      <c r="N99" s="171"/>
      <c r="O99" s="171"/>
      <c r="P99" s="172">
        <f>SUM(P100:P101)</f>
        <v>0</v>
      </c>
      <c r="Q99" s="171"/>
      <c r="R99" s="172">
        <f>SUM(R100:R101)</f>
        <v>0</v>
      </c>
      <c r="S99" s="171"/>
      <c r="T99" s="173">
        <f>SUM(T100:T101)</f>
        <v>0</v>
      </c>
      <c r="AR99" s="166" t="s">
        <v>403</v>
      </c>
      <c r="AT99" s="174" t="s">
        <v>79</v>
      </c>
      <c r="AU99" s="174" t="s">
        <v>24</v>
      </c>
      <c r="AY99" s="166" t="s">
        <v>380</v>
      </c>
      <c r="BK99" s="175">
        <f>SUM(BK100:BK101)</f>
        <v>0</v>
      </c>
    </row>
    <row r="100" spans="2:65" s="1" customFormat="1" ht="22.5" customHeight="1">
      <c r="B100" s="179"/>
      <c r="C100" s="180" t="s">
        <v>440</v>
      </c>
      <c r="D100" s="180" t="s">
        <v>382</v>
      </c>
      <c r="E100" s="181" t="s">
        <v>4600</v>
      </c>
      <c r="F100" s="182" t="s">
        <v>4601</v>
      </c>
      <c r="G100" s="183" t="s">
        <v>3768</v>
      </c>
      <c r="H100" s="184">
        <v>1</v>
      </c>
      <c r="I100" s="185"/>
      <c r="J100" s="186">
        <f>ROUND(I100*H100,2)</f>
        <v>0</v>
      </c>
      <c r="K100" s="182" t="s">
        <v>1438</v>
      </c>
      <c r="L100" s="39"/>
      <c r="M100" s="187" t="s">
        <v>5</v>
      </c>
      <c r="N100" s="188" t="s">
        <v>51</v>
      </c>
      <c r="O100" s="40"/>
      <c r="P100" s="189">
        <f>O100*H100</f>
        <v>0</v>
      </c>
      <c r="Q100" s="189">
        <v>0</v>
      </c>
      <c r="R100" s="189">
        <f>Q100*H100</f>
        <v>0</v>
      </c>
      <c r="S100" s="189">
        <v>0</v>
      </c>
      <c r="T100" s="190">
        <f>S100*H100</f>
        <v>0</v>
      </c>
      <c r="AR100" s="22" t="s">
        <v>4568</v>
      </c>
      <c r="AT100" s="22" t="s">
        <v>382</v>
      </c>
      <c r="AU100" s="22" t="s">
        <v>89</v>
      </c>
      <c r="AY100" s="22" t="s">
        <v>380</v>
      </c>
      <c r="BE100" s="191">
        <f>IF(N100="základní",J100,0)</f>
        <v>0</v>
      </c>
      <c r="BF100" s="191">
        <f>IF(N100="snížená",J100,0)</f>
        <v>0</v>
      </c>
      <c r="BG100" s="191">
        <f>IF(N100="zákl. přenesená",J100,0)</f>
        <v>0</v>
      </c>
      <c r="BH100" s="191">
        <f>IF(N100="sníž. přenesená",J100,0)</f>
        <v>0</v>
      </c>
      <c r="BI100" s="191">
        <f>IF(N100="nulová",J100,0)</f>
        <v>0</v>
      </c>
      <c r="BJ100" s="22" t="s">
        <v>24</v>
      </c>
      <c r="BK100" s="191">
        <f>ROUND(I100*H100,2)</f>
        <v>0</v>
      </c>
      <c r="BL100" s="22" t="s">
        <v>4568</v>
      </c>
      <c r="BM100" s="22" t="s">
        <v>4602</v>
      </c>
    </row>
    <row r="101" spans="2:65" s="1" customFormat="1" ht="22.5" customHeight="1">
      <c r="B101" s="179"/>
      <c r="C101" s="180" t="s">
        <v>446</v>
      </c>
      <c r="D101" s="180" t="s">
        <v>382</v>
      </c>
      <c r="E101" s="181" t="s">
        <v>4603</v>
      </c>
      <c r="F101" s="182" t="s">
        <v>4604</v>
      </c>
      <c r="G101" s="183" t="s">
        <v>3768</v>
      </c>
      <c r="H101" s="184">
        <v>1</v>
      </c>
      <c r="I101" s="185"/>
      <c r="J101" s="186">
        <f>ROUND(I101*H101,2)</f>
        <v>0</v>
      </c>
      <c r="K101" s="182" t="s">
        <v>1438</v>
      </c>
      <c r="L101" s="39"/>
      <c r="M101" s="187" t="s">
        <v>5</v>
      </c>
      <c r="N101" s="188" t="s">
        <v>51</v>
      </c>
      <c r="O101" s="40"/>
      <c r="P101" s="189">
        <f>O101*H101</f>
        <v>0</v>
      </c>
      <c r="Q101" s="189">
        <v>0</v>
      </c>
      <c r="R101" s="189">
        <f>Q101*H101</f>
        <v>0</v>
      </c>
      <c r="S101" s="189">
        <v>0</v>
      </c>
      <c r="T101" s="190">
        <f>S101*H101</f>
        <v>0</v>
      </c>
      <c r="AR101" s="22" t="s">
        <v>4568</v>
      </c>
      <c r="AT101" s="22" t="s">
        <v>382</v>
      </c>
      <c r="AU101" s="22" t="s">
        <v>89</v>
      </c>
      <c r="AY101" s="22" t="s">
        <v>380</v>
      </c>
      <c r="BE101" s="191">
        <f>IF(N101="základní",J101,0)</f>
        <v>0</v>
      </c>
      <c r="BF101" s="191">
        <f>IF(N101="snížená",J101,0)</f>
        <v>0</v>
      </c>
      <c r="BG101" s="191">
        <f>IF(N101="zákl. přenesená",J101,0)</f>
        <v>0</v>
      </c>
      <c r="BH101" s="191">
        <f>IF(N101="sníž. přenesená",J101,0)</f>
        <v>0</v>
      </c>
      <c r="BI101" s="191">
        <f>IF(N101="nulová",J101,0)</f>
        <v>0</v>
      </c>
      <c r="BJ101" s="22" t="s">
        <v>24</v>
      </c>
      <c r="BK101" s="191">
        <f>ROUND(I101*H101,2)</f>
        <v>0</v>
      </c>
      <c r="BL101" s="22" t="s">
        <v>4568</v>
      </c>
      <c r="BM101" s="22" t="s">
        <v>4605</v>
      </c>
    </row>
    <row r="102" spans="2:65" s="11" customFormat="1" ht="29.85" customHeight="1">
      <c r="B102" s="165"/>
      <c r="D102" s="176" t="s">
        <v>79</v>
      </c>
      <c r="E102" s="177" t="s">
        <v>3770</v>
      </c>
      <c r="F102" s="177" t="s">
        <v>3771</v>
      </c>
      <c r="I102" s="168"/>
      <c r="J102" s="178">
        <f>BK102</f>
        <v>0</v>
      </c>
      <c r="L102" s="165"/>
      <c r="M102" s="170"/>
      <c r="N102" s="171"/>
      <c r="O102" s="171"/>
      <c r="P102" s="172">
        <f>SUM(P103:P118)</f>
        <v>0</v>
      </c>
      <c r="Q102" s="171"/>
      <c r="R102" s="172">
        <f>SUM(R103:R118)</f>
        <v>0</v>
      </c>
      <c r="S102" s="171"/>
      <c r="T102" s="173">
        <f>SUM(T103:T118)</f>
        <v>0</v>
      </c>
      <c r="AR102" s="166" t="s">
        <v>403</v>
      </c>
      <c r="AT102" s="174" t="s">
        <v>79</v>
      </c>
      <c r="AU102" s="174" t="s">
        <v>24</v>
      </c>
      <c r="AY102" s="166" t="s">
        <v>380</v>
      </c>
      <c r="BK102" s="175">
        <f>SUM(BK103:BK118)</f>
        <v>0</v>
      </c>
    </row>
    <row r="103" spans="2:65" s="1" customFormat="1" ht="31.5" customHeight="1">
      <c r="B103" s="179"/>
      <c r="C103" s="180" t="s">
        <v>451</v>
      </c>
      <c r="D103" s="180" t="s">
        <v>382</v>
      </c>
      <c r="E103" s="181" t="s">
        <v>4606</v>
      </c>
      <c r="F103" s="182" t="s">
        <v>4607</v>
      </c>
      <c r="G103" s="183" t="s">
        <v>3768</v>
      </c>
      <c r="H103" s="184">
        <v>1</v>
      </c>
      <c r="I103" s="185"/>
      <c r="J103" s="186">
        <f t="shared" ref="J103:J118" si="10">ROUND(I103*H103,2)</f>
        <v>0</v>
      </c>
      <c r="K103" s="182" t="s">
        <v>1438</v>
      </c>
      <c r="L103" s="39"/>
      <c r="M103" s="187" t="s">
        <v>5</v>
      </c>
      <c r="N103" s="188" t="s">
        <v>51</v>
      </c>
      <c r="O103" s="40"/>
      <c r="P103" s="189">
        <f t="shared" ref="P103:P118" si="11">O103*H103</f>
        <v>0</v>
      </c>
      <c r="Q103" s="189">
        <v>0</v>
      </c>
      <c r="R103" s="189">
        <f t="shared" ref="R103:R118" si="12">Q103*H103</f>
        <v>0</v>
      </c>
      <c r="S103" s="189">
        <v>0</v>
      </c>
      <c r="T103" s="190">
        <f t="shared" ref="T103:T118" si="13">S103*H103</f>
        <v>0</v>
      </c>
      <c r="AR103" s="22" t="s">
        <v>4568</v>
      </c>
      <c r="AT103" s="22" t="s">
        <v>382</v>
      </c>
      <c r="AU103" s="22" t="s">
        <v>89</v>
      </c>
      <c r="AY103" s="22" t="s">
        <v>380</v>
      </c>
      <c r="BE103" s="191">
        <f t="shared" ref="BE103:BE118" si="14">IF(N103="základní",J103,0)</f>
        <v>0</v>
      </c>
      <c r="BF103" s="191">
        <f t="shared" ref="BF103:BF118" si="15">IF(N103="snížená",J103,0)</f>
        <v>0</v>
      </c>
      <c r="BG103" s="191">
        <f t="shared" ref="BG103:BG118" si="16">IF(N103="zákl. přenesená",J103,0)</f>
        <v>0</v>
      </c>
      <c r="BH103" s="191">
        <f t="shared" ref="BH103:BH118" si="17">IF(N103="sníž. přenesená",J103,0)</f>
        <v>0</v>
      </c>
      <c r="BI103" s="191">
        <f t="shared" ref="BI103:BI118" si="18">IF(N103="nulová",J103,0)</f>
        <v>0</v>
      </c>
      <c r="BJ103" s="22" t="s">
        <v>24</v>
      </c>
      <c r="BK103" s="191">
        <f t="shared" ref="BK103:BK118" si="19">ROUND(I103*H103,2)</f>
        <v>0</v>
      </c>
      <c r="BL103" s="22" t="s">
        <v>4568</v>
      </c>
      <c r="BM103" s="22" t="s">
        <v>4608</v>
      </c>
    </row>
    <row r="104" spans="2:65" s="1" customFormat="1" ht="22.5" customHeight="1">
      <c r="B104" s="179"/>
      <c r="C104" s="180" t="s">
        <v>11</v>
      </c>
      <c r="D104" s="180" t="s">
        <v>382</v>
      </c>
      <c r="E104" s="181" t="s">
        <v>4609</v>
      </c>
      <c r="F104" s="182" t="s">
        <v>4610</v>
      </c>
      <c r="G104" s="183" t="s">
        <v>3768</v>
      </c>
      <c r="H104" s="184">
        <v>1</v>
      </c>
      <c r="I104" s="185"/>
      <c r="J104" s="186">
        <f t="shared" si="10"/>
        <v>0</v>
      </c>
      <c r="K104" s="182" t="s">
        <v>1438</v>
      </c>
      <c r="L104" s="39"/>
      <c r="M104" s="187" t="s">
        <v>5</v>
      </c>
      <c r="N104" s="188" t="s">
        <v>51</v>
      </c>
      <c r="O104" s="40"/>
      <c r="P104" s="189">
        <f t="shared" si="11"/>
        <v>0</v>
      </c>
      <c r="Q104" s="189">
        <v>0</v>
      </c>
      <c r="R104" s="189">
        <f t="shared" si="12"/>
        <v>0</v>
      </c>
      <c r="S104" s="189">
        <v>0</v>
      </c>
      <c r="T104" s="190">
        <f t="shared" si="13"/>
        <v>0</v>
      </c>
      <c r="AR104" s="22" t="s">
        <v>4568</v>
      </c>
      <c r="AT104" s="22" t="s">
        <v>382</v>
      </c>
      <c r="AU104" s="22" t="s">
        <v>89</v>
      </c>
      <c r="AY104" s="22" t="s">
        <v>380</v>
      </c>
      <c r="BE104" s="191">
        <f t="shared" si="14"/>
        <v>0</v>
      </c>
      <c r="BF104" s="191">
        <f t="shared" si="15"/>
        <v>0</v>
      </c>
      <c r="BG104" s="191">
        <f t="shared" si="16"/>
        <v>0</v>
      </c>
      <c r="BH104" s="191">
        <f t="shared" si="17"/>
        <v>0</v>
      </c>
      <c r="BI104" s="191">
        <f t="shared" si="18"/>
        <v>0</v>
      </c>
      <c r="BJ104" s="22" t="s">
        <v>24</v>
      </c>
      <c r="BK104" s="191">
        <f t="shared" si="19"/>
        <v>0</v>
      </c>
      <c r="BL104" s="22" t="s">
        <v>4568</v>
      </c>
      <c r="BM104" s="22" t="s">
        <v>4611</v>
      </c>
    </row>
    <row r="105" spans="2:65" s="1" customFormat="1" ht="22.5" customHeight="1">
      <c r="B105" s="179"/>
      <c r="C105" s="180" t="s">
        <v>462</v>
      </c>
      <c r="D105" s="180" t="s">
        <v>382</v>
      </c>
      <c r="E105" s="181" t="s">
        <v>4612</v>
      </c>
      <c r="F105" s="182" t="s">
        <v>4613</v>
      </c>
      <c r="G105" s="183" t="s">
        <v>3768</v>
      </c>
      <c r="H105" s="184">
        <v>1</v>
      </c>
      <c r="I105" s="185"/>
      <c r="J105" s="186">
        <f t="shared" si="10"/>
        <v>0</v>
      </c>
      <c r="K105" s="182" t="s">
        <v>1438</v>
      </c>
      <c r="L105" s="39"/>
      <c r="M105" s="187" t="s">
        <v>5</v>
      </c>
      <c r="N105" s="188" t="s">
        <v>51</v>
      </c>
      <c r="O105" s="40"/>
      <c r="P105" s="189">
        <f t="shared" si="11"/>
        <v>0</v>
      </c>
      <c r="Q105" s="189">
        <v>0</v>
      </c>
      <c r="R105" s="189">
        <f t="shared" si="12"/>
        <v>0</v>
      </c>
      <c r="S105" s="189">
        <v>0</v>
      </c>
      <c r="T105" s="190">
        <f t="shared" si="13"/>
        <v>0</v>
      </c>
      <c r="AR105" s="22" t="s">
        <v>4568</v>
      </c>
      <c r="AT105" s="22" t="s">
        <v>382</v>
      </c>
      <c r="AU105" s="22" t="s">
        <v>89</v>
      </c>
      <c r="AY105" s="22" t="s">
        <v>380</v>
      </c>
      <c r="BE105" s="191">
        <f t="shared" si="14"/>
        <v>0</v>
      </c>
      <c r="BF105" s="191">
        <f t="shared" si="15"/>
        <v>0</v>
      </c>
      <c r="BG105" s="191">
        <f t="shared" si="16"/>
        <v>0</v>
      </c>
      <c r="BH105" s="191">
        <f t="shared" si="17"/>
        <v>0</v>
      </c>
      <c r="BI105" s="191">
        <f t="shared" si="18"/>
        <v>0</v>
      </c>
      <c r="BJ105" s="22" t="s">
        <v>24</v>
      </c>
      <c r="BK105" s="191">
        <f t="shared" si="19"/>
        <v>0</v>
      </c>
      <c r="BL105" s="22" t="s">
        <v>4568</v>
      </c>
      <c r="BM105" s="22" t="s">
        <v>4614</v>
      </c>
    </row>
    <row r="106" spans="2:65" s="1" customFormat="1" ht="22.5" customHeight="1">
      <c r="B106" s="179"/>
      <c r="C106" s="180" t="s">
        <v>467</v>
      </c>
      <c r="D106" s="180" t="s">
        <v>382</v>
      </c>
      <c r="E106" s="181" t="s">
        <v>4615</v>
      </c>
      <c r="F106" s="182" t="s">
        <v>4616</v>
      </c>
      <c r="G106" s="183" t="s">
        <v>3768</v>
      </c>
      <c r="H106" s="184">
        <v>1</v>
      </c>
      <c r="I106" s="185"/>
      <c r="J106" s="186">
        <f t="shared" si="10"/>
        <v>0</v>
      </c>
      <c r="K106" s="182" t="s">
        <v>1438</v>
      </c>
      <c r="L106" s="39"/>
      <c r="M106" s="187" t="s">
        <v>5</v>
      </c>
      <c r="N106" s="188" t="s">
        <v>51</v>
      </c>
      <c r="O106" s="40"/>
      <c r="P106" s="189">
        <f t="shared" si="11"/>
        <v>0</v>
      </c>
      <c r="Q106" s="189">
        <v>0</v>
      </c>
      <c r="R106" s="189">
        <f t="shared" si="12"/>
        <v>0</v>
      </c>
      <c r="S106" s="189">
        <v>0</v>
      </c>
      <c r="T106" s="190">
        <f t="shared" si="13"/>
        <v>0</v>
      </c>
      <c r="AR106" s="22" t="s">
        <v>4568</v>
      </c>
      <c r="AT106" s="22" t="s">
        <v>382</v>
      </c>
      <c r="AU106" s="22" t="s">
        <v>89</v>
      </c>
      <c r="AY106" s="22" t="s">
        <v>380</v>
      </c>
      <c r="BE106" s="191">
        <f t="shared" si="14"/>
        <v>0</v>
      </c>
      <c r="BF106" s="191">
        <f t="shared" si="15"/>
        <v>0</v>
      </c>
      <c r="BG106" s="191">
        <f t="shared" si="16"/>
        <v>0</v>
      </c>
      <c r="BH106" s="191">
        <f t="shared" si="17"/>
        <v>0</v>
      </c>
      <c r="BI106" s="191">
        <f t="shared" si="18"/>
        <v>0</v>
      </c>
      <c r="BJ106" s="22" t="s">
        <v>24</v>
      </c>
      <c r="BK106" s="191">
        <f t="shared" si="19"/>
        <v>0</v>
      </c>
      <c r="BL106" s="22" t="s">
        <v>4568</v>
      </c>
      <c r="BM106" s="22" t="s">
        <v>4617</v>
      </c>
    </row>
    <row r="107" spans="2:65" s="1" customFormat="1" ht="22.5" customHeight="1">
      <c r="B107" s="179"/>
      <c r="C107" s="180" t="s">
        <v>473</v>
      </c>
      <c r="D107" s="180" t="s">
        <v>382</v>
      </c>
      <c r="E107" s="181" t="s">
        <v>4618</v>
      </c>
      <c r="F107" s="182" t="s">
        <v>4619</v>
      </c>
      <c r="G107" s="183" t="s">
        <v>3768</v>
      </c>
      <c r="H107" s="184">
        <v>1</v>
      </c>
      <c r="I107" s="185"/>
      <c r="J107" s="186">
        <f t="shared" si="10"/>
        <v>0</v>
      </c>
      <c r="K107" s="182" t="s">
        <v>1438</v>
      </c>
      <c r="L107" s="39"/>
      <c r="M107" s="187" t="s">
        <v>5</v>
      </c>
      <c r="N107" s="188" t="s">
        <v>51</v>
      </c>
      <c r="O107" s="40"/>
      <c r="P107" s="189">
        <f t="shared" si="11"/>
        <v>0</v>
      </c>
      <c r="Q107" s="189">
        <v>0</v>
      </c>
      <c r="R107" s="189">
        <f t="shared" si="12"/>
        <v>0</v>
      </c>
      <c r="S107" s="189">
        <v>0</v>
      </c>
      <c r="T107" s="190">
        <f t="shared" si="13"/>
        <v>0</v>
      </c>
      <c r="AR107" s="22" t="s">
        <v>4568</v>
      </c>
      <c r="AT107" s="22" t="s">
        <v>382</v>
      </c>
      <c r="AU107" s="22" t="s">
        <v>89</v>
      </c>
      <c r="AY107" s="22" t="s">
        <v>380</v>
      </c>
      <c r="BE107" s="191">
        <f t="shared" si="14"/>
        <v>0</v>
      </c>
      <c r="BF107" s="191">
        <f t="shared" si="15"/>
        <v>0</v>
      </c>
      <c r="BG107" s="191">
        <f t="shared" si="16"/>
        <v>0</v>
      </c>
      <c r="BH107" s="191">
        <f t="shared" si="17"/>
        <v>0</v>
      </c>
      <c r="BI107" s="191">
        <f t="shared" si="18"/>
        <v>0</v>
      </c>
      <c r="BJ107" s="22" t="s">
        <v>24</v>
      </c>
      <c r="BK107" s="191">
        <f t="shared" si="19"/>
        <v>0</v>
      </c>
      <c r="BL107" s="22" t="s">
        <v>4568</v>
      </c>
      <c r="BM107" s="22" t="s">
        <v>4620</v>
      </c>
    </row>
    <row r="108" spans="2:65" s="1" customFormat="1" ht="22.5" customHeight="1">
      <c r="B108" s="179"/>
      <c r="C108" s="180" t="s">
        <v>478</v>
      </c>
      <c r="D108" s="180" t="s">
        <v>382</v>
      </c>
      <c r="E108" s="181" t="s">
        <v>4621</v>
      </c>
      <c r="F108" s="182" t="s">
        <v>4622</v>
      </c>
      <c r="G108" s="183" t="s">
        <v>3768</v>
      </c>
      <c r="H108" s="184">
        <v>1</v>
      </c>
      <c r="I108" s="185"/>
      <c r="J108" s="186">
        <f t="shared" si="10"/>
        <v>0</v>
      </c>
      <c r="K108" s="182" t="s">
        <v>1438</v>
      </c>
      <c r="L108" s="39"/>
      <c r="M108" s="187" t="s">
        <v>5</v>
      </c>
      <c r="N108" s="188" t="s">
        <v>51</v>
      </c>
      <c r="O108" s="40"/>
      <c r="P108" s="189">
        <f t="shared" si="11"/>
        <v>0</v>
      </c>
      <c r="Q108" s="189">
        <v>0</v>
      </c>
      <c r="R108" s="189">
        <f t="shared" si="12"/>
        <v>0</v>
      </c>
      <c r="S108" s="189">
        <v>0</v>
      </c>
      <c r="T108" s="190">
        <f t="shared" si="13"/>
        <v>0</v>
      </c>
      <c r="AR108" s="22" t="s">
        <v>4568</v>
      </c>
      <c r="AT108" s="22" t="s">
        <v>382</v>
      </c>
      <c r="AU108" s="22" t="s">
        <v>89</v>
      </c>
      <c r="AY108" s="22" t="s">
        <v>380</v>
      </c>
      <c r="BE108" s="191">
        <f t="shared" si="14"/>
        <v>0</v>
      </c>
      <c r="BF108" s="191">
        <f t="shared" si="15"/>
        <v>0</v>
      </c>
      <c r="BG108" s="191">
        <f t="shared" si="16"/>
        <v>0</v>
      </c>
      <c r="BH108" s="191">
        <f t="shared" si="17"/>
        <v>0</v>
      </c>
      <c r="BI108" s="191">
        <f t="shared" si="18"/>
        <v>0</v>
      </c>
      <c r="BJ108" s="22" t="s">
        <v>24</v>
      </c>
      <c r="BK108" s="191">
        <f t="shared" si="19"/>
        <v>0</v>
      </c>
      <c r="BL108" s="22" t="s">
        <v>4568</v>
      </c>
      <c r="BM108" s="22" t="s">
        <v>4623</v>
      </c>
    </row>
    <row r="109" spans="2:65" s="1" customFormat="1" ht="22.5" customHeight="1">
      <c r="B109" s="179"/>
      <c r="C109" s="180" t="s">
        <v>482</v>
      </c>
      <c r="D109" s="180" t="s">
        <v>382</v>
      </c>
      <c r="E109" s="181" t="s">
        <v>4624</v>
      </c>
      <c r="F109" s="182" t="s">
        <v>4625</v>
      </c>
      <c r="G109" s="183" t="s">
        <v>3768</v>
      </c>
      <c r="H109" s="184">
        <v>1</v>
      </c>
      <c r="I109" s="185"/>
      <c r="J109" s="186">
        <f t="shared" si="10"/>
        <v>0</v>
      </c>
      <c r="K109" s="182" t="s">
        <v>1438</v>
      </c>
      <c r="L109" s="39"/>
      <c r="M109" s="187" t="s">
        <v>5</v>
      </c>
      <c r="N109" s="188" t="s">
        <v>51</v>
      </c>
      <c r="O109" s="40"/>
      <c r="P109" s="189">
        <f t="shared" si="11"/>
        <v>0</v>
      </c>
      <c r="Q109" s="189">
        <v>0</v>
      </c>
      <c r="R109" s="189">
        <f t="shared" si="12"/>
        <v>0</v>
      </c>
      <c r="S109" s="189">
        <v>0</v>
      </c>
      <c r="T109" s="190">
        <f t="shared" si="13"/>
        <v>0</v>
      </c>
      <c r="AR109" s="22" t="s">
        <v>4568</v>
      </c>
      <c r="AT109" s="22" t="s">
        <v>382</v>
      </c>
      <c r="AU109" s="22" t="s">
        <v>89</v>
      </c>
      <c r="AY109" s="22" t="s">
        <v>380</v>
      </c>
      <c r="BE109" s="191">
        <f t="shared" si="14"/>
        <v>0</v>
      </c>
      <c r="BF109" s="191">
        <f t="shared" si="15"/>
        <v>0</v>
      </c>
      <c r="BG109" s="191">
        <f t="shared" si="16"/>
        <v>0</v>
      </c>
      <c r="BH109" s="191">
        <f t="shared" si="17"/>
        <v>0</v>
      </c>
      <c r="BI109" s="191">
        <f t="shared" si="18"/>
        <v>0</v>
      </c>
      <c r="BJ109" s="22" t="s">
        <v>24</v>
      </c>
      <c r="BK109" s="191">
        <f t="shared" si="19"/>
        <v>0</v>
      </c>
      <c r="BL109" s="22" t="s">
        <v>4568</v>
      </c>
      <c r="BM109" s="22" t="s">
        <v>4626</v>
      </c>
    </row>
    <row r="110" spans="2:65" s="1" customFormat="1" ht="31.5" customHeight="1">
      <c r="B110" s="179"/>
      <c r="C110" s="180" t="s">
        <v>10</v>
      </c>
      <c r="D110" s="180" t="s">
        <v>382</v>
      </c>
      <c r="E110" s="181" t="s">
        <v>4627</v>
      </c>
      <c r="F110" s="182" t="s">
        <v>4628</v>
      </c>
      <c r="G110" s="183" t="s">
        <v>3768</v>
      </c>
      <c r="H110" s="184">
        <v>1</v>
      </c>
      <c r="I110" s="185"/>
      <c r="J110" s="186">
        <f t="shared" si="10"/>
        <v>0</v>
      </c>
      <c r="K110" s="182" t="s">
        <v>1438</v>
      </c>
      <c r="L110" s="39"/>
      <c r="M110" s="187" t="s">
        <v>5</v>
      </c>
      <c r="N110" s="188" t="s">
        <v>51</v>
      </c>
      <c r="O110" s="40"/>
      <c r="P110" s="189">
        <f t="shared" si="11"/>
        <v>0</v>
      </c>
      <c r="Q110" s="189">
        <v>0</v>
      </c>
      <c r="R110" s="189">
        <f t="shared" si="12"/>
        <v>0</v>
      </c>
      <c r="S110" s="189">
        <v>0</v>
      </c>
      <c r="T110" s="190">
        <f t="shared" si="13"/>
        <v>0</v>
      </c>
      <c r="AR110" s="22" t="s">
        <v>4568</v>
      </c>
      <c r="AT110" s="22" t="s">
        <v>382</v>
      </c>
      <c r="AU110" s="22" t="s">
        <v>89</v>
      </c>
      <c r="AY110" s="22" t="s">
        <v>380</v>
      </c>
      <c r="BE110" s="191">
        <f t="shared" si="14"/>
        <v>0</v>
      </c>
      <c r="BF110" s="191">
        <f t="shared" si="15"/>
        <v>0</v>
      </c>
      <c r="BG110" s="191">
        <f t="shared" si="16"/>
        <v>0</v>
      </c>
      <c r="BH110" s="191">
        <f t="shared" si="17"/>
        <v>0</v>
      </c>
      <c r="BI110" s="191">
        <f t="shared" si="18"/>
        <v>0</v>
      </c>
      <c r="BJ110" s="22" t="s">
        <v>24</v>
      </c>
      <c r="BK110" s="191">
        <f t="shared" si="19"/>
        <v>0</v>
      </c>
      <c r="BL110" s="22" t="s">
        <v>4568</v>
      </c>
      <c r="BM110" s="22" t="s">
        <v>4629</v>
      </c>
    </row>
    <row r="111" spans="2:65" s="1" customFormat="1" ht="22.5" customHeight="1">
      <c r="B111" s="179"/>
      <c r="C111" s="180" t="s">
        <v>489</v>
      </c>
      <c r="D111" s="180" t="s">
        <v>382</v>
      </c>
      <c r="E111" s="181" t="s">
        <v>4630</v>
      </c>
      <c r="F111" s="182" t="s">
        <v>4631</v>
      </c>
      <c r="G111" s="183" t="s">
        <v>3768</v>
      </c>
      <c r="H111" s="184">
        <v>1</v>
      </c>
      <c r="I111" s="185"/>
      <c r="J111" s="186">
        <f t="shared" si="10"/>
        <v>0</v>
      </c>
      <c r="K111" s="182" t="s">
        <v>1438</v>
      </c>
      <c r="L111" s="39"/>
      <c r="M111" s="187" t="s">
        <v>5</v>
      </c>
      <c r="N111" s="188" t="s">
        <v>51</v>
      </c>
      <c r="O111" s="40"/>
      <c r="P111" s="189">
        <f t="shared" si="11"/>
        <v>0</v>
      </c>
      <c r="Q111" s="189">
        <v>0</v>
      </c>
      <c r="R111" s="189">
        <f t="shared" si="12"/>
        <v>0</v>
      </c>
      <c r="S111" s="189">
        <v>0</v>
      </c>
      <c r="T111" s="190">
        <f t="shared" si="13"/>
        <v>0</v>
      </c>
      <c r="AR111" s="22" t="s">
        <v>4568</v>
      </c>
      <c r="AT111" s="22" t="s">
        <v>382</v>
      </c>
      <c r="AU111" s="22" t="s">
        <v>89</v>
      </c>
      <c r="AY111" s="22" t="s">
        <v>380</v>
      </c>
      <c r="BE111" s="191">
        <f t="shared" si="14"/>
        <v>0</v>
      </c>
      <c r="BF111" s="191">
        <f t="shared" si="15"/>
        <v>0</v>
      </c>
      <c r="BG111" s="191">
        <f t="shared" si="16"/>
        <v>0</v>
      </c>
      <c r="BH111" s="191">
        <f t="shared" si="17"/>
        <v>0</v>
      </c>
      <c r="BI111" s="191">
        <f t="shared" si="18"/>
        <v>0</v>
      </c>
      <c r="BJ111" s="22" t="s">
        <v>24</v>
      </c>
      <c r="BK111" s="191">
        <f t="shared" si="19"/>
        <v>0</v>
      </c>
      <c r="BL111" s="22" t="s">
        <v>4568</v>
      </c>
      <c r="BM111" s="22" t="s">
        <v>4632</v>
      </c>
    </row>
    <row r="112" spans="2:65" s="1" customFormat="1" ht="22.5" customHeight="1">
      <c r="B112" s="179"/>
      <c r="C112" s="180" t="s">
        <v>494</v>
      </c>
      <c r="D112" s="180" t="s">
        <v>382</v>
      </c>
      <c r="E112" s="181" t="s">
        <v>4633</v>
      </c>
      <c r="F112" s="182" t="s">
        <v>4634</v>
      </c>
      <c r="G112" s="183" t="s">
        <v>3768</v>
      </c>
      <c r="H112" s="184">
        <v>1</v>
      </c>
      <c r="I112" s="185"/>
      <c r="J112" s="186">
        <f t="shared" si="10"/>
        <v>0</v>
      </c>
      <c r="K112" s="182" t="s">
        <v>1438</v>
      </c>
      <c r="L112" s="39"/>
      <c r="M112" s="187" t="s">
        <v>5</v>
      </c>
      <c r="N112" s="188" t="s">
        <v>51</v>
      </c>
      <c r="O112" s="40"/>
      <c r="P112" s="189">
        <f t="shared" si="11"/>
        <v>0</v>
      </c>
      <c r="Q112" s="189">
        <v>0</v>
      </c>
      <c r="R112" s="189">
        <f t="shared" si="12"/>
        <v>0</v>
      </c>
      <c r="S112" s="189">
        <v>0</v>
      </c>
      <c r="T112" s="190">
        <f t="shared" si="13"/>
        <v>0</v>
      </c>
      <c r="AR112" s="22" t="s">
        <v>4568</v>
      </c>
      <c r="AT112" s="22" t="s">
        <v>382</v>
      </c>
      <c r="AU112" s="22" t="s">
        <v>89</v>
      </c>
      <c r="AY112" s="22" t="s">
        <v>380</v>
      </c>
      <c r="BE112" s="191">
        <f t="shared" si="14"/>
        <v>0</v>
      </c>
      <c r="BF112" s="191">
        <f t="shared" si="15"/>
        <v>0</v>
      </c>
      <c r="BG112" s="191">
        <f t="shared" si="16"/>
        <v>0</v>
      </c>
      <c r="BH112" s="191">
        <f t="shared" si="17"/>
        <v>0</v>
      </c>
      <c r="BI112" s="191">
        <f t="shared" si="18"/>
        <v>0</v>
      </c>
      <c r="BJ112" s="22" t="s">
        <v>24</v>
      </c>
      <c r="BK112" s="191">
        <f t="shared" si="19"/>
        <v>0</v>
      </c>
      <c r="BL112" s="22" t="s">
        <v>4568</v>
      </c>
      <c r="BM112" s="22" t="s">
        <v>4635</v>
      </c>
    </row>
    <row r="113" spans="2:65" s="1" customFormat="1" ht="22.5" customHeight="1">
      <c r="B113" s="179"/>
      <c r="C113" s="180" t="s">
        <v>498</v>
      </c>
      <c r="D113" s="180" t="s">
        <v>382</v>
      </c>
      <c r="E113" s="181" t="s">
        <v>4636</v>
      </c>
      <c r="F113" s="182" t="s">
        <v>4637</v>
      </c>
      <c r="G113" s="183" t="s">
        <v>3768</v>
      </c>
      <c r="H113" s="184">
        <v>1</v>
      </c>
      <c r="I113" s="185"/>
      <c r="J113" s="186">
        <f t="shared" si="10"/>
        <v>0</v>
      </c>
      <c r="K113" s="182" t="s">
        <v>1438</v>
      </c>
      <c r="L113" s="39"/>
      <c r="M113" s="187" t="s">
        <v>5</v>
      </c>
      <c r="N113" s="188" t="s">
        <v>51</v>
      </c>
      <c r="O113" s="40"/>
      <c r="P113" s="189">
        <f t="shared" si="11"/>
        <v>0</v>
      </c>
      <c r="Q113" s="189">
        <v>0</v>
      </c>
      <c r="R113" s="189">
        <f t="shared" si="12"/>
        <v>0</v>
      </c>
      <c r="S113" s="189">
        <v>0</v>
      </c>
      <c r="T113" s="190">
        <f t="shared" si="13"/>
        <v>0</v>
      </c>
      <c r="AR113" s="22" t="s">
        <v>4568</v>
      </c>
      <c r="AT113" s="22" t="s">
        <v>382</v>
      </c>
      <c r="AU113" s="22" t="s">
        <v>89</v>
      </c>
      <c r="AY113" s="22" t="s">
        <v>380</v>
      </c>
      <c r="BE113" s="191">
        <f t="shared" si="14"/>
        <v>0</v>
      </c>
      <c r="BF113" s="191">
        <f t="shared" si="15"/>
        <v>0</v>
      </c>
      <c r="BG113" s="191">
        <f t="shared" si="16"/>
        <v>0</v>
      </c>
      <c r="BH113" s="191">
        <f t="shared" si="17"/>
        <v>0</v>
      </c>
      <c r="BI113" s="191">
        <f t="shared" si="18"/>
        <v>0</v>
      </c>
      <c r="BJ113" s="22" t="s">
        <v>24</v>
      </c>
      <c r="BK113" s="191">
        <f t="shared" si="19"/>
        <v>0</v>
      </c>
      <c r="BL113" s="22" t="s">
        <v>4568</v>
      </c>
      <c r="BM113" s="22" t="s">
        <v>4638</v>
      </c>
    </row>
    <row r="114" spans="2:65" s="1" customFormat="1" ht="22.5" customHeight="1">
      <c r="B114" s="179"/>
      <c r="C114" s="180" t="s">
        <v>502</v>
      </c>
      <c r="D114" s="180" t="s">
        <v>382</v>
      </c>
      <c r="E114" s="181" t="s">
        <v>4639</v>
      </c>
      <c r="F114" s="182" t="s">
        <v>4640</v>
      </c>
      <c r="G114" s="183" t="s">
        <v>3768</v>
      </c>
      <c r="H114" s="184">
        <v>1</v>
      </c>
      <c r="I114" s="185"/>
      <c r="J114" s="186">
        <f t="shared" si="10"/>
        <v>0</v>
      </c>
      <c r="K114" s="182" t="s">
        <v>1438</v>
      </c>
      <c r="L114" s="39"/>
      <c r="M114" s="187" t="s">
        <v>5</v>
      </c>
      <c r="N114" s="188" t="s">
        <v>51</v>
      </c>
      <c r="O114" s="40"/>
      <c r="P114" s="189">
        <f t="shared" si="11"/>
        <v>0</v>
      </c>
      <c r="Q114" s="189">
        <v>0</v>
      </c>
      <c r="R114" s="189">
        <f t="shared" si="12"/>
        <v>0</v>
      </c>
      <c r="S114" s="189">
        <v>0</v>
      </c>
      <c r="T114" s="190">
        <f t="shared" si="13"/>
        <v>0</v>
      </c>
      <c r="AR114" s="22" t="s">
        <v>4568</v>
      </c>
      <c r="AT114" s="22" t="s">
        <v>382</v>
      </c>
      <c r="AU114" s="22" t="s">
        <v>89</v>
      </c>
      <c r="AY114" s="22" t="s">
        <v>380</v>
      </c>
      <c r="BE114" s="191">
        <f t="shared" si="14"/>
        <v>0</v>
      </c>
      <c r="BF114" s="191">
        <f t="shared" si="15"/>
        <v>0</v>
      </c>
      <c r="BG114" s="191">
        <f t="shared" si="16"/>
        <v>0</v>
      </c>
      <c r="BH114" s="191">
        <f t="shared" si="17"/>
        <v>0</v>
      </c>
      <c r="BI114" s="191">
        <f t="shared" si="18"/>
        <v>0</v>
      </c>
      <c r="BJ114" s="22" t="s">
        <v>24</v>
      </c>
      <c r="BK114" s="191">
        <f t="shared" si="19"/>
        <v>0</v>
      </c>
      <c r="BL114" s="22" t="s">
        <v>4568</v>
      </c>
      <c r="BM114" s="22" t="s">
        <v>4641</v>
      </c>
    </row>
    <row r="115" spans="2:65" s="1" customFormat="1" ht="22.5" customHeight="1">
      <c r="B115" s="179"/>
      <c r="C115" s="180" t="s">
        <v>506</v>
      </c>
      <c r="D115" s="180" t="s">
        <v>382</v>
      </c>
      <c r="E115" s="181" t="s">
        <v>4642</v>
      </c>
      <c r="F115" s="182" t="s">
        <v>4643</v>
      </c>
      <c r="G115" s="183" t="s">
        <v>3768</v>
      </c>
      <c r="H115" s="184">
        <v>1</v>
      </c>
      <c r="I115" s="185"/>
      <c r="J115" s="186">
        <f t="shared" si="10"/>
        <v>0</v>
      </c>
      <c r="K115" s="182" t="s">
        <v>1438</v>
      </c>
      <c r="L115" s="39"/>
      <c r="M115" s="187" t="s">
        <v>5</v>
      </c>
      <c r="N115" s="188" t="s">
        <v>51</v>
      </c>
      <c r="O115" s="40"/>
      <c r="P115" s="189">
        <f t="shared" si="11"/>
        <v>0</v>
      </c>
      <c r="Q115" s="189">
        <v>0</v>
      </c>
      <c r="R115" s="189">
        <f t="shared" si="12"/>
        <v>0</v>
      </c>
      <c r="S115" s="189">
        <v>0</v>
      </c>
      <c r="T115" s="190">
        <f t="shared" si="13"/>
        <v>0</v>
      </c>
      <c r="AR115" s="22" t="s">
        <v>4568</v>
      </c>
      <c r="AT115" s="22" t="s">
        <v>382</v>
      </c>
      <c r="AU115" s="22" t="s">
        <v>89</v>
      </c>
      <c r="AY115" s="22" t="s">
        <v>380</v>
      </c>
      <c r="BE115" s="191">
        <f t="shared" si="14"/>
        <v>0</v>
      </c>
      <c r="BF115" s="191">
        <f t="shared" si="15"/>
        <v>0</v>
      </c>
      <c r="BG115" s="191">
        <f t="shared" si="16"/>
        <v>0</v>
      </c>
      <c r="BH115" s="191">
        <f t="shared" si="17"/>
        <v>0</v>
      </c>
      <c r="BI115" s="191">
        <f t="shared" si="18"/>
        <v>0</v>
      </c>
      <c r="BJ115" s="22" t="s">
        <v>24</v>
      </c>
      <c r="BK115" s="191">
        <f t="shared" si="19"/>
        <v>0</v>
      </c>
      <c r="BL115" s="22" t="s">
        <v>4568</v>
      </c>
      <c r="BM115" s="22" t="s">
        <v>4644</v>
      </c>
    </row>
    <row r="116" spans="2:65" s="1" customFormat="1" ht="22.5" customHeight="1">
      <c r="B116" s="179"/>
      <c r="C116" s="180" t="s">
        <v>510</v>
      </c>
      <c r="D116" s="180" t="s">
        <v>382</v>
      </c>
      <c r="E116" s="181" t="s">
        <v>4645</v>
      </c>
      <c r="F116" s="182" t="s">
        <v>4646</v>
      </c>
      <c r="G116" s="183" t="s">
        <v>3768</v>
      </c>
      <c r="H116" s="184">
        <v>1</v>
      </c>
      <c r="I116" s="185"/>
      <c r="J116" s="186">
        <f t="shared" si="10"/>
        <v>0</v>
      </c>
      <c r="K116" s="182" t="s">
        <v>1438</v>
      </c>
      <c r="L116" s="39"/>
      <c r="M116" s="187" t="s">
        <v>5</v>
      </c>
      <c r="N116" s="188" t="s">
        <v>51</v>
      </c>
      <c r="O116" s="40"/>
      <c r="P116" s="189">
        <f t="shared" si="11"/>
        <v>0</v>
      </c>
      <c r="Q116" s="189">
        <v>0</v>
      </c>
      <c r="R116" s="189">
        <f t="shared" si="12"/>
        <v>0</v>
      </c>
      <c r="S116" s="189">
        <v>0</v>
      </c>
      <c r="T116" s="190">
        <f t="shared" si="13"/>
        <v>0</v>
      </c>
      <c r="AR116" s="22" t="s">
        <v>4568</v>
      </c>
      <c r="AT116" s="22" t="s">
        <v>382</v>
      </c>
      <c r="AU116" s="22" t="s">
        <v>89</v>
      </c>
      <c r="AY116" s="22" t="s">
        <v>380</v>
      </c>
      <c r="BE116" s="191">
        <f t="shared" si="14"/>
        <v>0</v>
      </c>
      <c r="BF116" s="191">
        <f t="shared" si="15"/>
        <v>0</v>
      </c>
      <c r="BG116" s="191">
        <f t="shared" si="16"/>
        <v>0</v>
      </c>
      <c r="BH116" s="191">
        <f t="shared" si="17"/>
        <v>0</v>
      </c>
      <c r="BI116" s="191">
        <f t="shared" si="18"/>
        <v>0</v>
      </c>
      <c r="BJ116" s="22" t="s">
        <v>24</v>
      </c>
      <c r="BK116" s="191">
        <f t="shared" si="19"/>
        <v>0</v>
      </c>
      <c r="BL116" s="22" t="s">
        <v>4568</v>
      </c>
      <c r="BM116" s="22" t="s">
        <v>4647</v>
      </c>
    </row>
    <row r="117" spans="2:65" s="1" customFormat="1" ht="22.5" customHeight="1">
      <c r="B117" s="179"/>
      <c r="C117" s="180" t="s">
        <v>514</v>
      </c>
      <c r="D117" s="180" t="s">
        <v>382</v>
      </c>
      <c r="E117" s="181" t="s">
        <v>4648</v>
      </c>
      <c r="F117" s="182" t="s">
        <v>4649</v>
      </c>
      <c r="G117" s="183" t="s">
        <v>3768</v>
      </c>
      <c r="H117" s="184">
        <v>1</v>
      </c>
      <c r="I117" s="185"/>
      <c r="J117" s="186">
        <f t="shared" si="10"/>
        <v>0</v>
      </c>
      <c r="K117" s="182" t="s">
        <v>1438</v>
      </c>
      <c r="L117" s="39"/>
      <c r="M117" s="187" t="s">
        <v>5</v>
      </c>
      <c r="N117" s="188" t="s">
        <v>51</v>
      </c>
      <c r="O117" s="40"/>
      <c r="P117" s="189">
        <f t="shared" si="11"/>
        <v>0</v>
      </c>
      <c r="Q117" s="189">
        <v>0</v>
      </c>
      <c r="R117" s="189">
        <f t="shared" si="12"/>
        <v>0</v>
      </c>
      <c r="S117" s="189">
        <v>0</v>
      </c>
      <c r="T117" s="190">
        <f t="shared" si="13"/>
        <v>0</v>
      </c>
      <c r="AR117" s="22" t="s">
        <v>4568</v>
      </c>
      <c r="AT117" s="22" t="s">
        <v>382</v>
      </c>
      <c r="AU117" s="22" t="s">
        <v>89</v>
      </c>
      <c r="AY117" s="22" t="s">
        <v>380</v>
      </c>
      <c r="BE117" s="191">
        <f t="shared" si="14"/>
        <v>0</v>
      </c>
      <c r="BF117" s="191">
        <f t="shared" si="15"/>
        <v>0</v>
      </c>
      <c r="BG117" s="191">
        <f t="shared" si="16"/>
        <v>0</v>
      </c>
      <c r="BH117" s="191">
        <f t="shared" si="17"/>
        <v>0</v>
      </c>
      <c r="BI117" s="191">
        <f t="shared" si="18"/>
        <v>0</v>
      </c>
      <c r="BJ117" s="22" t="s">
        <v>24</v>
      </c>
      <c r="BK117" s="191">
        <f t="shared" si="19"/>
        <v>0</v>
      </c>
      <c r="BL117" s="22" t="s">
        <v>4568</v>
      </c>
      <c r="BM117" s="22" t="s">
        <v>4650</v>
      </c>
    </row>
    <row r="118" spans="2:65" s="1" customFormat="1" ht="22.5" customHeight="1">
      <c r="B118" s="179"/>
      <c r="C118" s="180" t="s">
        <v>518</v>
      </c>
      <c r="D118" s="180" t="s">
        <v>382</v>
      </c>
      <c r="E118" s="181" t="s">
        <v>4651</v>
      </c>
      <c r="F118" s="182" t="s">
        <v>4652</v>
      </c>
      <c r="G118" s="183" t="s">
        <v>3768</v>
      </c>
      <c r="H118" s="184">
        <v>1</v>
      </c>
      <c r="I118" s="185"/>
      <c r="J118" s="186">
        <f t="shared" si="10"/>
        <v>0</v>
      </c>
      <c r="K118" s="182" t="s">
        <v>1438</v>
      </c>
      <c r="L118" s="39"/>
      <c r="M118" s="187" t="s">
        <v>5</v>
      </c>
      <c r="N118" s="188" t="s">
        <v>51</v>
      </c>
      <c r="O118" s="40"/>
      <c r="P118" s="189">
        <f t="shared" si="11"/>
        <v>0</v>
      </c>
      <c r="Q118" s="189">
        <v>0</v>
      </c>
      <c r="R118" s="189">
        <f t="shared" si="12"/>
        <v>0</v>
      </c>
      <c r="S118" s="189">
        <v>0</v>
      </c>
      <c r="T118" s="190">
        <f t="shared" si="13"/>
        <v>0</v>
      </c>
      <c r="AR118" s="22" t="s">
        <v>4568</v>
      </c>
      <c r="AT118" s="22" t="s">
        <v>382</v>
      </c>
      <c r="AU118" s="22" t="s">
        <v>89</v>
      </c>
      <c r="AY118" s="22" t="s">
        <v>380</v>
      </c>
      <c r="BE118" s="191">
        <f t="shared" si="14"/>
        <v>0</v>
      </c>
      <c r="BF118" s="191">
        <f t="shared" si="15"/>
        <v>0</v>
      </c>
      <c r="BG118" s="191">
        <f t="shared" si="16"/>
        <v>0</v>
      </c>
      <c r="BH118" s="191">
        <f t="shared" si="17"/>
        <v>0</v>
      </c>
      <c r="BI118" s="191">
        <f t="shared" si="18"/>
        <v>0</v>
      </c>
      <c r="BJ118" s="22" t="s">
        <v>24</v>
      </c>
      <c r="BK118" s="191">
        <f t="shared" si="19"/>
        <v>0</v>
      </c>
      <c r="BL118" s="22" t="s">
        <v>4568</v>
      </c>
      <c r="BM118" s="22" t="s">
        <v>4653</v>
      </c>
    </row>
    <row r="119" spans="2:65" s="11" customFormat="1" ht="29.85" customHeight="1">
      <c r="B119" s="165"/>
      <c r="D119" s="176" t="s">
        <v>79</v>
      </c>
      <c r="E119" s="177" t="s">
        <v>4654</v>
      </c>
      <c r="F119" s="177" t="s">
        <v>4655</v>
      </c>
      <c r="I119" s="168"/>
      <c r="J119" s="178">
        <f>BK119</f>
        <v>0</v>
      </c>
      <c r="L119" s="165"/>
      <c r="M119" s="170"/>
      <c r="N119" s="171"/>
      <c r="O119" s="171"/>
      <c r="P119" s="172">
        <f>SUM(P120:P128)</f>
        <v>0</v>
      </c>
      <c r="Q119" s="171"/>
      <c r="R119" s="172">
        <f>SUM(R120:R128)</f>
        <v>0</v>
      </c>
      <c r="S119" s="171"/>
      <c r="T119" s="173">
        <f>SUM(T120:T128)</f>
        <v>0</v>
      </c>
      <c r="AR119" s="166" t="s">
        <v>403</v>
      </c>
      <c r="AT119" s="174" t="s">
        <v>79</v>
      </c>
      <c r="AU119" s="174" t="s">
        <v>24</v>
      </c>
      <c r="AY119" s="166" t="s">
        <v>380</v>
      </c>
      <c r="BK119" s="175">
        <f>SUM(BK120:BK128)</f>
        <v>0</v>
      </c>
    </row>
    <row r="120" spans="2:65" s="1" customFormat="1" ht="22.5" customHeight="1">
      <c r="B120" s="179"/>
      <c r="C120" s="180" t="s">
        <v>522</v>
      </c>
      <c r="D120" s="180" t="s">
        <v>382</v>
      </c>
      <c r="E120" s="181" t="s">
        <v>4656</v>
      </c>
      <c r="F120" s="182" t="s">
        <v>4657</v>
      </c>
      <c r="G120" s="183" t="s">
        <v>3768</v>
      </c>
      <c r="H120" s="184">
        <v>1</v>
      </c>
      <c r="I120" s="185"/>
      <c r="J120" s="186">
        <f t="shared" ref="J120:J128" si="20">ROUND(I120*H120,2)</f>
        <v>0</v>
      </c>
      <c r="K120" s="182" t="s">
        <v>1438</v>
      </c>
      <c r="L120" s="39"/>
      <c r="M120" s="187" t="s">
        <v>5</v>
      </c>
      <c r="N120" s="188" t="s">
        <v>51</v>
      </c>
      <c r="O120" s="40"/>
      <c r="P120" s="189">
        <f t="shared" ref="P120:P128" si="21">O120*H120</f>
        <v>0</v>
      </c>
      <c r="Q120" s="189">
        <v>0</v>
      </c>
      <c r="R120" s="189">
        <f t="shared" ref="R120:R128" si="22">Q120*H120</f>
        <v>0</v>
      </c>
      <c r="S120" s="189">
        <v>0</v>
      </c>
      <c r="T120" s="190">
        <f t="shared" ref="T120:T128" si="23">S120*H120</f>
        <v>0</v>
      </c>
      <c r="AR120" s="22" t="s">
        <v>4568</v>
      </c>
      <c r="AT120" s="22" t="s">
        <v>382</v>
      </c>
      <c r="AU120" s="22" t="s">
        <v>89</v>
      </c>
      <c r="AY120" s="22" t="s">
        <v>380</v>
      </c>
      <c r="BE120" s="191">
        <f t="shared" ref="BE120:BE128" si="24">IF(N120="základní",J120,0)</f>
        <v>0</v>
      </c>
      <c r="BF120" s="191">
        <f t="shared" ref="BF120:BF128" si="25">IF(N120="snížená",J120,0)</f>
        <v>0</v>
      </c>
      <c r="BG120" s="191">
        <f t="shared" ref="BG120:BG128" si="26">IF(N120="zákl. přenesená",J120,0)</f>
        <v>0</v>
      </c>
      <c r="BH120" s="191">
        <f t="shared" ref="BH120:BH128" si="27">IF(N120="sníž. přenesená",J120,0)</f>
        <v>0</v>
      </c>
      <c r="BI120" s="191">
        <f t="shared" ref="BI120:BI128" si="28">IF(N120="nulová",J120,0)</f>
        <v>0</v>
      </c>
      <c r="BJ120" s="22" t="s">
        <v>24</v>
      </c>
      <c r="BK120" s="191">
        <f t="shared" ref="BK120:BK128" si="29">ROUND(I120*H120,2)</f>
        <v>0</v>
      </c>
      <c r="BL120" s="22" t="s">
        <v>4568</v>
      </c>
      <c r="BM120" s="22" t="s">
        <v>4658</v>
      </c>
    </row>
    <row r="121" spans="2:65" s="1" customFormat="1" ht="22.5" customHeight="1">
      <c r="B121" s="179"/>
      <c r="C121" s="180" t="s">
        <v>526</v>
      </c>
      <c r="D121" s="180" t="s">
        <v>382</v>
      </c>
      <c r="E121" s="181" t="s">
        <v>4659</v>
      </c>
      <c r="F121" s="182" t="s">
        <v>4660</v>
      </c>
      <c r="G121" s="183" t="s">
        <v>3768</v>
      </c>
      <c r="H121" s="184">
        <v>1</v>
      </c>
      <c r="I121" s="185"/>
      <c r="J121" s="186">
        <f t="shared" si="20"/>
        <v>0</v>
      </c>
      <c r="K121" s="182" t="s">
        <v>1438</v>
      </c>
      <c r="L121" s="39"/>
      <c r="M121" s="187" t="s">
        <v>5</v>
      </c>
      <c r="N121" s="188" t="s">
        <v>51</v>
      </c>
      <c r="O121" s="40"/>
      <c r="P121" s="189">
        <f t="shared" si="21"/>
        <v>0</v>
      </c>
      <c r="Q121" s="189">
        <v>0</v>
      </c>
      <c r="R121" s="189">
        <f t="shared" si="22"/>
        <v>0</v>
      </c>
      <c r="S121" s="189">
        <v>0</v>
      </c>
      <c r="T121" s="190">
        <f t="shared" si="23"/>
        <v>0</v>
      </c>
      <c r="AR121" s="22" t="s">
        <v>4568</v>
      </c>
      <c r="AT121" s="22" t="s">
        <v>382</v>
      </c>
      <c r="AU121" s="22" t="s">
        <v>89</v>
      </c>
      <c r="AY121" s="22" t="s">
        <v>380</v>
      </c>
      <c r="BE121" s="191">
        <f t="shared" si="24"/>
        <v>0</v>
      </c>
      <c r="BF121" s="191">
        <f t="shared" si="25"/>
        <v>0</v>
      </c>
      <c r="BG121" s="191">
        <f t="shared" si="26"/>
        <v>0</v>
      </c>
      <c r="BH121" s="191">
        <f t="shared" si="27"/>
        <v>0</v>
      </c>
      <c r="BI121" s="191">
        <f t="shared" si="28"/>
        <v>0</v>
      </c>
      <c r="BJ121" s="22" t="s">
        <v>24</v>
      </c>
      <c r="BK121" s="191">
        <f t="shared" si="29"/>
        <v>0</v>
      </c>
      <c r="BL121" s="22" t="s">
        <v>4568</v>
      </c>
      <c r="BM121" s="22" t="s">
        <v>4661</v>
      </c>
    </row>
    <row r="122" spans="2:65" s="1" customFormat="1" ht="22.5" customHeight="1">
      <c r="B122" s="179"/>
      <c r="C122" s="180" t="s">
        <v>531</v>
      </c>
      <c r="D122" s="180" t="s">
        <v>382</v>
      </c>
      <c r="E122" s="181" t="s">
        <v>4662</v>
      </c>
      <c r="F122" s="182" t="s">
        <v>4663</v>
      </c>
      <c r="G122" s="183" t="s">
        <v>3768</v>
      </c>
      <c r="H122" s="184">
        <v>1</v>
      </c>
      <c r="I122" s="185"/>
      <c r="J122" s="186">
        <f t="shared" si="20"/>
        <v>0</v>
      </c>
      <c r="K122" s="182" t="s">
        <v>1438</v>
      </c>
      <c r="L122" s="39"/>
      <c r="M122" s="187" t="s">
        <v>5</v>
      </c>
      <c r="N122" s="188" t="s">
        <v>51</v>
      </c>
      <c r="O122" s="40"/>
      <c r="P122" s="189">
        <f t="shared" si="21"/>
        <v>0</v>
      </c>
      <c r="Q122" s="189">
        <v>0</v>
      </c>
      <c r="R122" s="189">
        <f t="shared" si="22"/>
        <v>0</v>
      </c>
      <c r="S122" s="189">
        <v>0</v>
      </c>
      <c r="T122" s="190">
        <f t="shared" si="23"/>
        <v>0</v>
      </c>
      <c r="AR122" s="22" t="s">
        <v>4568</v>
      </c>
      <c r="AT122" s="22" t="s">
        <v>382</v>
      </c>
      <c r="AU122" s="22" t="s">
        <v>89</v>
      </c>
      <c r="AY122" s="22" t="s">
        <v>380</v>
      </c>
      <c r="BE122" s="191">
        <f t="shared" si="24"/>
        <v>0</v>
      </c>
      <c r="BF122" s="191">
        <f t="shared" si="25"/>
        <v>0</v>
      </c>
      <c r="BG122" s="191">
        <f t="shared" si="26"/>
        <v>0</v>
      </c>
      <c r="BH122" s="191">
        <f t="shared" si="27"/>
        <v>0</v>
      </c>
      <c r="BI122" s="191">
        <f t="shared" si="28"/>
        <v>0</v>
      </c>
      <c r="BJ122" s="22" t="s">
        <v>24</v>
      </c>
      <c r="BK122" s="191">
        <f t="shared" si="29"/>
        <v>0</v>
      </c>
      <c r="BL122" s="22" t="s">
        <v>4568</v>
      </c>
      <c r="BM122" s="22" t="s">
        <v>4664</v>
      </c>
    </row>
    <row r="123" spans="2:65" s="1" customFormat="1" ht="22.5" customHeight="1">
      <c r="B123" s="179"/>
      <c r="C123" s="180" t="s">
        <v>537</v>
      </c>
      <c r="D123" s="180" t="s">
        <v>382</v>
      </c>
      <c r="E123" s="181" t="s">
        <v>4665</v>
      </c>
      <c r="F123" s="182" t="s">
        <v>4666</v>
      </c>
      <c r="G123" s="183" t="s">
        <v>3768</v>
      </c>
      <c r="H123" s="184">
        <v>1</v>
      </c>
      <c r="I123" s="185"/>
      <c r="J123" s="186">
        <f t="shared" si="20"/>
        <v>0</v>
      </c>
      <c r="K123" s="182" t="s">
        <v>1438</v>
      </c>
      <c r="L123" s="39"/>
      <c r="M123" s="187" t="s">
        <v>5</v>
      </c>
      <c r="N123" s="188" t="s">
        <v>51</v>
      </c>
      <c r="O123" s="40"/>
      <c r="P123" s="189">
        <f t="shared" si="21"/>
        <v>0</v>
      </c>
      <c r="Q123" s="189">
        <v>0</v>
      </c>
      <c r="R123" s="189">
        <f t="shared" si="22"/>
        <v>0</v>
      </c>
      <c r="S123" s="189">
        <v>0</v>
      </c>
      <c r="T123" s="190">
        <f t="shared" si="23"/>
        <v>0</v>
      </c>
      <c r="AR123" s="22" t="s">
        <v>4568</v>
      </c>
      <c r="AT123" s="22" t="s">
        <v>382</v>
      </c>
      <c r="AU123" s="22" t="s">
        <v>89</v>
      </c>
      <c r="AY123" s="22" t="s">
        <v>380</v>
      </c>
      <c r="BE123" s="191">
        <f t="shared" si="24"/>
        <v>0</v>
      </c>
      <c r="BF123" s="191">
        <f t="shared" si="25"/>
        <v>0</v>
      </c>
      <c r="BG123" s="191">
        <f t="shared" si="26"/>
        <v>0</v>
      </c>
      <c r="BH123" s="191">
        <f t="shared" si="27"/>
        <v>0</v>
      </c>
      <c r="BI123" s="191">
        <f t="shared" si="28"/>
        <v>0</v>
      </c>
      <c r="BJ123" s="22" t="s">
        <v>24</v>
      </c>
      <c r="BK123" s="191">
        <f t="shared" si="29"/>
        <v>0</v>
      </c>
      <c r="BL123" s="22" t="s">
        <v>4568</v>
      </c>
      <c r="BM123" s="22" t="s">
        <v>4667</v>
      </c>
    </row>
    <row r="124" spans="2:65" s="1" customFormat="1" ht="22.5" customHeight="1">
      <c r="B124" s="179"/>
      <c r="C124" s="180" t="s">
        <v>542</v>
      </c>
      <c r="D124" s="180" t="s">
        <v>382</v>
      </c>
      <c r="E124" s="181" t="s">
        <v>4668</v>
      </c>
      <c r="F124" s="182" t="s">
        <v>4669</v>
      </c>
      <c r="G124" s="183" t="s">
        <v>3768</v>
      </c>
      <c r="H124" s="184">
        <v>1</v>
      </c>
      <c r="I124" s="185"/>
      <c r="J124" s="186">
        <f t="shared" si="20"/>
        <v>0</v>
      </c>
      <c r="K124" s="182" t="s">
        <v>1438</v>
      </c>
      <c r="L124" s="39"/>
      <c r="M124" s="187" t="s">
        <v>5</v>
      </c>
      <c r="N124" s="188" t="s">
        <v>51</v>
      </c>
      <c r="O124" s="40"/>
      <c r="P124" s="189">
        <f t="shared" si="21"/>
        <v>0</v>
      </c>
      <c r="Q124" s="189">
        <v>0</v>
      </c>
      <c r="R124" s="189">
        <f t="shared" si="22"/>
        <v>0</v>
      </c>
      <c r="S124" s="189">
        <v>0</v>
      </c>
      <c r="T124" s="190">
        <f t="shared" si="23"/>
        <v>0</v>
      </c>
      <c r="AR124" s="22" t="s">
        <v>4568</v>
      </c>
      <c r="AT124" s="22" t="s">
        <v>382</v>
      </c>
      <c r="AU124" s="22" t="s">
        <v>89</v>
      </c>
      <c r="AY124" s="22" t="s">
        <v>380</v>
      </c>
      <c r="BE124" s="191">
        <f t="shared" si="24"/>
        <v>0</v>
      </c>
      <c r="BF124" s="191">
        <f t="shared" si="25"/>
        <v>0</v>
      </c>
      <c r="BG124" s="191">
        <f t="shared" si="26"/>
        <v>0</v>
      </c>
      <c r="BH124" s="191">
        <f t="shared" si="27"/>
        <v>0</v>
      </c>
      <c r="BI124" s="191">
        <f t="shared" si="28"/>
        <v>0</v>
      </c>
      <c r="BJ124" s="22" t="s">
        <v>24</v>
      </c>
      <c r="BK124" s="191">
        <f t="shared" si="29"/>
        <v>0</v>
      </c>
      <c r="BL124" s="22" t="s">
        <v>4568</v>
      </c>
      <c r="BM124" s="22" t="s">
        <v>4670</v>
      </c>
    </row>
    <row r="125" spans="2:65" s="1" customFormat="1" ht="31.5" customHeight="1">
      <c r="B125" s="179"/>
      <c r="C125" s="180" t="s">
        <v>546</v>
      </c>
      <c r="D125" s="180" t="s">
        <v>382</v>
      </c>
      <c r="E125" s="181" t="s">
        <v>4671</v>
      </c>
      <c r="F125" s="182" t="s">
        <v>4672</v>
      </c>
      <c r="G125" s="183" t="s">
        <v>3768</v>
      </c>
      <c r="H125" s="184">
        <v>1</v>
      </c>
      <c r="I125" s="185"/>
      <c r="J125" s="186">
        <f t="shared" si="20"/>
        <v>0</v>
      </c>
      <c r="K125" s="182" t="s">
        <v>1438</v>
      </c>
      <c r="L125" s="39"/>
      <c r="M125" s="187" t="s">
        <v>5</v>
      </c>
      <c r="N125" s="188" t="s">
        <v>51</v>
      </c>
      <c r="O125" s="40"/>
      <c r="P125" s="189">
        <f t="shared" si="21"/>
        <v>0</v>
      </c>
      <c r="Q125" s="189">
        <v>0</v>
      </c>
      <c r="R125" s="189">
        <f t="shared" si="22"/>
        <v>0</v>
      </c>
      <c r="S125" s="189">
        <v>0</v>
      </c>
      <c r="T125" s="190">
        <f t="shared" si="23"/>
        <v>0</v>
      </c>
      <c r="AR125" s="22" t="s">
        <v>4568</v>
      </c>
      <c r="AT125" s="22" t="s">
        <v>382</v>
      </c>
      <c r="AU125" s="22" t="s">
        <v>89</v>
      </c>
      <c r="AY125" s="22" t="s">
        <v>380</v>
      </c>
      <c r="BE125" s="191">
        <f t="shared" si="24"/>
        <v>0</v>
      </c>
      <c r="BF125" s="191">
        <f t="shared" si="25"/>
        <v>0</v>
      </c>
      <c r="BG125" s="191">
        <f t="shared" si="26"/>
        <v>0</v>
      </c>
      <c r="BH125" s="191">
        <f t="shared" si="27"/>
        <v>0</v>
      </c>
      <c r="BI125" s="191">
        <f t="shared" si="28"/>
        <v>0</v>
      </c>
      <c r="BJ125" s="22" t="s">
        <v>24</v>
      </c>
      <c r="BK125" s="191">
        <f t="shared" si="29"/>
        <v>0</v>
      </c>
      <c r="BL125" s="22" t="s">
        <v>4568</v>
      </c>
      <c r="BM125" s="22" t="s">
        <v>4673</v>
      </c>
    </row>
    <row r="126" spans="2:65" s="1" customFormat="1" ht="31.5" customHeight="1">
      <c r="B126" s="179"/>
      <c r="C126" s="180" t="s">
        <v>550</v>
      </c>
      <c r="D126" s="180" t="s">
        <v>382</v>
      </c>
      <c r="E126" s="181" t="s">
        <v>4674</v>
      </c>
      <c r="F126" s="182" t="s">
        <v>4675</v>
      </c>
      <c r="G126" s="183" t="s">
        <v>3768</v>
      </c>
      <c r="H126" s="184">
        <v>1</v>
      </c>
      <c r="I126" s="185"/>
      <c r="J126" s="186">
        <f t="shared" si="20"/>
        <v>0</v>
      </c>
      <c r="K126" s="182" t="s">
        <v>1438</v>
      </c>
      <c r="L126" s="39"/>
      <c r="M126" s="187" t="s">
        <v>5</v>
      </c>
      <c r="N126" s="188" t="s">
        <v>51</v>
      </c>
      <c r="O126" s="40"/>
      <c r="P126" s="189">
        <f t="shared" si="21"/>
        <v>0</v>
      </c>
      <c r="Q126" s="189">
        <v>0</v>
      </c>
      <c r="R126" s="189">
        <f t="shared" si="22"/>
        <v>0</v>
      </c>
      <c r="S126" s="189">
        <v>0</v>
      </c>
      <c r="T126" s="190">
        <f t="shared" si="23"/>
        <v>0</v>
      </c>
      <c r="AR126" s="22" t="s">
        <v>4568</v>
      </c>
      <c r="AT126" s="22" t="s">
        <v>382</v>
      </c>
      <c r="AU126" s="22" t="s">
        <v>89</v>
      </c>
      <c r="AY126" s="22" t="s">
        <v>380</v>
      </c>
      <c r="BE126" s="191">
        <f t="shared" si="24"/>
        <v>0</v>
      </c>
      <c r="BF126" s="191">
        <f t="shared" si="25"/>
        <v>0</v>
      </c>
      <c r="BG126" s="191">
        <f t="shared" si="26"/>
        <v>0</v>
      </c>
      <c r="BH126" s="191">
        <f t="shared" si="27"/>
        <v>0</v>
      </c>
      <c r="BI126" s="191">
        <f t="shared" si="28"/>
        <v>0</v>
      </c>
      <c r="BJ126" s="22" t="s">
        <v>24</v>
      </c>
      <c r="BK126" s="191">
        <f t="shared" si="29"/>
        <v>0</v>
      </c>
      <c r="BL126" s="22" t="s">
        <v>4568</v>
      </c>
      <c r="BM126" s="22" t="s">
        <v>4676</v>
      </c>
    </row>
    <row r="127" spans="2:65" s="1" customFormat="1" ht="31.5" customHeight="1">
      <c r="B127" s="179"/>
      <c r="C127" s="180" t="s">
        <v>554</v>
      </c>
      <c r="D127" s="180" t="s">
        <v>382</v>
      </c>
      <c r="E127" s="181" t="s">
        <v>4677</v>
      </c>
      <c r="F127" s="182" t="s">
        <v>4678</v>
      </c>
      <c r="G127" s="183" t="s">
        <v>3768</v>
      </c>
      <c r="H127" s="184">
        <v>1</v>
      </c>
      <c r="I127" s="185"/>
      <c r="J127" s="186">
        <f t="shared" si="20"/>
        <v>0</v>
      </c>
      <c r="K127" s="182" t="s">
        <v>1438</v>
      </c>
      <c r="L127" s="39"/>
      <c r="M127" s="187" t="s">
        <v>5</v>
      </c>
      <c r="N127" s="188" t="s">
        <v>51</v>
      </c>
      <c r="O127" s="40"/>
      <c r="P127" s="189">
        <f t="shared" si="21"/>
        <v>0</v>
      </c>
      <c r="Q127" s="189">
        <v>0</v>
      </c>
      <c r="R127" s="189">
        <f t="shared" si="22"/>
        <v>0</v>
      </c>
      <c r="S127" s="189">
        <v>0</v>
      </c>
      <c r="T127" s="190">
        <f t="shared" si="23"/>
        <v>0</v>
      </c>
      <c r="AR127" s="22" t="s">
        <v>4568</v>
      </c>
      <c r="AT127" s="22" t="s">
        <v>382</v>
      </c>
      <c r="AU127" s="22" t="s">
        <v>89</v>
      </c>
      <c r="AY127" s="22" t="s">
        <v>380</v>
      </c>
      <c r="BE127" s="191">
        <f t="shared" si="24"/>
        <v>0</v>
      </c>
      <c r="BF127" s="191">
        <f t="shared" si="25"/>
        <v>0</v>
      </c>
      <c r="BG127" s="191">
        <f t="shared" si="26"/>
        <v>0</v>
      </c>
      <c r="BH127" s="191">
        <f t="shared" si="27"/>
        <v>0</v>
      </c>
      <c r="BI127" s="191">
        <f t="shared" si="28"/>
        <v>0</v>
      </c>
      <c r="BJ127" s="22" t="s">
        <v>24</v>
      </c>
      <c r="BK127" s="191">
        <f t="shared" si="29"/>
        <v>0</v>
      </c>
      <c r="BL127" s="22" t="s">
        <v>4568</v>
      </c>
      <c r="BM127" s="22" t="s">
        <v>4679</v>
      </c>
    </row>
    <row r="128" spans="2:65" s="1" customFormat="1" ht="31.5" customHeight="1">
      <c r="B128" s="179"/>
      <c r="C128" s="180" t="s">
        <v>558</v>
      </c>
      <c r="D128" s="180" t="s">
        <v>382</v>
      </c>
      <c r="E128" s="181" t="s">
        <v>4680</v>
      </c>
      <c r="F128" s="182" t="s">
        <v>4681</v>
      </c>
      <c r="G128" s="183" t="s">
        <v>3768</v>
      </c>
      <c r="H128" s="184">
        <v>1</v>
      </c>
      <c r="I128" s="185"/>
      <c r="J128" s="186">
        <f t="shared" si="20"/>
        <v>0</v>
      </c>
      <c r="K128" s="182" t="s">
        <v>1438</v>
      </c>
      <c r="L128" s="39"/>
      <c r="M128" s="187" t="s">
        <v>5</v>
      </c>
      <c r="N128" s="188" t="s">
        <v>51</v>
      </c>
      <c r="O128" s="40"/>
      <c r="P128" s="189">
        <f t="shared" si="21"/>
        <v>0</v>
      </c>
      <c r="Q128" s="189">
        <v>0</v>
      </c>
      <c r="R128" s="189">
        <f t="shared" si="22"/>
        <v>0</v>
      </c>
      <c r="S128" s="189">
        <v>0</v>
      </c>
      <c r="T128" s="190">
        <f t="shared" si="23"/>
        <v>0</v>
      </c>
      <c r="AR128" s="22" t="s">
        <v>4568</v>
      </c>
      <c r="AT128" s="22" t="s">
        <v>382</v>
      </c>
      <c r="AU128" s="22" t="s">
        <v>89</v>
      </c>
      <c r="AY128" s="22" t="s">
        <v>380</v>
      </c>
      <c r="BE128" s="191">
        <f t="shared" si="24"/>
        <v>0</v>
      </c>
      <c r="BF128" s="191">
        <f t="shared" si="25"/>
        <v>0</v>
      </c>
      <c r="BG128" s="191">
        <f t="shared" si="26"/>
        <v>0</v>
      </c>
      <c r="BH128" s="191">
        <f t="shared" si="27"/>
        <v>0</v>
      </c>
      <c r="BI128" s="191">
        <f t="shared" si="28"/>
        <v>0</v>
      </c>
      <c r="BJ128" s="22" t="s">
        <v>24</v>
      </c>
      <c r="BK128" s="191">
        <f t="shared" si="29"/>
        <v>0</v>
      </c>
      <c r="BL128" s="22" t="s">
        <v>4568</v>
      </c>
      <c r="BM128" s="22" t="s">
        <v>4682</v>
      </c>
    </row>
    <row r="129" spans="2:65" s="11" customFormat="1" ht="29.85" customHeight="1">
      <c r="B129" s="165"/>
      <c r="D129" s="176" t="s">
        <v>79</v>
      </c>
      <c r="E129" s="177" t="s">
        <v>4683</v>
      </c>
      <c r="F129" s="177" t="s">
        <v>4684</v>
      </c>
      <c r="I129" s="168"/>
      <c r="J129" s="178">
        <f>BK129</f>
        <v>0</v>
      </c>
      <c r="L129" s="165"/>
      <c r="M129" s="170"/>
      <c r="N129" s="171"/>
      <c r="O129" s="171"/>
      <c r="P129" s="172">
        <f>SUM(P130:P135)</f>
        <v>0</v>
      </c>
      <c r="Q129" s="171"/>
      <c r="R129" s="172">
        <f>SUM(R130:R135)</f>
        <v>0</v>
      </c>
      <c r="S129" s="171"/>
      <c r="T129" s="173">
        <f>SUM(T130:T135)</f>
        <v>0</v>
      </c>
      <c r="AR129" s="166" t="s">
        <v>403</v>
      </c>
      <c r="AT129" s="174" t="s">
        <v>79</v>
      </c>
      <c r="AU129" s="174" t="s">
        <v>24</v>
      </c>
      <c r="AY129" s="166" t="s">
        <v>380</v>
      </c>
      <c r="BK129" s="175">
        <f>SUM(BK130:BK135)</f>
        <v>0</v>
      </c>
    </row>
    <row r="130" spans="2:65" s="1" customFormat="1" ht="22.5" customHeight="1">
      <c r="B130" s="179"/>
      <c r="C130" s="180" t="s">
        <v>563</v>
      </c>
      <c r="D130" s="180" t="s">
        <v>382</v>
      </c>
      <c r="E130" s="181" t="s">
        <v>4685</v>
      </c>
      <c r="F130" s="182" t="s">
        <v>4686</v>
      </c>
      <c r="G130" s="183" t="s">
        <v>3768</v>
      </c>
      <c r="H130" s="184">
        <v>1</v>
      </c>
      <c r="I130" s="185"/>
      <c r="J130" s="186">
        <f t="shared" ref="J130:J135" si="30">ROUND(I130*H130,2)</f>
        <v>0</v>
      </c>
      <c r="K130" s="182" t="s">
        <v>1438</v>
      </c>
      <c r="L130" s="39"/>
      <c r="M130" s="187" t="s">
        <v>5</v>
      </c>
      <c r="N130" s="188" t="s">
        <v>51</v>
      </c>
      <c r="O130" s="40"/>
      <c r="P130" s="189">
        <f t="shared" ref="P130:P135" si="31">O130*H130</f>
        <v>0</v>
      </c>
      <c r="Q130" s="189">
        <v>0</v>
      </c>
      <c r="R130" s="189">
        <f t="shared" ref="R130:R135" si="32">Q130*H130</f>
        <v>0</v>
      </c>
      <c r="S130" s="189">
        <v>0</v>
      </c>
      <c r="T130" s="190">
        <f t="shared" ref="T130:T135" si="33">S130*H130</f>
        <v>0</v>
      </c>
      <c r="AR130" s="22" t="s">
        <v>4568</v>
      </c>
      <c r="AT130" s="22" t="s">
        <v>382</v>
      </c>
      <c r="AU130" s="22" t="s">
        <v>89</v>
      </c>
      <c r="AY130" s="22" t="s">
        <v>380</v>
      </c>
      <c r="BE130" s="191">
        <f t="shared" ref="BE130:BE135" si="34">IF(N130="základní",J130,0)</f>
        <v>0</v>
      </c>
      <c r="BF130" s="191">
        <f t="shared" ref="BF130:BF135" si="35">IF(N130="snížená",J130,0)</f>
        <v>0</v>
      </c>
      <c r="BG130" s="191">
        <f t="shared" ref="BG130:BG135" si="36">IF(N130="zákl. přenesená",J130,0)</f>
        <v>0</v>
      </c>
      <c r="BH130" s="191">
        <f t="shared" ref="BH130:BH135" si="37">IF(N130="sníž. přenesená",J130,0)</f>
        <v>0</v>
      </c>
      <c r="BI130" s="191">
        <f t="shared" ref="BI130:BI135" si="38">IF(N130="nulová",J130,0)</f>
        <v>0</v>
      </c>
      <c r="BJ130" s="22" t="s">
        <v>24</v>
      </c>
      <c r="BK130" s="191">
        <f t="shared" ref="BK130:BK135" si="39">ROUND(I130*H130,2)</f>
        <v>0</v>
      </c>
      <c r="BL130" s="22" t="s">
        <v>4568</v>
      </c>
      <c r="BM130" s="22" t="s">
        <v>4687</v>
      </c>
    </row>
    <row r="131" spans="2:65" s="1" customFormat="1" ht="22.5" customHeight="1">
      <c r="B131" s="179"/>
      <c r="C131" s="180" t="s">
        <v>567</v>
      </c>
      <c r="D131" s="180" t="s">
        <v>382</v>
      </c>
      <c r="E131" s="181" t="s">
        <v>4688</v>
      </c>
      <c r="F131" s="182" t="s">
        <v>4689</v>
      </c>
      <c r="G131" s="183" t="s">
        <v>3768</v>
      </c>
      <c r="H131" s="184">
        <v>1</v>
      </c>
      <c r="I131" s="185"/>
      <c r="J131" s="186">
        <f t="shared" si="30"/>
        <v>0</v>
      </c>
      <c r="K131" s="182" t="s">
        <v>1438</v>
      </c>
      <c r="L131" s="39"/>
      <c r="M131" s="187" t="s">
        <v>5</v>
      </c>
      <c r="N131" s="188" t="s">
        <v>51</v>
      </c>
      <c r="O131" s="40"/>
      <c r="P131" s="189">
        <f t="shared" si="31"/>
        <v>0</v>
      </c>
      <c r="Q131" s="189">
        <v>0</v>
      </c>
      <c r="R131" s="189">
        <f t="shared" si="32"/>
        <v>0</v>
      </c>
      <c r="S131" s="189">
        <v>0</v>
      </c>
      <c r="T131" s="190">
        <f t="shared" si="33"/>
        <v>0</v>
      </c>
      <c r="AR131" s="22" t="s">
        <v>4568</v>
      </c>
      <c r="AT131" s="22" t="s">
        <v>382</v>
      </c>
      <c r="AU131" s="22" t="s">
        <v>89</v>
      </c>
      <c r="AY131" s="22" t="s">
        <v>380</v>
      </c>
      <c r="BE131" s="191">
        <f t="shared" si="34"/>
        <v>0</v>
      </c>
      <c r="BF131" s="191">
        <f t="shared" si="35"/>
        <v>0</v>
      </c>
      <c r="BG131" s="191">
        <f t="shared" si="36"/>
        <v>0</v>
      </c>
      <c r="BH131" s="191">
        <f t="shared" si="37"/>
        <v>0</v>
      </c>
      <c r="BI131" s="191">
        <f t="shared" si="38"/>
        <v>0</v>
      </c>
      <c r="BJ131" s="22" t="s">
        <v>24</v>
      </c>
      <c r="BK131" s="191">
        <f t="shared" si="39"/>
        <v>0</v>
      </c>
      <c r="BL131" s="22" t="s">
        <v>4568</v>
      </c>
      <c r="BM131" s="22" t="s">
        <v>4690</v>
      </c>
    </row>
    <row r="132" spans="2:65" s="1" customFormat="1" ht="22.5" customHeight="1">
      <c r="B132" s="179"/>
      <c r="C132" s="180" t="s">
        <v>571</v>
      </c>
      <c r="D132" s="180" t="s">
        <v>382</v>
      </c>
      <c r="E132" s="181" t="s">
        <v>4691</v>
      </c>
      <c r="F132" s="182" t="s">
        <v>4692</v>
      </c>
      <c r="G132" s="183" t="s">
        <v>3768</v>
      </c>
      <c r="H132" s="184">
        <v>1</v>
      </c>
      <c r="I132" s="185"/>
      <c r="J132" s="186">
        <f t="shared" si="30"/>
        <v>0</v>
      </c>
      <c r="K132" s="182" t="s">
        <v>1438</v>
      </c>
      <c r="L132" s="39"/>
      <c r="M132" s="187" t="s">
        <v>5</v>
      </c>
      <c r="N132" s="188" t="s">
        <v>51</v>
      </c>
      <c r="O132" s="40"/>
      <c r="P132" s="189">
        <f t="shared" si="31"/>
        <v>0</v>
      </c>
      <c r="Q132" s="189">
        <v>0</v>
      </c>
      <c r="R132" s="189">
        <f t="shared" si="32"/>
        <v>0</v>
      </c>
      <c r="S132" s="189">
        <v>0</v>
      </c>
      <c r="T132" s="190">
        <f t="shared" si="33"/>
        <v>0</v>
      </c>
      <c r="AR132" s="22" t="s">
        <v>4568</v>
      </c>
      <c r="AT132" s="22" t="s">
        <v>382</v>
      </c>
      <c r="AU132" s="22" t="s">
        <v>89</v>
      </c>
      <c r="AY132" s="22" t="s">
        <v>380</v>
      </c>
      <c r="BE132" s="191">
        <f t="shared" si="34"/>
        <v>0</v>
      </c>
      <c r="BF132" s="191">
        <f t="shared" si="35"/>
        <v>0</v>
      </c>
      <c r="BG132" s="191">
        <f t="shared" si="36"/>
        <v>0</v>
      </c>
      <c r="BH132" s="191">
        <f t="shared" si="37"/>
        <v>0</v>
      </c>
      <c r="BI132" s="191">
        <f t="shared" si="38"/>
        <v>0</v>
      </c>
      <c r="BJ132" s="22" t="s">
        <v>24</v>
      </c>
      <c r="BK132" s="191">
        <f t="shared" si="39"/>
        <v>0</v>
      </c>
      <c r="BL132" s="22" t="s">
        <v>4568</v>
      </c>
      <c r="BM132" s="22" t="s">
        <v>4693</v>
      </c>
    </row>
    <row r="133" spans="2:65" s="1" customFormat="1" ht="22.5" customHeight="1">
      <c r="B133" s="179"/>
      <c r="C133" s="180" t="s">
        <v>577</v>
      </c>
      <c r="D133" s="180" t="s">
        <v>382</v>
      </c>
      <c r="E133" s="181" t="s">
        <v>4694</v>
      </c>
      <c r="F133" s="182" t="s">
        <v>4695</v>
      </c>
      <c r="G133" s="183" t="s">
        <v>3768</v>
      </c>
      <c r="H133" s="184">
        <v>1</v>
      </c>
      <c r="I133" s="185"/>
      <c r="J133" s="186">
        <f t="shared" si="30"/>
        <v>0</v>
      </c>
      <c r="K133" s="182" t="s">
        <v>1438</v>
      </c>
      <c r="L133" s="39"/>
      <c r="M133" s="187" t="s">
        <v>5</v>
      </c>
      <c r="N133" s="188" t="s">
        <v>51</v>
      </c>
      <c r="O133" s="40"/>
      <c r="P133" s="189">
        <f t="shared" si="31"/>
        <v>0</v>
      </c>
      <c r="Q133" s="189">
        <v>0</v>
      </c>
      <c r="R133" s="189">
        <f t="shared" si="32"/>
        <v>0</v>
      </c>
      <c r="S133" s="189">
        <v>0</v>
      </c>
      <c r="T133" s="190">
        <f t="shared" si="33"/>
        <v>0</v>
      </c>
      <c r="AR133" s="22" t="s">
        <v>4568</v>
      </c>
      <c r="AT133" s="22" t="s">
        <v>382</v>
      </c>
      <c r="AU133" s="22" t="s">
        <v>89</v>
      </c>
      <c r="AY133" s="22" t="s">
        <v>380</v>
      </c>
      <c r="BE133" s="191">
        <f t="shared" si="34"/>
        <v>0</v>
      </c>
      <c r="BF133" s="191">
        <f t="shared" si="35"/>
        <v>0</v>
      </c>
      <c r="BG133" s="191">
        <f t="shared" si="36"/>
        <v>0</v>
      </c>
      <c r="BH133" s="191">
        <f t="shared" si="37"/>
        <v>0</v>
      </c>
      <c r="BI133" s="191">
        <f t="shared" si="38"/>
        <v>0</v>
      </c>
      <c r="BJ133" s="22" t="s">
        <v>24</v>
      </c>
      <c r="BK133" s="191">
        <f t="shared" si="39"/>
        <v>0</v>
      </c>
      <c r="BL133" s="22" t="s">
        <v>4568</v>
      </c>
      <c r="BM133" s="22" t="s">
        <v>4696</v>
      </c>
    </row>
    <row r="134" spans="2:65" s="1" customFormat="1" ht="22.5" customHeight="1">
      <c r="B134" s="179"/>
      <c r="C134" s="180" t="s">
        <v>582</v>
      </c>
      <c r="D134" s="180" t="s">
        <v>382</v>
      </c>
      <c r="E134" s="181" t="s">
        <v>4697</v>
      </c>
      <c r="F134" s="182" t="s">
        <v>4698</v>
      </c>
      <c r="G134" s="183" t="s">
        <v>3768</v>
      </c>
      <c r="H134" s="184">
        <v>1</v>
      </c>
      <c r="I134" s="185"/>
      <c r="J134" s="186">
        <f t="shared" si="30"/>
        <v>0</v>
      </c>
      <c r="K134" s="182" t="s">
        <v>1438</v>
      </c>
      <c r="L134" s="39"/>
      <c r="M134" s="187" t="s">
        <v>5</v>
      </c>
      <c r="N134" s="188" t="s">
        <v>51</v>
      </c>
      <c r="O134" s="40"/>
      <c r="P134" s="189">
        <f t="shared" si="31"/>
        <v>0</v>
      </c>
      <c r="Q134" s="189">
        <v>0</v>
      </c>
      <c r="R134" s="189">
        <f t="shared" si="32"/>
        <v>0</v>
      </c>
      <c r="S134" s="189">
        <v>0</v>
      </c>
      <c r="T134" s="190">
        <f t="shared" si="33"/>
        <v>0</v>
      </c>
      <c r="AR134" s="22" t="s">
        <v>4568</v>
      </c>
      <c r="AT134" s="22" t="s">
        <v>382</v>
      </c>
      <c r="AU134" s="22" t="s">
        <v>89</v>
      </c>
      <c r="AY134" s="22" t="s">
        <v>380</v>
      </c>
      <c r="BE134" s="191">
        <f t="shared" si="34"/>
        <v>0</v>
      </c>
      <c r="BF134" s="191">
        <f t="shared" si="35"/>
        <v>0</v>
      </c>
      <c r="BG134" s="191">
        <f t="shared" si="36"/>
        <v>0</v>
      </c>
      <c r="BH134" s="191">
        <f t="shared" si="37"/>
        <v>0</v>
      </c>
      <c r="BI134" s="191">
        <f t="shared" si="38"/>
        <v>0</v>
      </c>
      <c r="BJ134" s="22" t="s">
        <v>24</v>
      </c>
      <c r="BK134" s="191">
        <f t="shared" si="39"/>
        <v>0</v>
      </c>
      <c r="BL134" s="22" t="s">
        <v>4568</v>
      </c>
      <c r="BM134" s="22" t="s">
        <v>4699</v>
      </c>
    </row>
    <row r="135" spans="2:65" s="1" customFormat="1" ht="22.5" customHeight="1">
      <c r="B135" s="179"/>
      <c r="C135" s="180" t="s">
        <v>587</v>
      </c>
      <c r="D135" s="180" t="s">
        <v>382</v>
      </c>
      <c r="E135" s="181" t="s">
        <v>4700</v>
      </c>
      <c r="F135" s="182" t="s">
        <v>4701</v>
      </c>
      <c r="G135" s="183" t="s">
        <v>3768</v>
      </c>
      <c r="H135" s="184">
        <v>1</v>
      </c>
      <c r="I135" s="185"/>
      <c r="J135" s="186">
        <f t="shared" si="30"/>
        <v>0</v>
      </c>
      <c r="K135" s="182" t="s">
        <v>1438</v>
      </c>
      <c r="L135" s="39"/>
      <c r="M135" s="187" t="s">
        <v>5</v>
      </c>
      <c r="N135" s="188" t="s">
        <v>51</v>
      </c>
      <c r="O135" s="40"/>
      <c r="P135" s="189">
        <f t="shared" si="31"/>
        <v>0</v>
      </c>
      <c r="Q135" s="189">
        <v>0</v>
      </c>
      <c r="R135" s="189">
        <f t="shared" si="32"/>
        <v>0</v>
      </c>
      <c r="S135" s="189">
        <v>0</v>
      </c>
      <c r="T135" s="190">
        <f t="shared" si="33"/>
        <v>0</v>
      </c>
      <c r="AR135" s="22" t="s">
        <v>4568</v>
      </c>
      <c r="AT135" s="22" t="s">
        <v>382</v>
      </c>
      <c r="AU135" s="22" t="s">
        <v>89</v>
      </c>
      <c r="AY135" s="22" t="s">
        <v>380</v>
      </c>
      <c r="BE135" s="191">
        <f t="shared" si="34"/>
        <v>0</v>
      </c>
      <c r="BF135" s="191">
        <f t="shared" si="35"/>
        <v>0</v>
      </c>
      <c r="BG135" s="191">
        <f t="shared" si="36"/>
        <v>0</v>
      </c>
      <c r="BH135" s="191">
        <f t="shared" si="37"/>
        <v>0</v>
      </c>
      <c r="BI135" s="191">
        <f t="shared" si="38"/>
        <v>0</v>
      </c>
      <c r="BJ135" s="22" t="s">
        <v>24</v>
      </c>
      <c r="BK135" s="191">
        <f t="shared" si="39"/>
        <v>0</v>
      </c>
      <c r="BL135" s="22" t="s">
        <v>4568</v>
      </c>
      <c r="BM135" s="22" t="s">
        <v>4702</v>
      </c>
    </row>
    <row r="136" spans="2:65" s="11" customFormat="1" ht="29.85" customHeight="1">
      <c r="B136" s="165"/>
      <c r="D136" s="176" t="s">
        <v>79</v>
      </c>
      <c r="E136" s="177" t="s">
        <v>4703</v>
      </c>
      <c r="F136" s="177" t="s">
        <v>4704</v>
      </c>
      <c r="I136" s="168"/>
      <c r="J136" s="178">
        <f>BK136</f>
        <v>0</v>
      </c>
      <c r="L136" s="165"/>
      <c r="M136" s="170"/>
      <c r="N136" s="171"/>
      <c r="O136" s="171"/>
      <c r="P136" s="172">
        <f>P137</f>
        <v>0</v>
      </c>
      <c r="Q136" s="171"/>
      <c r="R136" s="172">
        <f>R137</f>
        <v>0</v>
      </c>
      <c r="S136" s="171"/>
      <c r="T136" s="173">
        <f>T137</f>
        <v>0</v>
      </c>
      <c r="AR136" s="166" t="s">
        <v>403</v>
      </c>
      <c r="AT136" s="174" t="s">
        <v>79</v>
      </c>
      <c r="AU136" s="174" t="s">
        <v>24</v>
      </c>
      <c r="AY136" s="166" t="s">
        <v>380</v>
      </c>
      <c r="BK136" s="175">
        <f>BK137</f>
        <v>0</v>
      </c>
    </row>
    <row r="137" spans="2:65" s="1" customFormat="1" ht="31.5" customHeight="1">
      <c r="B137" s="179"/>
      <c r="C137" s="180" t="s">
        <v>592</v>
      </c>
      <c r="D137" s="180" t="s">
        <v>382</v>
      </c>
      <c r="E137" s="181" t="s">
        <v>4705</v>
      </c>
      <c r="F137" s="182" t="s">
        <v>4706</v>
      </c>
      <c r="G137" s="183" t="s">
        <v>3768</v>
      </c>
      <c r="H137" s="184">
        <v>1</v>
      </c>
      <c r="I137" s="185"/>
      <c r="J137" s="186">
        <f>ROUND(I137*H137,2)</f>
        <v>0</v>
      </c>
      <c r="K137" s="182" t="s">
        <v>1438</v>
      </c>
      <c r="L137" s="39"/>
      <c r="M137" s="187" t="s">
        <v>5</v>
      </c>
      <c r="N137" s="188" t="s">
        <v>51</v>
      </c>
      <c r="O137" s="40"/>
      <c r="P137" s="189">
        <f>O137*H137</f>
        <v>0</v>
      </c>
      <c r="Q137" s="189">
        <v>0</v>
      </c>
      <c r="R137" s="189">
        <f>Q137*H137</f>
        <v>0</v>
      </c>
      <c r="S137" s="189">
        <v>0</v>
      </c>
      <c r="T137" s="190">
        <f>S137*H137</f>
        <v>0</v>
      </c>
      <c r="AR137" s="22" t="s">
        <v>4568</v>
      </c>
      <c r="AT137" s="22" t="s">
        <v>382</v>
      </c>
      <c r="AU137" s="22" t="s">
        <v>89</v>
      </c>
      <c r="AY137" s="22" t="s">
        <v>380</v>
      </c>
      <c r="BE137" s="191">
        <f>IF(N137="základní",J137,0)</f>
        <v>0</v>
      </c>
      <c r="BF137" s="191">
        <f>IF(N137="snížená",J137,0)</f>
        <v>0</v>
      </c>
      <c r="BG137" s="191">
        <f>IF(N137="zákl. přenesená",J137,0)</f>
        <v>0</v>
      </c>
      <c r="BH137" s="191">
        <f>IF(N137="sníž. přenesená",J137,0)</f>
        <v>0</v>
      </c>
      <c r="BI137" s="191">
        <f>IF(N137="nulová",J137,0)</f>
        <v>0</v>
      </c>
      <c r="BJ137" s="22" t="s">
        <v>24</v>
      </c>
      <c r="BK137" s="191">
        <f>ROUND(I137*H137,2)</f>
        <v>0</v>
      </c>
      <c r="BL137" s="22" t="s">
        <v>4568</v>
      </c>
      <c r="BM137" s="22" t="s">
        <v>4707</v>
      </c>
    </row>
    <row r="138" spans="2:65" s="11" customFormat="1" ht="29.85" customHeight="1">
      <c r="B138" s="165"/>
      <c r="D138" s="176" t="s">
        <v>79</v>
      </c>
      <c r="E138" s="177" t="s">
        <v>4708</v>
      </c>
      <c r="F138" s="177" t="s">
        <v>4709</v>
      </c>
      <c r="I138" s="168"/>
      <c r="J138" s="178">
        <f>BK138</f>
        <v>0</v>
      </c>
      <c r="L138" s="165"/>
      <c r="M138" s="170"/>
      <c r="N138" s="171"/>
      <c r="O138" s="171"/>
      <c r="P138" s="172">
        <f>SUM(P139:P141)</f>
        <v>0</v>
      </c>
      <c r="Q138" s="171"/>
      <c r="R138" s="172">
        <f>SUM(R139:R141)</f>
        <v>0</v>
      </c>
      <c r="S138" s="171"/>
      <c r="T138" s="173">
        <f>SUM(T139:T141)</f>
        <v>0</v>
      </c>
      <c r="AR138" s="166" t="s">
        <v>403</v>
      </c>
      <c r="AT138" s="174" t="s">
        <v>79</v>
      </c>
      <c r="AU138" s="174" t="s">
        <v>24</v>
      </c>
      <c r="AY138" s="166" t="s">
        <v>380</v>
      </c>
      <c r="BK138" s="175">
        <f>SUM(BK139:BK141)</f>
        <v>0</v>
      </c>
    </row>
    <row r="139" spans="2:65" s="1" customFormat="1" ht="22.5" customHeight="1">
      <c r="B139" s="179"/>
      <c r="C139" s="180" t="s">
        <v>597</v>
      </c>
      <c r="D139" s="180" t="s">
        <v>382</v>
      </c>
      <c r="E139" s="181" t="s">
        <v>4710</v>
      </c>
      <c r="F139" s="182" t="s">
        <v>4711</v>
      </c>
      <c r="G139" s="183" t="s">
        <v>3768</v>
      </c>
      <c r="H139" s="184">
        <v>1</v>
      </c>
      <c r="I139" s="185"/>
      <c r="J139" s="186">
        <f>ROUND(I139*H139,2)</f>
        <v>0</v>
      </c>
      <c r="K139" s="182" t="s">
        <v>1438</v>
      </c>
      <c r="L139" s="39"/>
      <c r="M139" s="187" t="s">
        <v>5</v>
      </c>
      <c r="N139" s="188" t="s">
        <v>51</v>
      </c>
      <c r="O139" s="40"/>
      <c r="P139" s="189">
        <f>O139*H139</f>
        <v>0</v>
      </c>
      <c r="Q139" s="189">
        <v>0</v>
      </c>
      <c r="R139" s="189">
        <f>Q139*H139</f>
        <v>0</v>
      </c>
      <c r="S139" s="189">
        <v>0</v>
      </c>
      <c r="T139" s="190">
        <f>S139*H139</f>
        <v>0</v>
      </c>
      <c r="AR139" s="22" t="s">
        <v>4568</v>
      </c>
      <c r="AT139" s="22" t="s">
        <v>382</v>
      </c>
      <c r="AU139" s="22" t="s">
        <v>89</v>
      </c>
      <c r="AY139" s="22" t="s">
        <v>380</v>
      </c>
      <c r="BE139" s="191">
        <f>IF(N139="základní",J139,0)</f>
        <v>0</v>
      </c>
      <c r="BF139" s="191">
        <f>IF(N139="snížená",J139,0)</f>
        <v>0</v>
      </c>
      <c r="BG139" s="191">
        <f>IF(N139="zákl. přenesená",J139,0)</f>
        <v>0</v>
      </c>
      <c r="BH139" s="191">
        <f>IF(N139="sníž. přenesená",J139,0)</f>
        <v>0</v>
      </c>
      <c r="BI139" s="191">
        <f>IF(N139="nulová",J139,0)</f>
        <v>0</v>
      </c>
      <c r="BJ139" s="22" t="s">
        <v>24</v>
      </c>
      <c r="BK139" s="191">
        <f>ROUND(I139*H139,2)</f>
        <v>0</v>
      </c>
      <c r="BL139" s="22" t="s">
        <v>4568</v>
      </c>
      <c r="BM139" s="22" t="s">
        <v>4712</v>
      </c>
    </row>
    <row r="140" spans="2:65" s="1" customFormat="1" ht="22.5" customHeight="1">
      <c r="B140" s="179"/>
      <c r="C140" s="180" t="s">
        <v>601</v>
      </c>
      <c r="D140" s="180" t="s">
        <v>382</v>
      </c>
      <c r="E140" s="181" t="s">
        <v>4713</v>
      </c>
      <c r="F140" s="182" t="s">
        <v>4714</v>
      </c>
      <c r="G140" s="183" t="s">
        <v>3768</v>
      </c>
      <c r="H140" s="184">
        <v>1</v>
      </c>
      <c r="I140" s="185"/>
      <c r="J140" s="186">
        <f>ROUND(I140*H140,2)</f>
        <v>0</v>
      </c>
      <c r="K140" s="182" t="s">
        <v>1438</v>
      </c>
      <c r="L140" s="39"/>
      <c r="M140" s="187" t="s">
        <v>5</v>
      </c>
      <c r="N140" s="188" t="s">
        <v>51</v>
      </c>
      <c r="O140" s="40"/>
      <c r="P140" s="189">
        <f>O140*H140</f>
        <v>0</v>
      </c>
      <c r="Q140" s="189">
        <v>0</v>
      </c>
      <c r="R140" s="189">
        <f>Q140*H140</f>
        <v>0</v>
      </c>
      <c r="S140" s="189">
        <v>0</v>
      </c>
      <c r="T140" s="190">
        <f>S140*H140</f>
        <v>0</v>
      </c>
      <c r="AR140" s="22" t="s">
        <v>4568</v>
      </c>
      <c r="AT140" s="22" t="s">
        <v>382</v>
      </c>
      <c r="AU140" s="22" t="s">
        <v>89</v>
      </c>
      <c r="AY140" s="22" t="s">
        <v>380</v>
      </c>
      <c r="BE140" s="191">
        <f>IF(N140="základní",J140,0)</f>
        <v>0</v>
      </c>
      <c r="BF140" s="191">
        <f>IF(N140="snížená",J140,0)</f>
        <v>0</v>
      </c>
      <c r="BG140" s="191">
        <f>IF(N140="zákl. přenesená",J140,0)</f>
        <v>0</v>
      </c>
      <c r="BH140" s="191">
        <f>IF(N140="sníž. přenesená",J140,0)</f>
        <v>0</v>
      </c>
      <c r="BI140" s="191">
        <f>IF(N140="nulová",J140,0)</f>
        <v>0</v>
      </c>
      <c r="BJ140" s="22" t="s">
        <v>24</v>
      </c>
      <c r="BK140" s="191">
        <f>ROUND(I140*H140,2)</f>
        <v>0</v>
      </c>
      <c r="BL140" s="22" t="s">
        <v>4568</v>
      </c>
      <c r="BM140" s="22" t="s">
        <v>4715</v>
      </c>
    </row>
    <row r="141" spans="2:65" s="1" customFormat="1" ht="22.5" customHeight="1">
      <c r="B141" s="179"/>
      <c r="C141" s="180" t="s">
        <v>607</v>
      </c>
      <c r="D141" s="180" t="s">
        <v>382</v>
      </c>
      <c r="E141" s="181" t="s">
        <v>4716</v>
      </c>
      <c r="F141" s="182" t="s">
        <v>4717</v>
      </c>
      <c r="G141" s="183" t="s">
        <v>3768</v>
      </c>
      <c r="H141" s="184">
        <v>1</v>
      </c>
      <c r="I141" s="185"/>
      <c r="J141" s="186">
        <f>ROUND(I141*H141,2)</f>
        <v>0</v>
      </c>
      <c r="K141" s="182" t="s">
        <v>1438</v>
      </c>
      <c r="L141" s="39"/>
      <c r="M141" s="187" t="s">
        <v>5</v>
      </c>
      <c r="N141" s="188" t="s">
        <v>51</v>
      </c>
      <c r="O141" s="40"/>
      <c r="P141" s="189">
        <f>O141*H141</f>
        <v>0</v>
      </c>
      <c r="Q141" s="189">
        <v>0</v>
      </c>
      <c r="R141" s="189">
        <f>Q141*H141</f>
        <v>0</v>
      </c>
      <c r="S141" s="189">
        <v>0</v>
      </c>
      <c r="T141" s="190">
        <f>S141*H141</f>
        <v>0</v>
      </c>
      <c r="AR141" s="22" t="s">
        <v>4568</v>
      </c>
      <c r="AT141" s="22" t="s">
        <v>382</v>
      </c>
      <c r="AU141" s="22" t="s">
        <v>89</v>
      </c>
      <c r="AY141" s="22" t="s">
        <v>380</v>
      </c>
      <c r="BE141" s="191">
        <f>IF(N141="základní",J141,0)</f>
        <v>0</v>
      </c>
      <c r="BF141" s="191">
        <f>IF(N141="snížená",J141,0)</f>
        <v>0</v>
      </c>
      <c r="BG141" s="191">
        <f>IF(N141="zákl. přenesená",J141,0)</f>
        <v>0</v>
      </c>
      <c r="BH141" s="191">
        <f>IF(N141="sníž. přenesená",J141,0)</f>
        <v>0</v>
      </c>
      <c r="BI141" s="191">
        <f>IF(N141="nulová",J141,0)</f>
        <v>0</v>
      </c>
      <c r="BJ141" s="22" t="s">
        <v>24</v>
      </c>
      <c r="BK141" s="191">
        <f>ROUND(I141*H141,2)</f>
        <v>0</v>
      </c>
      <c r="BL141" s="22" t="s">
        <v>4568</v>
      </c>
      <c r="BM141" s="22" t="s">
        <v>4718</v>
      </c>
    </row>
    <row r="142" spans="2:65" s="11" customFormat="1" ht="29.85" customHeight="1">
      <c r="B142" s="165"/>
      <c r="D142" s="176" t="s">
        <v>79</v>
      </c>
      <c r="E142" s="177" t="s">
        <v>3776</v>
      </c>
      <c r="F142" s="177" t="s">
        <v>3777</v>
      </c>
      <c r="I142" s="168"/>
      <c r="J142" s="178">
        <f>BK142</f>
        <v>0</v>
      </c>
      <c r="L142" s="165"/>
      <c r="M142" s="170"/>
      <c r="N142" s="171"/>
      <c r="O142" s="171"/>
      <c r="P142" s="172">
        <f>SUM(P143:P144)</f>
        <v>0</v>
      </c>
      <c r="Q142" s="171"/>
      <c r="R142" s="172">
        <f>SUM(R143:R144)</f>
        <v>0</v>
      </c>
      <c r="S142" s="171"/>
      <c r="T142" s="173">
        <f>SUM(T143:T144)</f>
        <v>0</v>
      </c>
      <c r="AR142" s="166" t="s">
        <v>403</v>
      </c>
      <c r="AT142" s="174" t="s">
        <v>79</v>
      </c>
      <c r="AU142" s="174" t="s">
        <v>24</v>
      </c>
      <c r="AY142" s="166" t="s">
        <v>380</v>
      </c>
      <c r="BK142" s="175">
        <f>SUM(BK143:BK144)</f>
        <v>0</v>
      </c>
    </row>
    <row r="143" spans="2:65" s="1" customFormat="1" ht="22.5" customHeight="1">
      <c r="B143" s="179"/>
      <c r="C143" s="180" t="s">
        <v>611</v>
      </c>
      <c r="D143" s="180" t="s">
        <v>382</v>
      </c>
      <c r="E143" s="181" t="s">
        <v>4719</v>
      </c>
      <c r="F143" s="182" t="s">
        <v>4720</v>
      </c>
      <c r="G143" s="183" t="s">
        <v>3768</v>
      </c>
      <c r="H143" s="184">
        <v>0</v>
      </c>
      <c r="I143" s="185"/>
      <c r="J143" s="186">
        <f>ROUND(I143*H143,2)</f>
        <v>0</v>
      </c>
      <c r="K143" s="182" t="s">
        <v>1438</v>
      </c>
      <c r="L143" s="39"/>
      <c r="M143" s="187" t="s">
        <v>5</v>
      </c>
      <c r="N143" s="188" t="s">
        <v>51</v>
      </c>
      <c r="O143" s="40"/>
      <c r="P143" s="189">
        <f>O143*H143</f>
        <v>0</v>
      </c>
      <c r="Q143" s="189">
        <v>0</v>
      </c>
      <c r="R143" s="189">
        <f>Q143*H143</f>
        <v>0</v>
      </c>
      <c r="S143" s="189">
        <v>0</v>
      </c>
      <c r="T143" s="190">
        <f>S143*H143</f>
        <v>0</v>
      </c>
      <c r="AR143" s="22" t="s">
        <v>4568</v>
      </c>
      <c r="AT143" s="22" t="s">
        <v>382</v>
      </c>
      <c r="AU143" s="22" t="s">
        <v>89</v>
      </c>
      <c r="AY143" s="22" t="s">
        <v>380</v>
      </c>
      <c r="BE143" s="191">
        <f>IF(N143="základní",J143,0)</f>
        <v>0</v>
      </c>
      <c r="BF143" s="191">
        <f>IF(N143="snížená",J143,0)</f>
        <v>0</v>
      </c>
      <c r="BG143" s="191">
        <f>IF(N143="zákl. přenesená",J143,0)</f>
        <v>0</v>
      </c>
      <c r="BH143" s="191">
        <f>IF(N143="sníž. přenesená",J143,0)</f>
        <v>0</v>
      </c>
      <c r="BI143" s="191">
        <f>IF(N143="nulová",J143,0)</f>
        <v>0</v>
      </c>
      <c r="BJ143" s="22" t="s">
        <v>24</v>
      </c>
      <c r="BK143" s="191">
        <f>ROUND(I143*H143,2)</f>
        <v>0</v>
      </c>
      <c r="BL143" s="22" t="s">
        <v>4568</v>
      </c>
      <c r="BM143" s="22" t="s">
        <v>4721</v>
      </c>
    </row>
    <row r="144" spans="2:65" s="1" customFormat="1" ht="22.5" customHeight="1">
      <c r="B144" s="179"/>
      <c r="C144" s="180" t="s">
        <v>616</v>
      </c>
      <c r="D144" s="180" t="s">
        <v>382</v>
      </c>
      <c r="E144" s="181" t="s">
        <v>4722</v>
      </c>
      <c r="F144" s="182" t="s">
        <v>4723</v>
      </c>
      <c r="G144" s="183" t="s">
        <v>3768</v>
      </c>
      <c r="H144" s="184">
        <v>0</v>
      </c>
      <c r="I144" s="185"/>
      <c r="J144" s="186">
        <f>ROUND(I144*H144,2)</f>
        <v>0</v>
      </c>
      <c r="K144" s="182" t="s">
        <v>1438</v>
      </c>
      <c r="L144" s="39"/>
      <c r="M144" s="187" t="s">
        <v>5</v>
      </c>
      <c r="N144" s="217" t="s">
        <v>51</v>
      </c>
      <c r="O144" s="218"/>
      <c r="P144" s="219">
        <f>O144*H144</f>
        <v>0</v>
      </c>
      <c r="Q144" s="219">
        <v>0</v>
      </c>
      <c r="R144" s="219">
        <f>Q144*H144</f>
        <v>0</v>
      </c>
      <c r="S144" s="219">
        <v>0</v>
      </c>
      <c r="T144" s="220">
        <f>S144*H144</f>
        <v>0</v>
      </c>
      <c r="AR144" s="22" t="s">
        <v>4568</v>
      </c>
      <c r="AT144" s="22" t="s">
        <v>382</v>
      </c>
      <c r="AU144" s="22" t="s">
        <v>89</v>
      </c>
      <c r="AY144" s="22" t="s">
        <v>380</v>
      </c>
      <c r="BE144" s="191">
        <f>IF(N144="základní",J144,0)</f>
        <v>0</v>
      </c>
      <c r="BF144" s="191">
        <f>IF(N144="snížená",J144,0)</f>
        <v>0</v>
      </c>
      <c r="BG144" s="191">
        <f>IF(N144="zákl. přenesená",J144,0)</f>
        <v>0</v>
      </c>
      <c r="BH144" s="191">
        <f>IF(N144="sníž. přenesená",J144,0)</f>
        <v>0</v>
      </c>
      <c r="BI144" s="191">
        <f>IF(N144="nulová",J144,0)</f>
        <v>0</v>
      </c>
      <c r="BJ144" s="22" t="s">
        <v>24</v>
      </c>
      <c r="BK144" s="191">
        <f>ROUND(I144*H144,2)</f>
        <v>0</v>
      </c>
      <c r="BL144" s="22" t="s">
        <v>4568</v>
      </c>
      <c r="BM144" s="22" t="s">
        <v>4724</v>
      </c>
    </row>
    <row r="145" spans="2:12" s="1" customFormat="1" ht="6.95" customHeight="1">
      <c r="B145" s="54"/>
      <c r="C145" s="55"/>
      <c r="D145" s="55"/>
      <c r="E145" s="55"/>
      <c r="F145" s="55"/>
      <c r="G145" s="55"/>
      <c r="H145" s="55"/>
      <c r="I145" s="132"/>
      <c r="J145" s="55"/>
      <c r="K145" s="55"/>
      <c r="L145" s="39"/>
    </row>
  </sheetData>
  <autoFilter ref="C84:K144"/>
  <mergeCells count="9">
    <mergeCell ref="E75:H75"/>
    <mergeCell ref="E77:H77"/>
    <mergeCell ref="G1:H1"/>
    <mergeCell ref="L2:V2"/>
    <mergeCell ref="E7:H7"/>
    <mergeCell ref="E9:H9"/>
    <mergeCell ref="E24:H24"/>
    <mergeCell ref="E45:H45"/>
    <mergeCell ref="E47:H47"/>
  </mergeCells>
  <hyperlinks>
    <hyperlink ref="F1:G1" location="C2" display="1) Krycí list soupisu"/>
    <hyperlink ref="G1:H1" location="C54"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34" customWidth="1"/>
    <col min="2" max="2" width="1.6640625" style="234" customWidth="1"/>
    <col min="3" max="4" width="5" style="234" customWidth="1"/>
    <col min="5" max="5" width="11.6640625" style="234" customWidth="1"/>
    <col min="6" max="6" width="9.1640625" style="234" customWidth="1"/>
    <col min="7" max="7" width="5" style="234" customWidth="1"/>
    <col min="8" max="8" width="77.83203125" style="234" customWidth="1"/>
    <col min="9" max="10" width="20" style="234" customWidth="1"/>
    <col min="11" max="11" width="1.6640625" style="234" customWidth="1"/>
  </cols>
  <sheetData>
    <row r="1" spans="2:11" ht="37.5" customHeight="1"/>
    <row r="2" spans="2:11" ht="7.5" customHeight="1">
      <c r="B2" s="235"/>
      <c r="C2" s="236"/>
      <c r="D2" s="236"/>
      <c r="E2" s="236"/>
      <c r="F2" s="236"/>
      <c r="G2" s="236"/>
      <c r="H2" s="236"/>
      <c r="I2" s="236"/>
      <c r="J2" s="236"/>
      <c r="K2" s="237"/>
    </row>
    <row r="3" spans="2:11" s="13" customFormat="1" ht="45" customHeight="1">
      <c r="B3" s="238"/>
      <c r="C3" s="362" t="s">
        <v>4725</v>
      </c>
      <c r="D3" s="362"/>
      <c r="E3" s="362"/>
      <c r="F3" s="362"/>
      <c r="G3" s="362"/>
      <c r="H3" s="362"/>
      <c r="I3" s="362"/>
      <c r="J3" s="362"/>
      <c r="K3" s="239"/>
    </row>
    <row r="4" spans="2:11" ht="25.5" customHeight="1">
      <c r="B4" s="240"/>
      <c r="C4" s="363" t="s">
        <v>4726</v>
      </c>
      <c r="D4" s="363"/>
      <c r="E4" s="363"/>
      <c r="F4" s="363"/>
      <c r="G4" s="363"/>
      <c r="H4" s="363"/>
      <c r="I4" s="363"/>
      <c r="J4" s="363"/>
      <c r="K4" s="241"/>
    </row>
    <row r="5" spans="2:11" ht="5.25" customHeight="1">
      <c r="B5" s="240"/>
      <c r="C5" s="242"/>
      <c r="D5" s="242"/>
      <c r="E5" s="242"/>
      <c r="F5" s="242"/>
      <c r="G5" s="242"/>
      <c r="H5" s="242"/>
      <c r="I5" s="242"/>
      <c r="J5" s="242"/>
      <c r="K5" s="241"/>
    </row>
    <row r="6" spans="2:11" ht="15" customHeight="1">
      <c r="B6" s="240"/>
      <c r="C6" s="364" t="s">
        <v>4727</v>
      </c>
      <c r="D6" s="364"/>
      <c r="E6" s="364"/>
      <c r="F6" s="364"/>
      <c r="G6" s="364"/>
      <c r="H6" s="364"/>
      <c r="I6" s="364"/>
      <c r="J6" s="364"/>
      <c r="K6" s="241"/>
    </row>
    <row r="7" spans="2:11" ht="15" customHeight="1">
      <c r="B7" s="244"/>
      <c r="C7" s="364" t="s">
        <v>4728</v>
      </c>
      <c r="D7" s="364"/>
      <c r="E7" s="364"/>
      <c r="F7" s="364"/>
      <c r="G7" s="364"/>
      <c r="H7" s="364"/>
      <c r="I7" s="364"/>
      <c r="J7" s="364"/>
      <c r="K7" s="241"/>
    </row>
    <row r="8" spans="2:11" ht="12.75" customHeight="1">
      <c r="B8" s="244"/>
      <c r="C8" s="243"/>
      <c r="D8" s="243"/>
      <c r="E8" s="243"/>
      <c r="F8" s="243"/>
      <c r="G8" s="243"/>
      <c r="H8" s="243"/>
      <c r="I8" s="243"/>
      <c r="J8" s="243"/>
      <c r="K8" s="241"/>
    </row>
    <row r="9" spans="2:11" ht="15" customHeight="1">
      <c r="B9" s="244"/>
      <c r="C9" s="364" t="s">
        <v>4729</v>
      </c>
      <c r="D9" s="364"/>
      <c r="E9" s="364"/>
      <c r="F9" s="364"/>
      <c r="G9" s="364"/>
      <c r="H9" s="364"/>
      <c r="I9" s="364"/>
      <c r="J9" s="364"/>
      <c r="K9" s="241"/>
    </row>
    <row r="10" spans="2:11" ht="15" customHeight="1">
      <c r="B10" s="244"/>
      <c r="C10" s="243"/>
      <c r="D10" s="364" t="s">
        <v>4730</v>
      </c>
      <c r="E10" s="364"/>
      <c r="F10" s="364"/>
      <c r="G10" s="364"/>
      <c r="H10" s="364"/>
      <c r="I10" s="364"/>
      <c r="J10" s="364"/>
      <c r="K10" s="241"/>
    </row>
    <row r="11" spans="2:11" ht="15" customHeight="1">
      <c r="B11" s="244"/>
      <c r="C11" s="245"/>
      <c r="D11" s="364" t="s">
        <v>4731</v>
      </c>
      <c r="E11" s="364"/>
      <c r="F11" s="364"/>
      <c r="G11" s="364"/>
      <c r="H11" s="364"/>
      <c r="I11" s="364"/>
      <c r="J11" s="364"/>
      <c r="K11" s="241"/>
    </row>
    <row r="12" spans="2:11" ht="12.75" customHeight="1">
      <c r="B12" s="244"/>
      <c r="C12" s="245"/>
      <c r="D12" s="245"/>
      <c r="E12" s="245"/>
      <c r="F12" s="245"/>
      <c r="G12" s="245"/>
      <c r="H12" s="245"/>
      <c r="I12" s="245"/>
      <c r="J12" s="245"/>
      <c r="K12" s="241"/>
    </row>
    <row r="13" spans="2:11" ht="15" customHeight="1">
      <c r="B13" s="244"/>
      <c r="C13" s="245"/>
      <c r="D13" s="364" t="s">
        <v>4732</v>
      </c>
      <c r="E13" s="364"/>
      <c r="F13" s="364"/>
      <c r="G13" s="364"/>
      <c r="H13" s="364"/>
      <c r="I13" s="364"/>
      <c r="J13" s="364"/>
      <c r="K13" s="241"/>
    </row>
    <row r="14" spans="2:11" ht="15" customHeight="1">
      <c r="B14" s="244"/>
      <c r="C14" s="245"/>
      <c r="D14" s="364" t="s">
        <v>4733</v>
      </c>
      <c r="E14" s="364"/>
      <c r="F14" s="364"/>
      <c r="G14" s="364"/>
      <c r="H14" s="364"/>
      <c r="I14" s="364"/>
      <c r="J14" s="364"/>
      <c r="K14" s="241"/>
    </row>
    <row r="15" spans="2:11" ht="15" customHeight="1">
      <c r="B15" s="244"/>
      <c r="C15" s="245"/>
      <c r="D15" s="364" t="s">
        <v>4734</v>
      </c>
      <c r="E15" s="364"/>
      <c r="F15" s="364"/>
      <c r="G15" s="364"/>
      <c r="H15" s="364"/>
      <c r="I15" s="364"/>
      <c r="J15" s="364"/>
      <c r="K15" s="241"/>
    </row>
    <row r="16" spans="2:11" ht="15" customHeight="1">
      <c r="B16" s="244"/>
      <c r="C16" s="245"/>
      <c r="D16" s="245"/>
      <c r="E16" s="246" t="s">
        <v>86</v>
      </c>
      <c r="F16" s="364" t="s">
        <v>4735</v>
      </c>
      <c r="G16" s="364"/>
      <c r="H16" s="364"/>
      <c r="I16" s="364"/>
      <c r="J16" s="364"/>
      <c r="K16" s="241"/>
    </row>
    <row r="17" spans="2:11" ht="15" customHeight="1">
      <c r="B17" s="244"/>
      <c r="C17" s="245"/>
      <c r="D17" s="245"/>
      <c r="E17" s="246" t="s">
        <v>4736</v>
      </c>
      <c r="F17" s="364" t="s">
        <v>4737</v>
      </c>
      <c r="G17" s="364"/>
      <c r="H17" s="364"/>
      <c r="I17" s="364"/>
      <c r="J17" s="364"/>
      <c r="K17" s="241"/>
    </row>
    <row r="18" spans="2:11" ht="15" customHeight="1">
      <c r="B18" s="244"/>
      <c r="C18" s="245"/>
      <c r="D18" s="245"/>
      <c r="E18" s="246" t="s">
        <v>4738</v>
      </c>
      <c r="F18" s="364" t="s">
        <v>4739</v>
      </c>
      <c r="G18" s="364"/>
      <c r="H18" s="364"/>
      <c r="I18" s="364"/>
      <c r="J18" s="364"/>
      <c r="K18" s="241"/>
    </row>
    <row r="19" spans="2:11" ht="15" customHeight="1">
      <c r="B19" s="244"/>
      <c r="C19" s="245"/>
      <c r="D19" s="245"/>
      <c r="E19" s="246" t="s">
        <v>4740</v>
      </c>
      <c r="F19" s="364" t="s">
        <v>4741</v>
      </c>
      <c r="G19" s="364"/>
      <c r="H19" s="364"/>
      <c r="I19" s="364"/>
      <c r="J19" s="364"/>
      <c r="K19" s="241"/>
    </row>
    <row r="20" spans="2:11" ht="15" customHeight="1">
      <c r="B20" s="244"/>
      <c r="C20" s="245"/>
      <c r="D20" s="245"/>
      <c r="E20" s="246" t="s">
        <v>3892</v>
      </c>
      <c r="F20" s="364" t="s">
        <v>3893</v>
      </c>
      <c r="G20" s="364"/>
      <c r="H20" s="364"/>
      <c r="I20" s="364"/>
      <c r="J20" s="364"/>
      <c r="K20" s="241"/>
    </row>
    <row r="21" spans="2:11" ht="15" customHeight="1">
      <c r="B21" s="244"/>
      <c r="C21" s="245"/>
      <c r="D21" s="245"/>
      <c r="E21" s="246" t="s">
        <v>93</v>
      </c>
      <c r="F21" s="364" t="s">
        <v>4742</v>
      </c>
      <c r="G21" s="364"/>
      <c r="H21" s="364"/>
      <c r="I21" s="364"/>
      <c r="J21" s="364"/>
      <c r="K21" s="241"/>
    </row>
    <row r="22" spans="2:11" ht="12.75" customHeight="1">
      <c r="B22" s="244"/>
      <c r="C22" s="245"/>
      <c r="D22" s="245"/>
      <c r="E22" s="245"/>
      <c r="F22" s="245"/>
      <c r="G22" s="245"/>
      <c r="H22" s="245"/>
      <c r="I22" s="245"/>
      <c r="J22" s="245"/>
      <c r="K22" s="241"/>
    </row>
    <row r="23" spans="2:11" ht="15" customHeight="1">
      <c r="B23" s="244"/>
      <c r="C23" s="364" t="s">
        <v>4743</v>
      </c>
      <c r="D23" s="364"/>
      <c r="E23" s="364"/>
      <c r="F23" s="364"/>
      <c r="G23" s="364"/>
      <c r="H23" s="364"/>
      <c r="I23" s="364"/>
      <c r="J23" s="364"/>
      <c r="K23" s="241"/>
    </row>
    <row r="24" spans="2:11" ht="15" customHeight="1">
      <c r="B24" s="244"/>
      <c r="C24" s="364" t="s">
        <v>4744</v>
      </c>
      <c r="D24" s="364"/>
      <c r="E24" s="364"/>
      <c r="F24" s="364"/>
      <c r="G24" s="364"/>
      <c r="H24" s="364"/>
      <c r="I24" s="364"/>
      <c r="J24" s="364"/>
      <c r="K24" s="241"/>
    </row>
    <row r="25" spans="2:11" ht="15" customHeight="1">
      <c r="B25" s="244"/>
      <c r="C25" s="243"/>
      <c r="D25" s="364" t="s">
        <v>4745</v>
      </c>
      <c r="E25" s="364"/>
      <c r="F25" s="364"/>
      <c r="G25" s="364"/>
      <c r="H25" s="364"/>
      <c r="I25" s="364"/>
      <c r="J25" s="364"/>
      <c r="K25" s="241"/>
    </row>
    <row r="26" spans="2:11" ht="15" customHeight="1">
      <c r="B26" s="244"/>
      <c r="C26" s="245"/>
      <c r="D26" s="364" t="s">
        <v>4746</v>
      </c>
      <c r="E26" s="364"/>
      <c r="F26" s="364"/>
      <c r="G26" s="364"/>
      <c r="H26" s="364"/>
      <c r="I26" s="364"/>
      <c r="J26" s="364"/>
      <c r="K26" s="241"/>
    </row>
    <row r="27" spans="2:11" ht="12.75" customHeight="1">
      <c r="B27" s="244"/>
      <c r="C27" s="245"/>
      <c r="D27" s="245"/>
      <c r="E27" s="245"/>
      <c r="F27" s="245"/>
      <c r="G27" s="245"/>
      <c r="H27" s="245"/>
      <c r="I27" s="245"/>
      <c r="J27" s="245"/>
      <c r="K27" s="241"/>
    </row>
    <row r="28" spans="2:11" ht="15" customHeight="1">
      <c r="B28" s="244"/>
      <c r="C28" s="245"/>
      <c r="D28" s="364" t="s">
        <v>4747</v>
      </c>
      <c r="E28" s="364"/>
      <c r="F28" s="364"/>
      <c r="G28" s="364"/>
      <c r="H28" s="364"/>
      <c r="I28" s="364"/>
      <c r="J28" s="364"/>
      <c r="K28" s="241"/>
    </row>
    <row r="29" spans="2:11" ht="15" customHeight="1">
      <c r="B29" s="244"/>
      <c r="C29" s="245"/>
      <c r="D29" s="364" t="s">
        <v>4748</v>
      </c>
      <c r="E29" s="364"/>
      <c r="F29" s="364"/>
      <c r="G29" s="364"/>
      <c r="H29" s="364"/>
      <c r="I29" s="364"/>
      <c r="J29" s="364"/>
      <c r="K29" s="241"/>
    </row>
    <row r="30" spans="2:11" ht="12.75" customHeight="1">
      <c r="B30" s="244"/>
      <c r="C30" s="245"/>
      <c r="D30" s="245"/>
      <c r="E30" s="245"/>
      <c r="F30" s="245"/>
      <c r="G30" s="245"/>
      <c r="H30" s="245"/>
      <c r="I30" s="245"/>
      <c r="J30" s="245"/>
      <c r="K30" s="241"/>
    </row>
    <row r="31" spans="2:11" ht="15" customHeight="1">
      <c r="B31" s="244"/>
      <c r="C31" s="245"/>
      <c r="D31" s="364" t="s">
        <v>4749</v>
      </c>
      <c r="E31" s="364"/>
      <c r="F31" s="364"/>
      <c r="G31" s="364"/>
      <c r="H31" s="364"/>
      <c r="I31" s="364"/>
      <c r="J31" s="364"/>
      <c r="K31" s="241"/>
    </row>
    <row r="32" spans="2:11" ht="15" customHeight="1">
      <c r="B32" s="244"/>
      <c r="C32" s="245"/>
      <c r="D32" s="364" t="s">
        <v>4750</v>
      </c>
      <c r="E32" s="364"/>
      <c r="F32" s="364"/>
      <c r="G32" s="364"/>
      <c r="H32" s="364"/>
      <c r="I32" s="364"/>
      <c r="J32" s="364"/>
      <c r="K32" s="241"/>
    </row>
    <row r="33" spans="2:11" ht="15" customHeight="1">
      <c r="B33" s="244"/>
      <c r="C33" s="245"/>
      <c r="D33" s="364" t="s">
        <v>4751</v>
      </c>
      <c r="E33" s="364"/>
      <c r="F33" s="364"/>
      <c r="G33" s="364"/>
      <c r="H33" s="364"/>
      <c r="I33" s="364"/>
      <c r="J33" s="364"/>
      <c r="K33" s="241"/>
    </row>
    <row r="34" spans="2:11" ht="15" customHeight="1">
      <c r="B34" s="244"/>
      <c r="C34" s="245"/>
      <c r="D34" s="243"/>
      <c r="E34" s="247" t="s">
        <v>365</v>
      </c>
      <c r="F34" s="243"/>
      <c r="G34" s="364" t="s">
        <v>4752</v>
      </c>
      <c r="H34" s="364"/>
      <c r="I34" s="364"/>
      <c r="J34" s="364"/>
      <c r="K34" s="241"/>
    </row>
    <row r="35" spans="2:11" ht="30.75" customHeight="1">
      <c r="B35" s="244"/>
      <c r="C35" s="245"/>
      <c r="D35" s="243"/>
      <c r="E35" s="247" t="s">
        <v>4753</v>
      </c>
      <c r="F35" s="243"/>
      <c r="G35" s="364" t="s">
        <v>4754</v>
      </c>
      <c r="H35" s="364"/>
      <c r="I35" s="364"/>
      <c r="J35" s="364"/>
      <c r="K35" s="241"/>
    </row>
    <row r="36" spans="2:11" ht="15" customHeight="1">
      <c r="B36" s="244"/>
      <c r="C36" s="245"/>
      <c r="D36" s="243"/>
      <c r="E36" s="247" t="s">
        <v>61</v>
      </c>
      <c r="F36" s="243"/>
      <c r="G36" s="364" t="s">
        <v>4755</v>
      </c>
      <c r="H36" s="364"/>
      <c r="I36" s="364"/>
      <c r="J36" s="364"/>
      <c r="K36" s="241"/>
    </row>
    <row r="37" spans="2:11" ht="15" customHeight="1">
      <c r="B37" s="244"/>
      <c r="C37" s="245"/>
      <c r="D37" s="243"/>
      <c r="E37" s="247" t="s">
        <v>366</v>
      </c>
      <c r="F37" s="243"/>
      <c r="G37" s="364" t="s">
        <v>4756</v>
      </c>
      <c r="H37" s="364"/>
      <c r="I37" s="364"/>
      <c r="J37" s="364"/>
      <c r="K37" s="241"/>
    </row>
    <row r="38" spans="2:11" ht="15" customHeight="1">
      <c r="B38" s="244"/>
      <c r="C38" s="245"/>
      <c r="D38" s="243"/>
      <c r="E38" s="247" t="s">
        <v>367</v>
      </c>
      <c r="F38" s="243"/>
      <c r="G38" s="364" t="s">
        <v>4757</v>
      </c>
      <c r="H38" s="364"/>
      <c r="I38" s="364"/>
      <c r="J38" s="364"/>
      <c r="K38" s="241"/>
    </row>
    <row r="39" spans="2:11" ht="15" customHeight="1">
      <c r="B39" s="244"/>
      <c r="C39" s="245"/>
      <c r="D39" s="243"/>
      <c r="E39" s="247" t="s">
        <v>368</v>
      </c>
      <c r="F39" s="243"/>
      <c r="G39" s="364" t="s">
        <v>4758</v>
      </c>
      <c r="H39" s="364"/>
      <c r="I39" s="364"/>
      <c r="J39" s="364"/>
      <c r="K39" s="241"/>
    </row>
    <row r="40" spans="2:11" ht="15" customHeight="1">
      <c r="B40" s="244"/>
      <c r="C40" s="245"/>
      <c r="D40" s="243"/>
      <c r="E40" s="247" t="s">
        <v>4759</v>
      </c>
      <c r="F40" s="243"/>
      <c r="G40" s="364" t="s">
        <v>4760</v>
      </c>
      <c r="H40" s="364"/>
      <c r="I40" s="364"/>
      <c r="J40" s="364"/>
      <c r="K40" s="241"/>
    </row>
    <row r="41" spans="2:11" ht="15" customHeight="1">
      <c r="B41" s="244"/>
      <c r="C41" s="245"/>
      <c r="D41" s="243"/>
      <c r="E41" s="247"/>
      <c r="F41" s="243"/>
      <c r="G41" s="364" t="s">
        <v>4761</v>
      </c>
      <c r="H41" s="364"/>
      <c r="I41" s="364"/>
      <c r="J41" s="364"/>
      <c r="K41" s="241"/>
    </row>
    <row r="42" spans="2:11" ht="15" customHeight="1">
      <c r="B42" s="244"/>
      <c r="C42" s="245"/>
      <c r="D42" s="243"/>
      <c r="E42" s="247" t="s">
        <v>4762</v>
      </c>
      <c r="F42" s="243"/>
      <c r="G42" s="364" t="s">
        <v>4763</v>
      </c>
      <c r="H42" s="364"/>
      <c r="I42" s="364"/>
      <c r="J42" s="364"/>
      <c r="K42" s="241"/>
    </row>
    <row r="43" spans="2:11" ht="15" customHeight="1">
      <c r="B43" s="244"/>
      <c r="C43" s="245"/>
      <c r="D43" s="243"/>
      <c r="E43" s="247" t="s">
        <v>370</v>
      </c>
      <c r="F43" s="243"/>
      <c r="G43" s="364" t="s">
        <v>4764</v>
      </c>
      <c r="H43" s="364"/>
      <c r="I43" s="364"/>
      <c r="J43" s="364"/>
      <c r="K43" s="241"/>
    </row>
    <row r="44" spans="2:11" ht="12.75" customHeight="1">
      <c r="B44" s="244"/>
      <c r="C44" s="245"/>
      <c r="D44" s="243"/>
      <c r="E44" s="243"/>
      <c r="F44" s="243"/>
      <c r="G44" s="243"/>
      <c r="H44" s="243"/>
      <c r="I44" s="243"/>
      <c r="J44" s="243"/>
      <c r="K44" s="241"/>
    </row>
    <row r="45" spans="2:11" ht="15" customHeight="1">
      <c r="B45" s="244"/>
      <c r="C45" s="245"/>
      <c r="D45" s="364" t="s">
        <v>4765</v>
      </c>
      <c r="E45" s="364"/>
      <c r="F45" s="364"/>
      <c r="G45" s="364"/>
      <c r="H45" s="364"/>
      <c r="I45" s="364"/>
      <c r="J45" s="364"/>
      <c r="K45" s="241"/>
    </row>
    <row r="46" spans="2:11" ht="15" customHeight="1">
      <c r="B46" s="244"/>
      <c r="C46" s="245"/>
      <c r="D46" s="245"/>
      <c r="E46" s="364" t="s">
        <v>4766</v>
      </c>
      <c r="F46" s="364"/>
      <c r="G46" s="364"/>
      <c r="H46" s="364"/>
      <c r="I46" s="364"/>
      <c r="J46" s="364"/>
      <c r="K46" s="241"/>
    </row>
    <row r="47" spans="2:11" ht="15" customHeight="1">
      <c r="B47" s="244"/>
      <c r="C47" s="245"/>
      <c r="D47" s="245"/>
      <c r="E47" s="364" t="s">
        <v>4767</v>
      </c>
      <c r="F47" s="364"/>
      <c r="G47" s="364"/>
      <c r="H47" s="364"/>
      <c r="I47" s="364"/>
      <c r="J47" s="364"/>
      <c r="K47" s="241"/>
    </row>
    <row r="48" spans="2:11" ht="15" customHeight="1">
      <c r="B48" s="244"/>
      <c r="C48" s="245"/>
      <c r="D48" s="245"/>
      <c r="E48" s="364" t="s">
        <v>4768</v>
      </c>
      <c r="F48" s="364"/>
      <c r="G48" s="364"/>
      <c r="H48" s="364"/>
      <c r="I48" s="364"/>
      <c r="J48" s="364"/>
      <c r="K48" s="241"/>
    </row>
    <row r="49" spans="2:11" ht="15" customHeight="1">
      <c r="B49" s="244"/>
      <c r="C49" s="245"/>
      <c r="D49" s="364" t="s">
        <v>4769</v>
      </c>
      <c r="E49" s="364"/>
      <c r="F49" s="364"/>
      <c r="G49" s="364"/>
      <c r="H49" s="364"/>
      <c r="I49" s="364"/>
      <c r="J49" s="364"/>
      <c r="K49" s="241"/>
    </row>
    <row r="50" spans="2:11" ht="25.5" customHeight="1">
      <c r="B50" s="240"/>
      <c r="C50" s="363" t="s">
        <v>4770</v>
      </c>
      <c r="D50" s="363"/>
      <c r="E50" s="363"/>
      <c r="F50" s="363"/>
      <c r="G50" s="363"/>
      <c r="H50" s="363"/>
      <c r="I50" s="363"/>
      <c r="J50" s="363"/>
      <c r="K50" s="241"/>
    </row>
    <row r="51" spans="2:11" ht="5.25" customHeight="1">
      <c r="B51" s="240"/>
      <c r="C51" s="242"/>
      <c r="D51" s="242"/>
      <c r="E51" s="242"/>
      <c r="F51" s="242"/>
      <c r="G51" s="242"/>
      <c r="H51" s="242"/>
      <c r="I51" s="242"/>
      <c r="J51" s="242"/>
      <c r="K51" s="241"/>
    </row>
    <row r="52" spans="2:11" ht="15" customHeight="1">
      <c r="B52" s="240"/>
      <c r="C52" s="364" t="s">
        <v>4771</v>
      </c>
      <c r="D52" s="364"/>
      <c r="E52" s="364"/>
      <c r="F52" s="364"/>
      <c r="G52" s="364"/>
      <c r="H52" s="364"/>
      <c r="I52" s="364"/>
      <c r="J52" s="364"/>
      <c r="K52" s="241"/>
    </row>
    <row r="53" spans="2:11" ht="15" customHeight="1">
      <c r="B53" s="240"/>
      <c r="C53" s="364" t="s">
        <v>4772</v>
      </c>
      <c r="D53" s="364"/>
      <c r="E53" s="364"/>
      <c r="F53" s="364"/>
      <c r="G53" s="364"/>
      <c r="H53" s="364"/>
      <c r="I53" s="364"/>
      <c r="J53" s="364"/>
      <c r="K53" s="241"/>
    </row>
    <row r="54" spans="2:11" ht="12.75" customHeight="1">
      <c r="B54" s="240"/>
      <c r="C54" s="243"/>
      <c r="D54" s="243"/>
      <c r="E54" s="243"/>
      <c r="F54" s="243"/>
      <c r="G54" s="243"/>
      <c r="H54" s="243"/>
      <c r="I54" s="243"/>
      <c r="J54" s="243"/>
      <c r="K54" s="241"/>
    </row>
    <row r="55" spans="2:11" ht="15" customHeight="1">
      <c r="B55" s="240"/>
      <c r="C55" s="364" t="s">
        <v>4773</v>
      </c>
      <c r="D55" s="364"/>
      <c r="E55" s="364"/>
      <c r="F55" s="364"/>
      <c r="G55" s="364"/>
      <c r="H55" s="364"/>
      <c r="I55" s="364"/>
      <c r="J55" s="364"/>
      <c r="K55" s="241"/>
    </row>
    <row r="56" spans="2:11" ht="15" customHeight="1">
      <c r="B56" s="240"/>
      <c r="C56" s="245"/>
      <c r="D56" s="364" t="s">
        <v>4774</v>
      </c>
      <c r="E56" s="364"/>
      <c r="F56" s="364"/>
      <c r="G56" s="364"/>
      <c r="H56" s="364"/>
      <c r="I56" s="364"/>
      <c r="J56" s="364"/>
      <c r="K56" s="241"/>
    </row>
    <row r="57" spans="2:11" ht="15" customHeight="1">
      <c r="B57" s="240"/>
      <c r="C57" s="245"/>
      <c r="D57" s="364" t="s">
        <v>4775</v>
      </c>
      <c r="E57" s="364"/>
      <c r="F57" s="364"/>
      <c r="G57" s="364"/>
      <c r="H57" s="364"/>
      <c r="I57" s="364"/>
      <c r="J57" s="364"/>
      <c r="K57" s="241"/>
    </row>
    <row r="58" spans="2:11" ht="15" customHeight="1">
      <c r="B58" s="240"/>
      <c r="C58" s="245"/>
      <c r="D58" s="364" t="s">
        <v>4776</v>
      </c>
      <c r="E58" s="364"/>
      <c r="F58" s="364"/>
      <c r="G58" s="364"/>
      <c r="H58" s="364"/>
      <c r="I58" s="364"/>
      <c r="J58" s="364"/>
      <c r="K58" s="241"/>
    </row>
    <row r="59" spans="2:11" ht="15" customHeight="1">
      <c r="B59" s="240"/>
      <c r="C59" s="245"/>
      <c r="D59" s="364" t="s">
        <v>4777</v>
      </c>
      <c r="E59" s="364"/>
      <c r="F59" s="364"/>
      <c r="G59" s="364"/>
      <c r="H59" s="364"/>
      <c r="I59" s="364"/>
      <c r="J59" s="364"/>
      <c r="K59" s="241"/>
    </row>
    <row r="60" spans="2:11" ht="15" customHeight="1">
      <c r="B60" s="240"/>
      <c r="C60" s="245"/>
      <c r="D60" s="366" t="s">
        <v>4778</v>
      </c>
      <c r="E60" s="366"/>
      <c r="F60" s="366"/>
      <c r="G60" s="366"/>
      <c r="H60" s="366"/>
      <c r="I60" s="366"/>
      <c r="J60" s="366"/>
      <c r="K60" s="241"/>
    </row>
    <row r="61" spans="2:11" ht="15" customHeight="1">
      <c r="B61" s="240"/>
      <c r="C61" s="245"/>
      <c r="D61" s="364" t="s">
        <v>4779</v>
      </c>
      <c r="E61" s="364"/>
      <c r="F61" s="364"/>
      <c r="G61" s="364"/>
      <c r="H61" s="364"/>
      <c r="I61" s="364"/>
      <c r="J61" s="364"/>
      <c r="K61" s="241"/>
    </row>
    <row r="62" spans="2:11" ht="12.75" customHeight="1">
      <c r="B62" s="240"/>
      <c r="C62" s="245"/>
      <c r="D62" s="245"/>
      <c r="E62" s="248"/>
      <c r="F62" s="245"/>
      <c r="G62" s="245"/>
      <c r="H62" s="245"/>
      <c r="I62" s="245"/>
      <c r="J62" s="245"/>
      <c r="K62" s="241"/>
    </row>
    <row r="63" spans="2:11" ht="15" customHeight="1">
      <c r="B63" s="240"/>
      <c r="C63" s="245"/>
      <c r="D63" s="364" t="s">
        <v>4780</v>
      </c>
      <c r="E63" s="364"/>
      <c r="F63" s="364"/>
      <c r="G63" s="364"/>
      <c r="H63" s="364"/>
      <c r="I63" s="364"/>
      <c r="J63" s="364"/>
      <c r="K63" s="241"/>
    </row>
    <row r="64" spans="2:11" ht="15" customHeight="1">
      <c r="B64" s="240"/>
      <c r="C64" s="245"/>
      <c r="D64" s="366" t="s">
        <v>4781</v>
      </c>
      <c r="E64" s="366"/>
      <c r="F64" s="366"/>
      <c r="G64" s="366"/>
      <c r="H64" s="366"/>
      <c r="I64" s="366"/>
      <c r="J64" s="366"/>
      <c r="K64" s="241"/>
    </row>
    <row r="65" spans="2:11" ht="15" customHeight="1">
      <c r="B65" s="240"/>
      <c r="C65" s="245"/>
      <c r="D65" s="364" t="s">
        <v>4782</v>
      </c>
      <c r="E65" s="364"/>
      <c r="F65" s="364"/>
      <c r="G65" s="364"/>
      <c r="H65" s="364"/>
      <c r="I65" s="364"/>
      <c r="J65" s="364"/>
      <c r="K65" s="241"/>
    </row>
    <row r="66" spans="2:11" ht="15" customHeight="1">
      <c r="B66" s="240"/>
      <c r="C66" s="245"/>
      <c r="D66" s="364" t="s">
        <v>4783</v>
      </c>
      <c r="E66" s="364"/>
      <c r="F66" s="364"/>
      <c r="G66" s="364"/>
      <c r="H66" s="364"/>
      <c r="I66" s="364"/>
      <c r="J66" s="364"/>
      <c r="K66" s="241"/>
    </row>
    <row r="67" spans="2:11" ht="15" customHeight="1">
      <c r="B67" s="240"/>
      <c r="C67" s="245"/>
      <c r="D67" s="364" t="s">
        <v>4784</v>
      </c>
      <c r="E67" s="364"/>
      <c r="F67" s="364"/>
      <c r="G67" s="364"/>
      <c r="H67" s="364"/>
      <c r="I67" s="364"/>
      <c r="J67" s="364"/>
      <c r="K67" s="241"/>
    </row>
    <row r="68" spans="2:11" ht="15" customHeight="1">
      <c r="B68" s="240"/>
      <c r="C68" s="245"/>
      <c r="D68" s="364" t="s">
        <v>4785</v>
      </c>
      <c r="E68" s="364"/>
      <c r="F68" s="364"/>
      <c r="G68" s="364"/>
      <c r="H68" s="364"/>
      <c r="I68" s="364"/>
      <c r="J68" s="364"/>
      <c r="K68" s="241"/>
    </row>
    <row r="69" spans="2:11" ht="12.75" customHeight="1">
      <c r="B69" s="249"/>
      <c r="C69" s="250"/>
      <c r="D69" s="250"/>
      <c r="E69" s="250"/>
      <c r="F69" s="250"/>
      <c r="G69" s="250"/>
      <c r="H69" s="250"/>
      <c r="I69" s="250"/>
      <c r="J69" s="250"/>
      <c r="K69" s="251"/>
    </row>
    <row r="70" spans="2:11" ht="18.75" customHeight="1">
      <c r="B70" s="252"/>
      <c r="C70" s="252"/>
      <c r="D70" s="252"/>
      <c r="E70" s="252"/>
      <c r="F70" s="252"/>
      <c r="G70" s="252"/>
      <c r="H70" s="252"/>
      <c r="I70" s="252"/>
      <c r="J70" s="252"/>
      <c r="K70" s="253"/>
    </row>
    <row r="71" spans="2:11" ht="18.75" customHeight="1">
      <c r="B71" s="253"/>
      <c r="C71" s="253"/>
      <c r="D71" s="253"/>
      <c r="E71" s="253"/>
      <c r="F71" s="253"/>
      <c r="G71" s="253"/>
      <c r="H71" s="253"/>
      <c r="I71" s="253"/>
      <c r="J71" s="253"/>
      <c r="K71" s="253"/>
    </row>
    <row r="72" spans="2:11" ht="7.5" customHeight="1">
      <c r="B72" s="254"/>
      <c r="C72" s="255"/>
      <c r="D72" s="255"/>
      <c r="E72" s="255"/>
      <c r="F72" s="255"/>
      <c r="G72" s="255"/>
      <c r="H72" s="255"/>
      <c r="I72" s="255"/>
      <c r="J72" s="255"/>
      <c r="K72" s="256"/>
    </row>
    <row r="73" spans="2:11" ht="45" customHeight="1">
      <c r="B73" s="257"/>
      <c r="C73" s="367" t="s">
        <v>329</v>
      </c>
      <c r="D73" s="367"/>
      <c r="E73" s="367"/>
      <c r="F73" s="367"/>
      <c r="G73" s="367"/>
      <c r="H73" s="367"/>
      <c r="I73" s="367"/>
      <c r="J73" s="367"/>
      <c r="K73" s="258"/>
    </row>
    <row r="74" spans="2:11" ht="17.25" customHeight="1">
      <c r="B74" s="257"/>
      <c r="C74" s="259" t="s">
        <v>4786</v>
      </c>
      <c r="D74" s="259"/>
      <c r="E74" s="259"/>
      <c r="F74" s="259" t="s">
        <v>4787</v>
      </c>
      <c r="G74" s="260"/>
      <c r="H74" s="259" t="s">
        <v>366</v>
      </c>
      <c r="I74" s="259" t="s">
        <v>65</v>
      </c>
      <c r="J74" s="259" t="s">
        <v>4788</v>
      </c>
      <c r="K74" s="258"/>
    </row>
    <row r="75" spans="2:11" ht="17.25" customHeight="1">
      <c r="B75" s="257"/>
      <c r="C75" s="261" t="s">
        <v>4789</v>
      </c>
      <c r="D75" s="261"/>
      <c r="E75" s="261"/>
      <c r="F75" s="262" t="s">
        <v>4790</v>
      </c>
      <c r="G75" s="263"/>
      <c r="H75" s="261"/>
      <c r="I75" s="261"/>
      <c r="J75" s="261" t="s">
        <v>4791</v>
      </c>
      <c r="K75" s="258"/>
    </row>
    <row r="76" spans="2:11" ht="5.25" customHeight="1">
      <c r="B76" s="257"/>
      <c r="C76" s="264"/>
      <c r="D76" s="264"/>
      <c r="E76" s="264"/>
      <c r="F76" s="264"/>
      <c r="G76" s="265"/>
      <c r="H76" s="264"/>
      <c r="I76" s="264"/>
      <c r="J76" s="264"/>
      <c r="K76" s="258"/>
    </row>
    <row r="77" spans="2:11" ht="15" customHeight="1">
      <c r="B77" s="257"/>
      <c r="C77" s="247" t="s">
        <v>61</v>
      </c>
      <c r="D77" s="264"/>
      <c r="E77" s="264"/>
      <c r="F77" s="266" t="s">
        <v>4792</v>
      </c>
      <c r="G77" s="265"/>
      <c r="H77" s="247" t="s">
        <v>4793</v>
      </c>
      <c r="I77" s="247" t="s">
        <v>4794</v>
      </c>
      <c r="J77" s="247">
        <v>20</v>
      </c>
      <c r="K77" s="258"/>
    </row>
    <row r="78" spans="2:11" ht="15" customHeight="1">
      <c r="B78" s="257"/>
      <c r="C78" s="247" t="s">
        <v>4795</v>
      </c>
      <c r="D78" s="247"/>
      <c r="E78" s="247"/>
      <c r="F78" s="266" t="s">
        <v>4792</v>
      </c>
      <c r="G78" s="265"/>
      <c r="H78" s="247" t="s">
        <v>4796</v>
      </c>
      <c r="I78" s="247" t="s">
        <v>4794</v>
      </c>
      <c r="J78" s="247">
        <v>120</v>
      </c>
      <c r="K78" s="258"/>
    </row>
    <row r="79" spans="2:11" ht="15" customHeight="1">
      <c r="B79" s="267"/>
      <c r="C79" s="247" t="s">
        <v>4797</v>
      </c>
      <c r="D79" s="247"/>
      <c r="E79" s="247"/>
      <c r="F79" s="266" t="s">
        <v>4798</v>
      </c>
      <c r="G79" s="265"/>
      <c r="H79" s="247" t="s">
        <v>4799</v>
      </c>
      <c r="I79" s="247" t="s">
        <v>4794</v>
      </c>
      <c r="J79" s="247">
        <v>50</v>
      </c>
      <c r="K79" s="258"/>
    </row>
    <row r="80" spans="2:11" ht="15" customHeight="1">
      <c r="B80" s="267"/>
      <c r="C80" s="247" t="s">
        <v>4800</v>
      </c>
      <c r="D80" s="247"/>
      <c r="E80" s="247"/>
      <c r="F80" s="266" t="s">
        <v>4792</v>
      </c>
      <c r="G80" s="265"/>
      <c r="H80" s="247" t="s">
        <v>4801</v>
      </c>
      <c r="I80" s="247" t="s">
        <v>4802</v>
      </c>
      <c r="J80" s="247"/>
      <c r="K80" s="258"/>
    </row>
    <row r="81" spans="2:11" ht="15" customHeight="1">
      <c r="B81" s="267"/>
      <c r="C81" s="268" t="s">
        <v>4803</v>
      </c>
      <c r="D81" s="268"/>
      <c r="E81" s="268"/>
      <c r="F81" s="269" t="s">
        <v>4798</v>
      </c>
      <c r="G81" s="268"/>
      <c r="H81" s="268" t="s">
        <v>4804</v>
      </c>
      <c r="I81" s="268" t="s">
        <v>4794</v>
      </c>
      <c r="J81" s="268">
        <v>15</v>
      </c>
      <c r="K81" s="258"/>
    </row>
    <row r="82" spans="2:11" ht="15" customHeight="1">
      <c r="B82" s="267"/>
      <c r="C82" s="268" t="s">
        <v>4805</v>
      </c>
      <c r="D82" s="268"/>
      <c r="E82" s="268"/>
      <c r="F82" s="269" t="s">
        <v>4798</v>
      </c>
      <c r="G82" s="268"/>
      <c r="H82" s="268" t="s">
        <v>4806</v>
      </c>
      <c r="I82" s="268" t="s">
        <v>4794</v>
      </c>
      <c r="J82" s="268">
        <v>15</v>
      </c>
      <c r="K82" s="258"/>
    </row>
    <row r="83" spans="2:11" ht="15" customHeight="1">
      <c r="B83" s="267"/>
      <c r="C83" s="268" t="s">
        <v>4807</v>
      </c>
      <c r="D83" s="268"/>
      <c r="E83" s="268"/>
      <c r="F83" s="269" t="s">
        <v>4798</v>
      </c>
      <c r="G83" s="268"/>
      <c r="H83" s="268" t="s">
        <v>4808</v>
      </c>
      <c r="I83" s="268" t="s">
        <v>4794</v>
      </c>
      <c r="J83" s="268">
        <v>20</v>
      </c>
      <c r="K83" s="258"/>
    </row>
    <row r="84" spans="2:11" ht="15" customHeight="1">
      <c r="B84" s="267"/>
      <c r="C84" s="268" t="s">
        <v>4809</v>
      </c>
      <c r="D84" s="268"/>
      <c r="E84" s="268"/>
      <c r="F84" s="269" t="s">
        <v>4798</v>
      </c>
      <c r="G84" s="268"/>
      <c r="H84" s="268" t="s">
        <v>4810</v>
      </c>
      <c r="I84" s="268" t="s">
        <v>4794</v>
      </c>
      <c r="J84" s="268">
        <v>20</v>
      </c>
      <c r="K84" s="258"/>
    </row>
    <row r="85" spans="2:11" ht="15" customHeight="1">
      <c r="B85" s="267"/>
      <c r="C85" s="247" t="s">
        <v>4811</v>
      </c>
      <c r="D85" s="247"/>
      <c r="E85" s="247"/>
      <c r="F85" s="266" t="s">
        <v>4798</v>
      </c>
      <c r="G85" s="265"/>
      <c r="H85" s="247" t="s">
        <v>4812</v>
      </c>
      <c r="I85" s="247" t="s">
        <v>4794</v>
      </c>
      <c r="J85" s="247">
        <v>50</v>
      </c>
      <c r="K85" s="258"/>
    </row>
    <row r="86" spans="2:11" ht="15" customHeight="1">
      <c r="B86" s="267"/>
      <c r="C86" s="247" t="s">
        <v>4813</v>
      </c>
      <c r="D86" s="247"/>
      <c r="E86" s="247"/>
      <c r="F86" s="266" t="s">
        <v>4798</v>
      </c>
      <c r="G86" s="265"/>
      <c r="H86" s="247" t="s">
        <v>4814</v>
      </c>
      <c r="I86" s="247" t="s">
        <v>4794</v>
      </c>
      <c r="J86" s="247">
        <v>20</v>
      </c>
      <c r="K86" s="258"/>
    </row>
    <row r="87" spans="2:11" ht="15" customHeight="1">
      <c r="B87" s="267"/>
      <c r="C87" s="247" t="s">
        <v>4815</v>
      </c>
      <c r="D87" s="247"/>
      <c r="E87" s="247"/>
      <c r="F87" s="266" t="s">
        <v>4798</v>
      </c>
      <c r="G87" s="265"/>
      <c r="H87" s="247" t="s">
        <v>4816</v>
      </c>
      <c r="I87" s="247" t="s">
        <v>4794</v>
      </c>
      <c r="J87" s="247">
        <v>20</v>
      </c>
      <c r="K87" s="258"/>
    </row>
    <row r="88" spans="2:11" ht="15" customHeight="1">
      <c r="B88" s="267"/>
      <c r="C88" s="247" t="s">
        <v>4817</v>
      </c>
      <c r="D88" s="247"/>
      <c r="E88" s="247"/>
      <c r="F88" s="266" t="s">
        <v>4798</v>
      </c>
      <c r="G88" s="265"/>
      <c r="H88" s="247" t="s">
        <v>4818</v>
      </c>
      <c r="I88" s="247" t="s">
        <v>4794</v>
      </c>
      <c r="J88" s="247">
        <v>50</v>
      </c>
      <c r="K88" s="258"/>
    </row>
    <row r="89" spans="2:11" ht="15" customHeight="1">
      <c r="B89" s="267"/>
      <c r="C89" s="247" t="s">
        <v>4819</v>
      </c>
      <c r="D89" s="247"/>
      <c r="E89" s="247"/>
      <c r="F89" s="266" t="s">
        <v>4798</v>
      </c>
      <c r="G89" s="265"/>
      <c r="H89" s="247" t="s">
        <v>4819</v>
      </c>
      <c r="I89" s="247" t="s">
        <v>4794</v>
      </c>
      <c r="J89" s="247">
        <v>50</v>
      </c>
      <c r="K89" s="258"/>
    </row>
    <row r="90" spans="2:11" ht="15" customHeight="1">
      <c r="B90" s="267"/>
      <c r="C90" s="247" t="s">
        <v>371</v>
      </c>
      <c r="D90" s="247"/>
      <c r="E90" s="247"/>
      <c r="F90" s="266" t="s">
        <v>4798</v>
      </c>
      <c r="G90" s="265"/>
      <c r="H90" s="247" t="s">
        <v>4820</v>
      </c>
      <c r="I90" s="247" t="s">
        <v>4794</v>
      </c>
      <c r="J90" s="247">
        <v>255</v>
      </c>
      <c r="K90" s="258"/>
    </row>
    <row r="91" spans="2:11" ht="15" customHeight="1">
      <c r="B91" s="267"/>
      <c r="C91" s="247" t="s">
        <v>4821</v>
      </c>
      <c r="D91" s="247"/>
      <c r="E91" s="247"/>
      <c r="F91" s="266" t="s">
        <v>4792</v>
      </c>
      <c r="G91" s="265"/>
      <c r="H91" s="247" t="s">
        <v>4822</v>
      </c>
      <c r="I91" s="247" t="s">
        <v>4823</v>
      </c>
      <c r="J91" s="247"/>
      <c r="K91" s="258"/>
    </row>
    <row r="92" spans="2:11" ht="15" customHeight="1">
      <c r="B92" s="267"/>
      <c r="C92" s="247" t="s">
        <v>4824</v>
      </c>
      <c r="D92" s="247"/>
      <c r="E92" s="247"/>
      <c r="F92" s="266" t="s">
        <v>4792</v>
      </c>
      <c r="G92" s="265"/>
      <c r="H92" s="247" t="s">
        <v>4825</v>
      </c>
      <c r="I92" s="247" t="s">
        <v>4826</v>
      </c>
      <c r="J92" s="247"/>
      <c r="K92" s="258"/>
    </row>
    <row r="93" spans="2:11" ht="15" customHeight="1">
      <c r="B93" s="267"/>
      <c r="C93" s="247" t="s">
        <v>4827</v>
      </c>
      <c r="D93" s="247"/>
      <c r="E93" s="247"/>
      <c r="F93" s="266" t="s">
        <v>4792</v>
      </c>
      <c r="G93" s="265"/>
      <c r="H93" s="247" t="s">
        <v>4827</v>
      </c>
      <c r="I93" s="247" t="s">
        <v>4826</v>
      </c>
      <c r="J93" s="247"/>
      <c r="K93" s="258"/>
    </row>
    <row r="94" spans="2:11" ht="15" customHeight="1">
      <c r="B94" s="267"/>
      <c r="C94" s="247" t="s">
        <v>46</v>
      </c>
      <c r="D94" s="247"/>
      <c r="E94" s="247"/>
      <c r="F94" s="266" t="s">
        <v>4792</v>
      </c>
      <c r="G94" s="265"/>
      <c r="H94" s="247" t="s">
        <v>4828</v>
      </c>
      <c r="I94" s="247" t="s">
        <v>4826</v>
      </c>
      <c r="J94" s="247"/>
      <c r="K94" s="258"/>
    </row>
    <row r="95" spans="2:11" ht="15" customHeight="1">
      <c r="B95" s="267"/>
      <c r="C95" s="247" t="s">
        <v>56</v>
      </c>
      <c r="D95" s="247"/>
      <c r="E95" s="247"/>
      <c r="F95" s="266" t="s">
        <v>4792</v>
      </c>
      <c r="G95" s="265"/>
      <c r="H95" s="247" t="s">
        <v>4829</v>
      </c>
      <c r="I95" s="247" t="s">
        <v>4826</v>
      </c>
      <c r="J95" s="247"/>
      <c r="K95" s="258"/>
    </row>
    <row r="96" spans="2:11" ht="15" customHeight="1">
      <c r="B96" s="270"/>
      <c r="C96" s="271"/>
      <c r="D96" s="271"/>
      <c r="E96" s="271"/>
      <c r="F96" s="271"/>
      <c r="G96" s="271"/>
      <c r="H96" s="271"/>
      <c r="I96" s="271"/>
      <c r="J96" s="271"/>
      <c r="K96" s="272"/>
    </row>
    <row r="97" spans="2:11" ht="18.75" customHeight="1">
      <c r="B97" s="273"/>
      <c r="C97" s="274"/>
      <c r="D97" s="274"/>
      <c r="E97" s="274"/>
      <c r="F97" s="274"/>
      <c r="G97" s="274"/>
      <c r="H97" s="274"/>
      <c r="I97" s="274"/>
      <c r="J97" s="274"/>
      <c r="K97" s="273"/>
    </row>
    <row r="98" spans="2:11" ht="18.75" customHeight="1">
      <c r="B98" s="253"/>
      <c r="C98" s="253"/>
      <c r="D98" s="253"/>
      <c r="E98" s="253"/>
      <c r="F98" s="253"/>
      <c r="G98" s="253"/>
      <c r="H98" s="253"/>
      <c r="I98" s="253"/>
      <c r="J98" s="253"/>
      <c r="K98" s="253"/>
    </row>
    <row r="99" spans="2:11" ht="7.5" customHeight="1">
      <c r="B99" s="254"/>
      <c r="C99" s="255"/>
      <c r="D99" s="255"/>
      <c r="E99" s="255"/>
      <c r="F99" s="255"/>
      <c r="G99" s="255"/>
      <c r="H99" s="255"/>
      <c r="I99" s="255"/>
      <c r="J99" s="255"/>
      <c r="K99" s="256"/>
    </row>
    <row r="100" spans="2:11" ht="45" customHeight="1">
      <c r="B100" s="257"/>
      <c r="C100" s="367" t="s">
        <v>4830</v>
      </c>
      <c r="D100" s="367"/>
      <c r="E100" s="367"/>
      <c r="F100" s="367"/>
      <c r="G100" s="367"/>
      <c r="H100" s="367"/>
      <c r="I100" s="367"/>
      <c r="J100" s="367"/>
      <c r="K100" s="258"/>
    </row>
    <row r="101" spans="2:11" ht="17.25" customHeight="1">
      <c r="B101" s="257"/>
      <c r="C101" s="259" t="s">
        <v>4786</v>
      </c>
      <c r="D101" s="259"/>
      <c r="E101" s="259"/>
      <c r="F101" s="259" t="s">
        <v>4787</v>
      </c>
      <c r="G101" s="260"/>
      <c r="H101" s="259" t="s">
        <v>366</v>
      </c>
      <c r="I101" s="259" t="s">
        <v>65</v>
      </c>
      <c r="J101" s="259" t="s">
        <v>4788</v>
      </c>
      <c r="K101" s="258"/>
    </row>
    <row r="102" spans="2:11" ht="17.25" customHeight="1">
      <c r="B102" s="257"/>
      <c r="C102" s="261" t="s">
        <v>4789</v>
      </c>
      <c r="D102" s="261"/>
      <c r="E102" s="261"/>
      <c r="F102" s="262" t="s">
        <v>4790</v>
      </c>
      <c r="G102" s="263"/>
      <c r="H102" s="261"/>
      <c r="I102" s="261"/>
      <c r="J102" s="261" t="s">
        <v>4791</v>
      </c>
      <c r="K102" s="258"/>
    </row>
    <row r="103" spans="2:11" ht="5.25" customHeight="1">
      <c r="B103" s="257"/>
      <c r="C103" s="259"/>
      <c r="D103" s="259"/>
      <c r="E103" s="259"/>
      <c r="F103" s="259"/>
      <c r="G103" s="275"/>
      <c r="H103" s="259"/>
      <c r="I103" s="259"/>
      <c r="J103" s="259"/>
      <c r="K103" s="258"/>
    </row>
    <row r="104" spans="2:11" ht="15" customHeight="1">
      <c r="B104" s="257"/>
      <c r="C104" s="247" t="s">
        <v>61</v>
      </c>
      <c r="D104" s="264"/>
      <c r="E104" s="264"/>
      <c r="F104" s="266" t="s">
        <v>4792</v>
      </c>
      <c r="G104" s="275"/>
      <c r="H104" s="247" t="s">
        <v>4831</v>
      </c>
      <c r="I104" s="247" t="s">
        <v>4794</v>
      </c>
      <c r="J104" s="247">
        <v>20</v>
      </c>
      <c r="K104" s="258"/>
    </row>
    <row r="105" spans="2:11" ht="15" customHeight="1">
      <c r="B105" s="257"/>
      <c r="C105" s="247" t="s">
        <v>4795</v>
      </c>
      <c r="D105" s="247"/>
      <c r="E105" s="247"/>
      <c r="F105" s="266" t="s">
        <v>4792</v>
      </c>
      <c r="G105" s="247"/>
      <c r="H105" s="247" t="s">
        <v>4831</v>
      </c>
      <c r="I105" s="247" t="s">
        <v>4794</v>
      </c>
      <c r="J105" s="247">
        <v>120</v>
      </c>
      <c r="K105" s="258"/>
    </row>
    <row r="106" spans="2:11" ht="15" customHeight="1">
      <c r="B106" s="267"/>
      <c r="C106" s="247" t="s">
        <v>4797</v>
      </c>
      <c r="D106" s="247"/>
      <c r="E106" s="247"/>
      <c r="F106" s="266" t="s">
        <v>4798</v>
      </c>
      <c r="G106" s="247"/>
      <c r="H106" s="247" t="s">
        <v>4831</v>
      </c>
      <c r="I106" s="247" t="s">
        <v>4794</v>
      </c>
      <c r="J106" s="247">
        <v>50</v>
      </c>
      <c r="K106" s="258"/>
    </row>
    <row r="107" spans="2:11" ht="15" customHeight="1">
      <c r="B107" s="267"/>
      <c r="C107" s="247" t="s">
        <v>4800</v>
      </c>
      <c r="D107" s="247"/>
      <c r="E107" s="247"/>
      <c r="F107" s="266" t="s">
        <v>4792</v>
      </c>
      <c r="G107" s="247"/>
      <c r="H107" s="247" t="s">
        <v>4831</v>
      </c>
      <c r="I107" s="247" t="s">
        <v>4802</v>
      </c>
      <c r="J107" s="247"/>
      <c r="K107" s="258"/>
    </row>
    <row r="108" spans="2:11" ht="15" customHeight="1">
      <c r="B108" s="267"/>
      <c r="C108" s="247" t="s">
        <v>4811</v>
      </c>
      <c r="D108" s="247"/>
      <c r="E108" s="247"/>
      <c r="F108" s="266" t="s">
        <v>4798</v>
      </c>
      <c r="G108" s="247"/>
      <c r="H108" s="247" t="s">
        <v>4831</v>
      </c>
      <c r="I108" s="247" t="s">
        <v>4794</v>
      </c>
      <c r="J108" s="247">
        <v>50</v>
      </c>
      <c r="K108" s="258"/>
    </row>
    <row r="109" spans="2:11" ht="15" customHeight="1">
      <c r="B109" s="267"/>
      <c r="C109" s="247" t="s">
        <v>4819</v>
      </c>
      <c r="D109" s="247"/>
      <c r="E109" s="247"/>
      <c r="F109" s="266" t="s">
        <v>4798</v>
      </c>
      <c r="G109" s="247"/>
      <c r="H109" s="247" t="s">
        <v>4831</v>
      </c>
      <c r="I109" s="247" t="s">
        <v>4794</v>
      </c>
      <c r="J109" s="247">
        <v>50</v>
      </c>
      <c r="K109" s="258"/>
    </row>
    <row r="110" spans="2:11" ht="15" customHeight="1">
      <c r="B110" s="267"/>
      <c r="C110" s="247" t="s">
        <v>4817</v>
      </c>
      <c r="D110" s="247"/>
      <c r="E110" s="247"/>
      <c r="F110" s="266" t="s">
        <v>4798</v>
      </c>
      <c r="G110" s="247"/>
      <c r="H110" s="247" t="s">
        <v>4831</v>
      </c>
      <c r="I110" s="247" t="s">
        <v>4794</v>
      </c>
      <c r="J110" s="247">
        <v>50</v>
      </c>
      <c r="K110" s="258"/>
    </row>
    <row r="111" spans="2:11" ht="15" customHeight="1">
      <c r="B111" s="267"/>
      <c r="C111" s="247" t="s">
        <v>61</v>
      </c>
      <c r="D111" s="247"/>
      <c r="E111" s="247"/>
      <c r="F111" s="266" t="s">
        <v>4792</v>
      </c>
      <c r="G111" s="247"/>
      <c r="H111" s="247" t="s">
        <v>4832</v>
      </c>
      <c r="I111" s="247" t="s">
        <v>4794</v>
      </c>
      <c r="J111" s="247">
        <v>20</v>
      </c>
      <c r="K111" s="258"/>
    </row>
    <row r="112" spans="2:11" ht="15" customHeight="1">
      <c r="B112" s="267"/>
      <c r="C112" s="247" t="s">
        <v>4833</v>
      </c>
      <c r="D112" s="247"/>
      <c r="E112" s="247"/>
      <c r="F112" s="266" t="s">
        <v>4792</v>
      </c>
      <c r="G112" s="247"/>
      <c r="H112" s="247" t="s">
        <v>4834</v>
      </c>
      <c r="I112" s="247" t="s">
        <v>4794</v>
      </c>
      <c r="J112" s="247">
        <v>120</v>
      </c>
      <c r="K112" s="258"/>
    </row>
    <row r="113" spans="2:11" ht="15" customHeight="1">
      <c r="B113" s="267"/>
      <c r="C113" s="247" t="s">
        <v>46</v>
      </c>
      <c r="D113" s="247"/>
      <c r="E113" s="247"/>
      <c r="F113" s="266" t="s">
        <v>4792</v>
      </c>
      <c r="G113" s="247"/>
      <c r="H113" s="247" t="s">
        <v>4835</v>
      </c>
      <c r="I113" s="247" t="s">
        <v>4826</v>
      </c>
      <c r="J113" s="247"/>
      <c r="K113" s="258"/>
    </row>
    <row r="114" spans="2:11" ht="15" customHeight="1">
      <c r="B114" s="267"/>
      <c r="C114" s="247" t="s">
        <v>56</v>
      </c>
      <c r="D114" s="247"/>
      <c r="E114" s="247"/>
      <c r="F114" s="266" t="s">
        <v>4792</v>
      </c>
      <c r="G114" s="247"/>
      <c r="H114" s="247" t="s">
        <v>4836</v>
      </c>
      <c r="I114" s="247" t="s">
        <v>4826</v>
      </c>
      <c r="J114" s="247"/>
      <c r="K114" s="258"/>
    </row>
    <row r="115" spans="2:11" ht="15" customHeight="1">
      <c r="B115" s="267"/>
      <c r="C115" s="247" t="s">
        <v>65</v>
      </c>
      <c r="D115" s="247"/>
      <c r="E115" s="247"/>
      <c r="F115" s="266" t="s">
        <v>4792</v>
      </c>
      <c r="G115" s="247"/>
      <c r="H115" s="247" t="s">
        <v>4837</v>
      </c>
      <c r="I115" s="247" t="s">
        <v>4838</v>
      </c>
      <c r="J115" s="247"/>
      <c r="K115" s="258"/>
    </row>
    <row r="116" spans="2:11" ht="15" customHeight="1">
      <c r="B116" s="270"/>
      <c r="C116" s="276"/>
      <c r="D116" s="276"/>
      <c r="E116" s="276"/>
      <c r="F116" s="276"/>
      <c r="G116" s="276"/>
      <c r="H116" s="276"/>
      <c r="I116" s="276"/>
      <c r="J116" s="276"/>
      <c r="K116" s="272"/>
    </row>
    <row r="117" spans="2:11" ht="18.75" customHeight="1">
      <c r="B117" s="277"/>
      <c r="C117" s="243"/>
      <c r="D117" s="243"/>
      <c r="E117" s="243"/>
      <c r="F117" s="278"/>
      <c r="G117" s="243"/>
      <c r="H117" s="243"/>
      <c r="I117" s="243"/>
      <c r="J117" s="243"/>
      <c r="K117" s="277"/>
    </row>
    <row r="118" spans="2:11" ht="18.75" customHeight="1">
      <c r="B118" s="253"/>
      <c r="C118" s="253"/>
      <c r="D118" s="253"/>
      <c r="E118" s="253"/>
      <c r="F118" s="253"/>
      <c r="G118" s="253"/>
      <c r="H118" s="253"/>
      <c r="I118" s="253"/>
      <c r="J118" s="253"/>
      <c r="K118" s="253"/>
    </row>
    <row r="119" spans="2:11" ht="7.5" customHeight="1">
      <c r="B119" s="279"/>
      <c r="C119" s="280"/>
      <c r="D119" s="280"/>
      <c r="E119" s="280"/>
      <c r="F119" s="280"/>
      <c r="G119" s="280"/>
      <c r="H119" s="280"/>
      <c r="I119" s="280"/>
      <c r="J119" s="280"/>
      <c r="K119" s="281"/>
    </row>
    <row r="120" spans="2:11" ht="45" customHeight="1">
      <c r="B120" s="282"/>
      <c r="C120" s="362" t="s">
        <v>4839</v>
      </c>
      <c r="D120" s="362"/>
      <c r="E120" s="362"/>
      <c r="F120" s="362"/>
      <c r="G120" s="362"/>
      <c r="H120" s="362"/>
      <c r="I120" s="362"/>
      <c r="J120" s="362"/>
      <c r="K120" s="283"/>
    </row>
    <row r="121" spans="2:11" ht="17.25" customHeight="1">
      <c r="B121" s="284"/>
      <c r="C121" s="259" t="s">
        <v>4786</v>
      </c>
      <c r="D121" s="259"/>
      <c r="E121" s="259"/>
      <c r="F121" s="259" t="s">
        <v>4787</v>
      </c>
      <c r="G121" s="260"/>
      <c r="H121" s="259" t="s">
        <v>366</v>
      </c>
      <c r="I121" s="259" t="s">
        <v>65</v>
      </c>
      <c r="J121" s="259" t="s">
        <v>4788</v>
      </c>
      <c r="K121" s="285"/>
    </row>
    <row r="122" spans="2:11" ht="17.25" customHeight="1">
      <c r="B122" s="284"/>
      <c r="C122" s="261" t="s">
        <v>4789</v>
      </c>
      <c r="D122" s="261"/>
      <c r="E122" s="261"/>
      <c r="F122" s="262" t="s">
        <v>4790</v>
      </c>
      <c r="G122" s="263"/>
      <c r="H122" s="261"/>
      <c r="I122" s="261"/>
      <c r="J122" s="261" t="s">
        <v>4791</v>
      </c>
      <c r="K122" s="285"/>
    </row>
    <row r="123" spans="2:11" ht="5.25" customHeight="1">
      <c r="B123" s="286"/>
      <c r="C123" s="264"/>
      <c r="D123" s="264"/>
      <c r="E123" s="264"/>
      <c r="F123" s="264"/>
      <c r="G123" s="247"/>
      <c r="H123" s="264"/>
      <c r="I123" s="264"/>
      <c r="J123" s="264"/>
      <c r="K123" s="287"/>
    </row>
    <row r="124" spans="2:11" ht="15" customHeight="1">
      <c r="B124" s="286"/>
      <c r="C124" s="247" t="s">
        <v>4795</v>
      </c>
      <c r="D124" s="264"/>
      <c r="E124" s="264"/>
      <c r="F124" s="266" t="s">
        <v>4792</v>
      </c>
      <c r="G124" s="247"/>
      <c r="H124" s="247" t="s">
        <v>4831</v>
      </c>
      <c r="I124" s="247" t="s">
        <v>4794</v>
      </c>
      <c r="J124" s="247">
        <v>120</v>
      </c>
      <c r="K124" s="288"/>
    </row>
    <row r="125" spans="2:11" ht="15" customHeight="1">
      <c r="B125" s="286"/>
      <c r="C125" s="247" t="s">
        <v>4840</v>
      </c>
      <c r="D125" s="247"/>
      <c r="E125" s="247"/>
      <c r="F125" s="266" t="s">
        <v>4792</v>
      </c>
      <c r="G125" s="247"/>
      <c r="H125" s="247" t="s">
        <v>4841</v>
      </c>
      <c r="I125" s="247" t="s">
        <v>4794</v>
      </c>
      <c r="J125" s="247" t="s">
        <v>4842</v>
      </c>
      <c r="K125" s="288"/>
    </row>
    <row r="126" spans="2:11" ht="15" customHeight="1">
      <c r="B126" s="286"/>
      <c r="C126" s="247" t="s">
        <v>93</v>
      </c>
      <c r="D126" s="247"/>
      <c r="E126" s="247"/>
      <c r="F126" s="266" t="s">
        <v>4792</v>
      </c>
      <c r="G126" s="247"/>
      <c r="H126" s="247" t="s">
        <v>4843</v>
      </c>
      <c r="I126" s="247" t="s">
        <v>4794</v>
      </c>
      <c r="J126" s="247" t="s">
        <v>4842</v>
      </c>
      <c r="K126" s="288"/>
    </row>
    <row r="127" spans="2:11" ht="15" customHeight="1">
      <c r="B127" s="286"/>
      <c r="C127" s="247" t="s">
        <v>4803</v>
      </c>
      <c r="D127" s="247"/>
      <c r="E127" s="247"/>
      <c r="F127" s="266" t="s">
        <v>4798</v>
      </c>
      <c r="G127" s="247"/>
      <c r="H127" s="247" t="s">
        <v>4804</v>
      </c>
      <c r="I127" s="247" t="s">
        <v>4794</v>
      </c>
      <c r="J127" s="247">
        <v>15</v>
      </c>
      <c r="K127" s="288"/>
    </row>
    <row r="128" spans="2:11" ht="15" customHeight="1">
      <c r="B128" s="286"/>
      <c r="C128" s="268" t="s">
        <v>4805</v>
      </c>
      <c r="D128" s="268"/>
      <c r="E128" s="268"/>
      <c r="F128" s="269" t="s">
        <v>4798</v>
      </c>
      <c r="G128" s="268"/>
      <c r="H128" s="268" t="s">
        <v>4806</v>
      </c>
      <c r="I128" s="268" t="s">
        <v>4794</v>
      </c>
      <c r="J128" s="268">
        <v>15</v>
      </c>
      <c r="K128" s="288"/>
    </row>
    <row r="129" spans="2:11" ht="15" customHeight="1">
      <c r="B129" s="286"/>
      <c r="C129" s="268" t="s">
        <v>4807</v>
      </c>
      <c r="D129" s="268"/>
      <c r="E129" s="268"/>
      <c r="F129" s="269" t="s">
        <v>4798</v>
      </c>
      <c r="G129" s="268"/>
      <c r="H129" s="268" t="s">
        <v>4808</v>
      </c>
      <c r="I129" s="268" t="s">
        <v>4794</v>
      </c>
      <c r="J129" s="268">
        <v>20</v>
      </c>
      <c r="K129" s="288"/>
    </row>
    <row r="130" spans="2:11" ht="15" customHeight="1">
      <c r="B130" s="286"/>
      <c r="C130" s="268" t="s">
        <v>4809</v>
      </c>
      <c r="D130" s="268"/>
      <c r="E130" s="268"/>
      <c r="F130" s="269" t="s">
        <v>4798</v>
      </c>
      <c r="G130" s="268"/>
      <c r="H130" s="268" t="s">
        <v>4810</v>
      </c>
      <c r="I130" s="268" t="s">
        <v>4794</v>
      </c>
      <c r="J130" s="268">
        <v>20</v>
      </c>
      <c r="K130" s="288"/>
    </row>
    <row r="131" spans="2:11" ht="15" customHeight="1">
      <c r="B131" s="286"/>
      <c r="C131" s="247" t="s">
        <v>4797</v>
      </c>
      <c r="D131" s="247"/>
      <c r="E131" s="247"/>
      <c r="F131" s="266" t="s">
        <v>4798</v>
      </c>
      <c r="G131" s="247"/>
      <c r="H131" s="247" t="s">
        <v>4831</v>
      </c>
      <c r="I131" s="247" t="s">
        <v>4794</v>
      </c>
      <c r="J131" s="247">
        <v>50</v>
      </c>
      <c r="K131" s="288"/>
    </row>
    <row r="132" spans="2:11" ht="15" customHeight="1">
      <c r="B132" s="286"/>
      <c r="C132" s="247" t="s">
        <v>4811</v>
      </c>
      <c r="D132" s="247"/>
      <c r="E132" s="247"/>
      <c r="F132" s="266" t="s">
        <v>4798</v>
      </c>
      <c r="G132" s="247"/>
      <c r="H132" s="247" t="s">
        <v>4831</v>
      </c>
      <c r="I132" s="247" t="s">
        <v>4794</v>
      </c>
      <c r="J132" s="247">
        <v>50</v>
      </c>
      <c r="K132" s="288"/>
    </row>
    <row r="133" spans="2:11" ht="15" customHeight="1">
      <c r="B133" s="286"/>
      <c r="C133" s="247" t="s">
        <v>4817</v>
      </c>
      <c r="D133" s="247"/>
      <c r="E133" s="247"/>
      <c r="F133" s="266" t="s">
        <v>4798</v>
      </c>
      <c r="G133" s="247"/>
      <c r="H133" s="247" t="s">
        <v>4831</v>
      </c>
      <c r="I133" s="247" t="s">
        <v>4794</v>
      </c>
      <c r="J133" s="247">
        <v>50</v>
      </c>
      <c r="K133" s="288"/>
    </row>
    <row r="134" spans="2:11" ht="15" customHeight="1">
      <c r="B134" s="286"/>
      <c r="C134" s="247" t="s">
        <v>4819</v>
      </c>
      <c r="D134" s="247"/>
      <c r="E134" s="247"/>
      <c r="F134" s="266" t="s">
        <v>4798</v>
      </c>
      <c r="G134" s="247"/>
      <c r="H134" s="247" t="s">
        <v>4831</v>
      </c>
      <c r="I134" s="247" t="s">
        <v>4794</v>
      </c>
      <c r="J134" s="247">
        <v>50</v>
      </c>
      <c r="K134" s="288"/>
    </row>
    <row r="135" spans="2:11" ht="15" customHeight="1">
      <c r="B135" s="286"/>
      <c r="C135" s="247" t="s">
        <v>371</v>
      </c>
      <c r="D135" s="247"/>
      <c r="E135" s="247"/>
      <c r="F135" s="266" t="s">
        <v>4798</v>
      </c>
      <c r="G135" s="247"/>
      <c r="H135" s="247" t="s">
        <v>4844</v>
      </c>
      <c r="I135" s="247" t="s">
        <v>4794</v>
      </c>
      <c r="J135" s="247">
        <v>255</v>
      </c>
      <c r="K135" s="288"/>
    </row>
    <row r="136" spans="2:11" ht="15" customHeight="1">
      <c r="B136" s="286"/>
      <c r="C136" s="247" t="s">
        <v>4821</v>
      </c>
      <c r="D136" s="247"/>
      <c r="E136" s="247"/>
      <c r="F136" s="266" t="s">
        <v>4792</v>
      </c>
      <c r="G136" s="247"/>
      <c r="H136" s="247" t="s">
        <v>4845</v>
      </c>
      <c r="I136" s="247" t="s">
        <v>4823</v>
      </c>
      <c r="J136" s="247"/>
      <c r="K136" s="288"/>
    </row>
    <row r="137" spans="2:11" ht="15" customHeight="1">
      <c r="B137" s="286"/>
      <c r="C137" s="247" t="s">
        <v>4824</v>
      </c>
      <c r="D137" s="247"/>
      <c r="E137" s="247"/>
      <c r="F137" s="266" t="s">
        <v>4792</v>
      </c>
      <c r="G137" s="247"/>
      <c r="H137" s="247" t="s">
        <v>4846</v>
      </c>
      <c r="I137" s="247" t="s">
        <v>4826</v>
      </c>
      <c r="J137" s="247"/>
      <c r="K137" s="288"/>
    </row>
    <row r="138" spans="2:11" ht="15" customHeight="1">
      <c r="B138" s="286"/>
      <c r="C138" s="247" t="s">
        <v>4827</v>
      </c>
      <c r="D138" s="247"/>
      <c r="E138" s="247"/>
      <c r="F138" s="266" t="s">
        <v>4792</v>
      </c>
      <c r="G138" s="247"/>
      <c r="H138" s="247" t="s">
        <v>4827</v>
      </c>
      <c r="I138" s="247" t="s">
        <v>4826</v>
      </c>
      <c r="J138" s="247"/>
      <c r="K138" s="288"/>
    </row>
    <row r="139" spans="2:11" ht="15" customHeight="1">
      <c r="B139" s="286"/>
      <c r="C139" s="247" t="s">
        <v>46</v>
      </c>
      <c r="D139" s="247"/>
      <c r="E139" s="247"/>
      <c r="F139" s="266" t="s">
        <v>4792</v>
      </c>
      <c r="G139" s="247"/>
      <c r="H139" s="247" t="s">
        <v>4847</v>
      </c>
      <c r="I139" s="247" t="s">
        <v>4826</v>
      </c>
      <c r="J139" s="247"/>
      <c r="K139" s="288"/>
    </row>
    <row r="140" spans="2:11" ht="15" customHeight="1">
      <c r="B140" s="286"/>
      <c r="C140" s="247" t="s">
        <v>4848</v>
      </c>
      <c r="D140" s="247"/>
      <c r="E140" s="247"/>
      <c r="F140" s="266" t="s">
        <v>4792</v>
      </c>
      <c r="G140" s="247"/>
      <c r="H140" s="247" t="s">
        <v>4849</v>
      </c>
      <c r="I140" s="247" t="s">
        <v>4826</v>
      </c>
      <c r="J140" s="247"/>
      <c r="K140" s="288"/>
    </row>
    <row r="141" spans="2:11" ht="15" customHeight="1">
      <c r="B141" s="289"/>
      <c r="C141" s="290"/>
      <c r="D141" s="290"/>
      <c r="E141" s="290"/>
      <c r="F141" s="290"/>
      <c r="G141" s="290"/>
      <c r="H141" s="290"/>
      <c r="I141" s="290"/>
      <c r="J141" s="290"/>
      <c r="K141" s="291"/>
    </row>
    <row r="142" spans="2:11" ht="18.75" customHeight="1">
      <c r="B142" s="243"/>
      <c r="C142" s="243"/>
      <c r="D142" s="243"/>
      <c r="E142" s="243"/>
      <c r="F142" s="278"/>
      <c r="G142" s="243"/>
      <c r="H142" s="243"/>
      <c r="I142" s="243"/>
      <c r="J142" s="243"/>
      <c r="K142" s="243"/>
    </row>
    <row r="143" spans="2:11" ht="18.75" customHeight="1">
      <c r="B143" s="253"/>
      <c r="C143" s="253"/>
      <c r="D143" s="253"/>
      <c r="E143" s="253"/>
      <c r="F143" s="253"/>
      <c r="G143" s="253"/>
      <c r="H143" s="253"/>
      <c r="I143" s="253"/>
      <c r="J143" s="253"/>
      <c r="K143" s="253"/>
    </row>
    <row r="144" spans="2:11" ht="7.5" customHeight="1">
      <c r="B144" s="254"/>
      <c r="C144" s="255"/>
      <c r="D144" s="255"/>
      <c r="E144" s="255"/>
      <c r="F144" s="255"/>
      <c r="G144" s="255"/>
      <c r="H144" s="255"/>
      <c r="I144" s="255"/>
      <c r="J144" s="255"/>
      <c r="K144" s="256"/>
    </row>
    <row r="145" spans="2:11" ht="45" customHeight="1">
      <c r="B145" s="257"/>
      <c r="C145" s="367" t="s">
        <v>4850</v>
      </c>
      <c r="D145" s="367"/>
      <c r="E145" s="367"/>
      <c r="F145" s="367"/>
      <c r="G145" s="367"/>
      <c r="H145" s="367"/>
      <c r="I145" s="367"/>
      <c r="J145" s="367"/>
      <c r="K145" s="258"/>
    </row>
    <row r="146" spans="2:11" ht="17.25" customHeight="1">
      <c r="B146" s="257"/>
      <c r="C146" s="259" t="s">
        <v>4786</v>
      </c>
      <c r="D146" s="259"/>
      <c r="E146" s="259"/>
      <c r="F146" s="259" t="s">
        <v>4787</v>
      </c>
      <c r="G146" s="260"/>
      <c r="H146" s="259" t="s">
        <v>366</v>
      </c>
      <c r="I146" s="259" t="s">
        <v>65</v>
      </c>
      <c r="J146" s="259" t="s">
        <v>4788</v>
      </c>
      <c r="K146" s="258"/>
    </row>
    <row r="147" spans="2:11" ht="17.25" customHeight="1">
      <c r="B147" s="257"/>
      <c r="C147" s="261" t="s">
        <v>4789</v>
      </c>
      <c r="D147" s="261"/>
      <c r="E147" s="261"/>
      <c r="F147" s="262" t="s">
        <v>4790</v>
      </c>
      <c r="G147" s="263"/>
      <c r="H147" s="261"/>
      <c r="I147" s="261"/>
      <c r="J147" s="261" t="s">
        <v>4791</v>
      </c>
      <c r="K147" s="258"/>
    </row>
    <row r="148" spans="2:11" ht="5.25" customHeight="1">
      <c r="B148" s="267"/>
      <c r="C148" s="264"/>
      <c r="D148" s="264"/>
      <c r="E148" s="264"/>
      <c r="F148" s="264"/>
      <c r="G148" s="265"/>
      <c r="H148" s="264"/>
      <c r="I148" s="264"/>
      <c r="J148" s="264"/>
      <c r="K148" s="288"/>
    </row>
    <row r="149" spans="2:11" ht="15" customHeight="1">
      <c r="B149" s="267"/>
      <c r="C149" s="292" t="s">
        <v>4795</v>
      </c>
      <c r="D149" s="247"/>
      <c r="E149" s="247"/>
      <c r="F149" s="293" t="s">
        <v>4792</v>
      </c>
      <c r="G149" s="247"/>
      <c r="H149" s="292" t="s">
        <v>4831</v>
      </c>
      <c r="I149" s="292" t="s">
        <v>4794</v>
      </c>
      <c r="J149" s="292">
        <v>120</v>
      </c>
      <c r="K149" s="288"/>
    </row>
    <row r="150" spans="2:11" ht="15" customHeight="1">
      <c r="B150" s="267"/>
      <c r="C150" s="292" t="s">
        <v>4840</v>
      </c>
      <c r="D150" s="247"/>
      <c r="E150" s="247"/>
      <c r="F150" s="293" t="s">
        <v>4792</v>
      </c>
      <c r="G150" s="247"/>
      <c r="H150" s="292" t="s">
        <v>4851</v>
      </c>
      <c r="I150" s="292" t="s">
        <v>4794</v>
      </c>
      <c r="J150" s="292" t="s">
        <v>4842</v>
      </c>
      <c r="K150" s="288"/>
    </row>
    <row r="151" spans="2:11" ht="15" customHeight="1">
      <c r="B151" s="267"/>
      <c r="C151" s="292" t="s">
        <v>93</v>
      </c>
      <c r="D151" s="247"/>
      <c r="E151" s="247"/>
      <c r="F151" s="293" t="s">
        <v>4792</v>
      </c>
      <c r="G151" s="247"/>
      <c r="H151" s="292" t="s">
        <v>4852</v>
      </c>
      <c r="I151" s="292" t="s">
        <v>4794</v>
      </c>
      <c r="J151" s="292" t="s">
        <v>4842</v>
      </c>
      <c r="K151" s="288"/>
    </row>
    <row r="152" spans="2:11" ht="15" customHeight="1">
      <c r="B152" s="267"/>
      <c r="C152" s="292" t="s">
        <v>4797</v>
      </c>
      <c r="D152" s="247"/>
      <c r="E152" s="247"/>
      <c r="F152" s="293" t="s">
        <v>4798</v>
      </c>
      <c r="G152" s="247"/>
      <c r="H152" s="292" t="s">
        <v>4831</v>
      </c>
      <c r="I152" s="292" t="s">
        <v>4794</v>
      </c>
      <c r="J152" s="292">
        <v>50</v>
      </c>
      <c r="K152" s="288"/>
    </row>
    <row r="153" spans="2:11" ht="15" customHeight="1">
      <c r="B153" s="267"/>
      <c r="C153" s="292" t="s">
        <v>4800</v>
      </c>
      <c r="D153" s="247"/>
      <c r="E153" s="247"/>
      <c r="F153" s="293" t="s">
        <v>4792</v>
      </c>
      <c r="G153" s="247"/>
      <c r="H153" s="292" t="s">
        <v>4831</v>
      </c>
      <c r="I153" s="292" t="s">
        <v>4802</v>
      </c>
      <c r="J153" s="292"/>
      <c r="K153" s="288"/>
    </row>
    <row r="154" spans="2:11" ht="15" customHeight="1">
      <c r="B154" s="267"/>
      <c r="C154" s="292" t="s">
        <v>4811</v>
      </c>
      <c r="D154" s="247"/>
      <c r="E154" s="247"/>
      <c r="F154" s="293" t="s">
        <v>4798</v>
      </c>
      <c r="G154" s="247"/>
      <c r="H154" s="292" t="s">
        <v>4831</v>
      </c>
      <c r="I154" s="292" t="s">
        <v>4794</v>
      </c>
      <c r="J154" s="292">
        <v>50</v>
      </c>
      <c r="K154" s="288"/>
    </row>
    <row r="155" spans="2:11" ht="15" customHeight="1">
      <c r="B155" s="267"/>
      <c r="C155" s="292" t="s">
        <v>4819</v>
      </c>
      <c r="D155" s="247"/>
      <c r="E155" s="247"/>
      <c r="F155" s="293" t="s">
        <v>4798</v>
      </c>
      <c r="G155" s="247"/>
      <c r="H155" s="292" t="s">
        <v>4831</v>
      </c>
      <c r="I155" s="292" t="s">
        <v>4794</v>
      </c>
      <c r="J155" s="292">
        <v>50</v>
      </c>
      <c r="K155" s="288"/>
    </row>
    <row r="156" spans="2:11" ht="15" customHeight="1">
      <c r="B156" s="267"/>
      <c r="C156" s="292" t="s">
        <v>4817</v>
      </c>
      <c r="D156" s="247"/>
      <c r="E156" s="247"/>
      <c r="F156" s="293" t="s">
        <v>4798</v>
      </c>
      <c r="G156" s="247"/>
      <c r="H156" s="292" t="s">
        <v>4831</v>
      </c>
      <c r="I156" s="292" t="s">
        <v>4794</v>
      </c>
      <c r="J156" s="292">
        <v>50</v>
      </c>
      <c r="K156" s="288"/>
    </row>
    <row r="157" spans="2:11" ht="15" customHeight="1">
      <c r="B157" s="267"/>
      <c r="C157" s="292" t="s">
        <v>337</v>
      </c>
      <c r="D157" s="247"/>
      <c r="E157" s="247"/>
      <c r="F157" s="293" t="s">
        <v>4792</v>
      </c>
      <c r="G157" s="247"/>
      <c r="H157" s="292" t="s">
        <v>4853</v>
      </c>
      <c r="I157" s="292" t="s">
        <v>4794</v>
      </c>
      <c r="J157" s="292" t="s">
        <v>4854</v>
      </c>
      <c r="K157" s="288"/>
    </row>
    <row r="158" spans="2:11" ht="15" customHeight="1">
      <c r="B158" s="267"/>
      <c r="C158" s="292" t="s">
        <v>4855</v>
      </c>
      <c r="D158" s="247"/>
      <c r="E158" s="247"/>
      <c r="F158" s="293" t="s">
        <v>4792</v>
      </c>
      <c r="G158" s="247"/>
      <c r="H158" s="292" t="s">
        <v>4856</v>
      </c>
      <c r="I158" s="292" t="s">
        <v>4826</v>
      </c>
      <c r="J158" s="292"/>
      <c r="K158" s="288"/>
    </row>
    <row r="159" spans="2:11" ht="15" customHeight="1">
      <c r="B159" s="294"/>
      <c r="C159" s="276"/>
      <c r="D159" s="276"/>
      <c r="E159" s="276"/>
      <c r="F159" s="276"/>
      <c r="G159" s="276"/>
      <c r="H159" s="276"/>
      <c r="I159" s="276"/>
      <c r="J159" s="276"/>
      <c r="K159" s="295"/>
    </row>
    <row r="160" spans="2:11" ht="18.75" customHeight="1">
      <c r="B160" s="243"/>
      <c r="C160" s="247"/>
      <c r="D160" s="247"/>
      <c r="E160" s="247"/>
      <c r="F160" s="266"/>
      <c r="G160" s="247"/>
      <c r="H160" s="247"/>
      <c r="I160" s="247"/>
      <c r="J160" s="247"/>
      <c r="K160" s="243"/>
    </row>
    <row r="161" spans="2:11" ht="18.75" customHeight="1">
      <c r="B161" s="253"/>
      <c r="C161" s="253"/>
      <c r="D161" s="253"/>
      <c r="E161" s="253"/>
      <c r="F161" s="253"/>
      <c r="G161" s="253"/>
      <c r="H161" s="253"/>
      <c r="I161" s="253"/>
      <c r="J161" s="253"/>
      <c r="K161" s="253"/>
    </row>
    <row r="162" spans="2:11" ht="7.5" customHeight="1">
      <c r="B162" s="235"/>
      <c r="C162" s="236"/>
      <c r="D162" s="236"/>
      <c r="E162" s="236"/>
      <c r="F162" s="236"/>
      <c r="G162" s="236"/>
      <c r="H162" s="236"/>
      <c r="I162" s="236"/>
      <c r="J162" s="236"/>
      <c r="K162" s="237"/>
    </row>
    <row r="163" spans="2:11" ht="45" customHeight="1">
      <c r="B163" s="238"/>
      <c r="C163" s="362" t="s">
        <v>4857</v>
      </c>
      <c r="D163" s="362"/>
      <c r="E163" s="362"/>
      <c r="F163" s="362"/>
      <c r="G163" s="362"/>
      <c r="H163" s="362"/>
      <c r="I163" s="362"/>
      <c r="J163" s="362"/>
      <c r="K163" s="239"/>
    </row>
    <row r="164" spans="2:11" ht="17.25" customHeight="1">
      <c r="B164" s="238"/>
      <c r="C164" s="259" t="s">
        <v>4786</v>
      </c>
      <c r="D164" s="259"/>
      <c r="E164" s="259"/>
      <c r="F164" s="259" t="s">
        <v>4787</v>
      </c>
      <c r="G164" s="296"/>
      <c r="H164" s="297" t="s">
        <v>366</v>
      </c>
      <c r="I164" s="297" t="s">
        <v>65</v>
      </c>
      <c r="J164" s="259" t="s">
        <v>4788</v>
      </c>
      <c r="K164" s="239"/>
    </row>
    <row r="165" spans="2:11" ht="17.25" customHeight="1">
      <c r="B165" s="240"/>
      <c r="C165" s="261" t="s">
        <v>4789</v>
      </c>
      <c r="D165" s="261"/>
      <c r="E165" s="261"/>
      <c r="F165" s="262" t="s">
        <v>4790</v>
      </c>
      <c r="G165" s="298"/>
      <c r="H165" s="299"/>
      <c r="I165" s="299"/>
      <c r="J165" s="261" t="s">
        <v>4791</v>
      </c>
      <c r="K165" s="241"/>
    </row>
    <row r="166" spans="2:11" ht="5.25" customHeight="1">
      <c r="B166" s="267"/>
      <c r="C166" s="264"/>
      <c r="D166" s="264"/>
      <c r="E166" s="264"/>
      <c r="F166" s="264"/>
      <c r="G166" s="265"/>
      <c r="H166" s="264"/>
      <c r="I166" s="264"/>
      <c r="J166" s="264"/>
      <c r="K166" s="288"/>
    </row>
    <row r="167" spans="2:11" ht="15" customHeight="1">
      <c r="B167" s="267"/>
      <c r="C167" s="247" t="s">
        <v>4795</v>
      </c>
      <c r="D167" s="247"/>
      <c r="E167" s="247"/>
      <c r="F167" s="266" t="s">
        <v>4792</v>
      </c>
      <c r="G167" s="247"/>
      <c r="H167" s="247" t="s">
        <v>4831</v>
      </c>
      <c r="I167" s="247" t="s">
        <v>4794</v>
      </c>
      <c r="J167" s="247">
        <v>120</v>
      </c>
      <c r="K167" s="288"/>
    </row>
    <row r="168" spans="2:11" ht="15" customHeight="1">
      <c r="B168" s="267"/>
      <c r="C168" s="247" t="s">
        <v>4840</v>
      </c>
      <c r="D168" s="247"/>
      <c r="E168" s="247"/>
      <c r="F168" s="266" t="s">
        <v>4792</v>
      </c>
      <c r="G168" s="247"/>
      <c r="H168" s="247" t="s">
        <v>4841</v>
      </c>
      <c r="I168" s="247" t="s">
        <v>4794</v>
      </c>
      <c r="J168" s="247" t="s">
        <v>4842</v>
      </c>
      <c r="K168" s="288"/>
    </row>
    <row r="169" spans="2:11" ht="15" customHeight="1">
      <c r="B169" s="267"/>
      <c r="C169" s="247" t="s">
        <v>93</v>
      </c>
      <c r="D169" s="247"/>
      <c r="E169" s="247"/>
      <c r="F169" s="266" t="s">
        <v>4792</v>
      </c>
      <c r="G169" s="247"/>
      <c r="H169" s="247" t="s">
        <v>4858</v>
      </c>
      <c r="I169" s="247" t="s">
        <v>4794</v>
      </c>
      <c r="J169" s="247" t="s">
        <v>4842</v>
      </c>
      <c r="K169" s="288"/>
    </row>
    <row r="170" spans="2:11" ht="15" customHeight="1">
      <c r="B170" s="267"/>
      <c r="C170" s="247" t="s">
        <v>4797</v>
      </c>
      <c r="D170" s="247"/>
      <c r="E170" s="247"/>
      <c r="F170" s="266" t="s">
        <v>4798</v>
      </c>
      <c r="G170" s="247"/>
      <c r="H170" s="247" t="s">
        <v>4858</v>
      </c>
      <c r="I170" s="247" t="s">
        <v>4794</v>
      </c>
      <c r="J170" s="247">
        <v>50</v>
      </c>
      <c r="K170" s="288"/>
    </row>
    <row r="171" spans="2:11" ht="15" customHeight="1">
      <c r="B171" s="267"/>
      <c r="C171" s="247" t="s">
        <v>4800</v>
      </c>
      <c r="D171" s="247"/>
      <c r="E171" s="247"/>
      <c r="F171" s="266" t="s">
        <v>4792</v>
      </c>
      <c r="G171" s="247"/>
      <c r="H171" s="247" t="s">
        <v>4858</v>
      </c>
      <c r="I171" s="247" t="s">
        <v>4802</v>
      </c>
      <c r="J171" s="247"/>
      <c r="K171" s="288"/>
    </row>
    <row r="172" spans="2:11" ht="15" customHeight="1">
      <c r="B172" s="267"/>
      <c r="C172" s="247" t="s">
        <v>4811</v>
      </c>
      <c r="D172" s="247"/>
      <c r="E172" s="247"/>
      <c r="F172" s="266" t="s">
        <v>4798</v>
      </c>
      <c r="G172" s="247"/>
      <c r="H172" s="247" t="s">
        <v>4858</v>
      </c>
      <c r="I172" s="247" t="s">
        <v>4794</v>
      </c>
      <c r="J172" s="247">
        <v>50</v>
      </c>
      <c r="K172" s="288"/>
    </row>
    <row r="173" spans="2:11" ht="15" customHeight="1">
      <c r="B173" s="267"/>
      <c r="C173" s="247" t="s">
        <v>4819</v>
      </c>
      <c r="D173" s="247"/>
      <c r="E173" s="247"/>
      <c r="F173" s="266" t="s">
        <v>4798</v>
      </c>
      <c r="G173" s="247"/>
      <c r="H173" s="247" t="s">
        <v>4858</v>
      </c>
      <c r="I173" s="247" t="s">
        <v>4794</v>
      </c>
      <c r="J173" s="247">
        <v>50</v>
      </c>
      <c r="K173" s="288"/>
    </row>
    <row r="174" spans="2:11" ht="15" customHeight="1">
      <c r="B174" s="267"/>
      <c r="C174" s="247" t="s">
        <v>4817</v>
      </c>
      <c r="D174" s="247"/>
      <c r="E174" s="247"/>
      <c r="F174" s="266" t="s">
        <v>4798</v>
      </c>
      <c r="G174" s="247"/>
      <c r="H174" s="247" t="s">
        <v>4858</v>
      </c>
      <c r="I174" s="247" t="s">
        <v>4794</v>
      </c>
      <c r="J174" s="247">
        <v>50</v>
      </c>
      <c r="K174" s="288"/>
    </row>
    <row r="175" spans="2:11" ht="15" customHeight="1">
      <c r="B175" s="267"/>
      <c r="C175" s="247" t="s">
        <v>365</v>
      </c>
      <c r="D175" s="247"/>
      <c r="E175" s="247"/>
      <c r="F175" s="266" t="s">
        <v>4792</v>
      </c>
      <c r="G175" s="247"/>
      <c r="H175" s="247" t="s">
        <v>4859</v>
      </c>
      <c r="I175" s="247" t="s">
        <v>4860</v>
      </c>
      <c r="J175" s="247"/>
      <c r="K175" s="288"/>
    </row>
    <row r="176" spans="2:11" ht="15" customHeight="1">
      <c r="B176" s="267"/>
      <c r="C176" s="247" t="s">
        <v>65</v>
      </c>
      <c r="D176" s="247"/>
      <c r="E176" s="247"/>
      <c r="F176" s="266" t="s">
        <v>4792</v>
      </c>
      <c r="G176" s="247"/>
      <c r="H176" s="247" t="s">
        <v>4861</v>
      </c>
      <c r="I176" s="247" t="s">
        <v>4862</v>
      </c>
      <c r="J176" s="247">
        <v>1</v>
      </c>
      <c r="K176" s="288"/>
    </row>
    <row r="177" spans="2:11" ht="15" customHeight="1">
      <c r="B177" s="267"/>
      <c r="C177" s="247" t="s">
        <v>61</v>
      </c>
      <c r="D177" s="247"/>
      <c r="E177" s="247"/>
      <c r="F177" s="266" t="s">
        <v>4792</v>
      </c>
      <c r="G177" s="247"/>
      <c r="H177" s="247" t="s">
        <v>4863</v>
      </c>
      <c r="I177" s="247" t="s">
        <v>4794</v>
      </c>
      <c r="J177" s="247">
        <v>20</v>
      </c>
      <c r="K177" s="288"/>
    </row>
    <row r="178" spans="2:11" ht="15" customHeight="1">
      <c r="B178" s="267"/>
      <c r="C178" s="247" t="s">
        <v>366</v>
      </c>
      <c r="D178" s="247"/>
      <c r="E178" s="247"/>
      <c r="F178" s="266" t="s">
        <v>4792</v>
      </c>
      <c r="G178" s="247"/>
      <c r="H178" s="247" t="s">
        <v>4864</v>
      </c>
      <c r="I178" s="247" t="s">
        <v>4794</v>
      </c>
      <c r="J178" s="247">
        <v>255</v>
      </c>
      <c r="K178" s="288"/>
    </row>
    <row r="179" spans="2:11" ht="15" customHeight="1">
      <c r="B179" s="267"/>
      <c r="C179" s="247" t="s">
        <v>367</v>
      </c>
      <c r="D179" s="247"/>
      <c r="E179" s="247"/>
      <c r="F179" s="266" t="s">
        <v>4792</v>
      </c>
      <c r="G179" s="247"/>
      <c r="H179" s="247" t="s">
        <v>4757</v>
      </c>
      <c r="I179" s="247" t="s">
        <v>4794</v>
      </c>
      <c r="J179" s="247">
        <v>10</v>
      </c>
      <c r="K179" s="288"/>
    </row>
    <row r="180" spans="2:11" ht="15" customHeight="1">
      <c r="B180" s="267"/>
      <c r="C180" s="247" t="s">
        <v>368</v>
      </c>
      <c r="D180" s="247"/>
      <c r="E180" s="247"/>
      <c r="F180" s="266" t="s">
        <v>4792</v>
      </c>
      <c r="G180" s="247"/>
      <c r="H180" s="247" t="s">
        <v>4865</v>
      </c>
      <c r="I180" s="247" t="s">
        <v>4826</v>
      </c>
      <c r="J180" s="247"/>
      <c r="K180" s="288"/>
    </row>
    <row r="181" spans="2:11" ht="15" customHeight="1">
      <c r="B181" s="267"/>
      <c r="C181" s="247" t="s">
        <v>4866</v>
      </c>
      <c r="D181" s="247"/>
      <c r="E181" s="247"/>
      <c r="F181" s="266" t="s">
        <v>4792</v>
      </c>
      <c r="G181" s="247"/>
      <c r="H181" s="247" t="s">
        <v>4867</v>
      </c>
      <c r="I181" s="247" t="s">
        <v>4826</v>
      </c>
      <c r="J181" s="247"/>
      <c r="K181" s="288"/>
    </row>
    <row r="182" spans="2:11" ht="15" customHeight="1">
      <c r="B182" s="267"/>
      <c r="C182" s="247" t="s">
        <v>4855</v>
      </c>
      <c r="D182" s="247"/>
      <c r="E182" s="247"/>
      <c r="F182" s="266" t="s">
        <v>4792</v>
      </c>
      <c r="G182" s="247"/>
      <c r="H182" s="247" t="s">
        <v>4868</v>
      </c>
      <c r="I182" s="247" t="s">
        <v>4826</v>
      </c>
      <c r="J182" s="247"/>
      <c r="K182" s="288"/>
    </row>
    <row r="183" spans="2:11" ht="15" customHeight="1">
      <c r="B183" s="267"/>
      <c r="C183" s="247" t="s">
        <v>370</v>
      </c>
      <c r="D183" s="247"/>
      <c r="E183" s="247"/>
      <c r="F183" s="266" t="s">
        <v>4798</v>
      </c>
      <c r="G183" s="247"/>
      <c r="H183" s="247" t="s">
        <v>4869</v>
      </c>
      <c r="I183" s="247" t="s">
        <v>4794</v>
      </c>
      <c r="J183" s="247">
        <v>50</v>
      </c>
      <c r="K183" s="288"/>
    </row>
    <row r="184" spans="2:11" ht="15" customHeight="1">
      <c r="B184" s="267"/>
      <c r="C184" s="247" t="s">
        <v>4870</v>
      </c>
      <c r="D184" s="247"/>
      <c r="E184" s="247"/>
      <c r="F184" s="266" t="s">
        <v>4798</v>
      </c>
      <c r="G184" s="247"/>
      <c r="H184" s="247" t="s">
        <v>4871</v>
      </c>
      <c r="I184" s="247" t="s">
        <v>4872</v>
      </c>
      <c r="J184" s="247"/>
      <c r="K184" s="288"/>
    </row>
    <row r="185" spans="2:11" ht="15" customHeight="1">
      <c r="B185" s="267"/>
      <c r="C185" s="247" t="s">
        <v>4873</v>
      </c>
      <c r="D185" s="247"/>
      <c r="E185" s="247"/>
      <c r="F185" s="266" t="s">
        <v>4798</v>
      </c>
      <c r="G185" s="247"/>
      <c r="H185" s="247" t="s">
        <v>4874</v>
      </c>
      <c r="I185" s="247" t="s">
        <v>4872</v>
      </c>
      <c r="J185" s="247"/>
      <c r="K185" s="288"/>
    </row>
    <row r="186" spans="2:11" ht="15" customHeight="1">
      <c r="B186" s="267"/>
      <c r="C186" s="247" t="s">
        <v>4875</v>
      </c>
      <c r="D186" s="247"/>
      <c r="E186" s="247"/>
      <c r="F186" s="266" t="s">
        <v>4798</v>
      </c>
      <c r="G186" s="247"/>
      <c r="H186" s="247" t="s">
        <v>4876</v>
      </c>
      <c r="I186" s="247" t="s">
        <v>4872</v>
      </c>
      <c r="J186" s="247"/>
      <c r="K186" s="288"/>
    </row>
    <row r="187" spans="2:11" ht="15" customHeight="1">
      <c r="B187" s="267"/>
      <c r="C187" s="300" t="s">
        <v>4877</v>
      </c>
      <c r="D187" s="247"/>
      <c r="E187" s="247"/>
      <c r="F187" s="266" t="s">
        <v>4798</v>
      </c>
      <c r="G187" s="247"/>
      <c r="H187" s="247" t="s">
        <v>4878</v>
      </c>
      <c r="I187" s="247" t="s">
        <v>4879</v>
      </c>
      <c r="J187" s="301" t="s">
        <v>4880</v>
      </c>
      <c r="K187" s="288"/>
    </row>
    <row r="188" spans="2:11" ht="15" customHeight="1">
      <c r="B188" s="267"/>
      <c r="C188" s="252" t="s">
        <v>50</v>
      </c>
      <c r="D188" s="247"/>
      <c r="E188" s="247"/>
      <c r="F188" s="266" t="s">
        <v>4792</v>
      </c>
      <c r="G188" s="247"/>
      <c r="H188" s="243" t="s">
        <v>4881</v>
      </c>
      <c r="I188" s="247" t="s">
        <v>4882</v>
      </c>
      <c r="J188" s="247"/>
      <c r="K188" s="288"/>
    </row>
    <row r="189" spans="2:11" ht="15" customHeight="1">
      <c r="B189" s="267"/>
      <c r="C189" s="252" t="s">
        <v>4883</v>
      </c>
      <c r="D189" s="247"/>
      <c r="E189" s="247"/>
      <c r="F189" s="266" t="s">
        <v>4792</v>
      </c>
      <c r="G189" s="247"/>
      <c r="H189" s="247" t="s">
        <v>4884</v>
      </c>
      <c r="I189" s="247" t="s">
        <v>4826</v>
      </c>
      <c r="J189" s="247"/>
      <c r="K189" s="288"/>
    </row>
    <row r="190" spans="2:11" ht="15" customHeight="1">
      <c r="B190" s="267"/>
      <c r="C190" s="252" t="s">
        <v>4885</v>
      </c>
      <c r="D190" s="247"/>
      <c r="E190" s="247"/>
      <c r="F190" s="266" t="s">
        <v>4792</v>
      </c>
      <c r="G190" s="247"/>
      <c r="H190" s="247" t="s">
        <v>4886</v>
      </c>
      <c r="I190" s="247" t="s">
        <v>4826</v>
      </c>
      <c r="J190" s="247"/>
      <c r="K190" s="288"/>
    </row>
    <row r="191" spans="2:11" ht="15" customHeight="1">
      <c r="B191" s="267"/>
      <c r="C191" s="252" t="s">
        <v>4887</v>
      </c>
      <c r="D191" s="247"/>
      <c r="E191" s="247"/>
      <c r="F191" s="266" t="s">
        <v>4798</v>
      </c>
      <c r="G191" s="247"/>
      <c r="H191" s="247" t="s">
        <v>4888</v>
      </c>
      <c r="I191" s="247" t="s">
        <v>4826</v>
      </c>
      <c r="J191" s="247"/>
      <c r="K191" s="288"/>
    </row>
    <row r="192" spans="2:11" ht="15" customHeight="1">
      <c r="B192" s="294"/>
      <c r="C192" s="302"/>
      <c r="D192" s="276"/>
      <c r="E192" s="276"/>
      <c r="F192" s="276"/>
      <c r="G192" s="276"/>
      <c r="H192" s="276"/>
      <c r="I192" s="276"/>
      <c r="J192" s="276"/>
      <c r="K192" s="295"/>
    </row>
    <row r="193" spans="2:11" ht="18.75" customHeight="1">
      <c r="B193" s="243"/>
      <c r="C193" s="247"/>
      <c r="D193" s="247"/>
      <c r="E193" s="247"/>
      <c r="F193" s="266"/>
      <c r="G193" s="247"/>
      <c r="H193" s="247"/>
      <c r="I193" s="247"/>
      <c r="J193" s="247"/>
      <c r="K193" s="243"/>
    </row>
    <row r="194" spans="2:11" ht="18.75" customHeight="1">
      <c r="B194" s="243"/>
      <c r="C194" s="247"/>
      <c r="D194" s="247"/>
      <c r="E194" s="247"/>
      <c r="F194" s="266"/>
      <c r="G194" s="247"/>
      <c r="H194" s="247"/>
      <c r="I194" s="247"/>
      <c r="J194" s="247"/>
      <c r="K194" s="243"/>
    </row>
    <row r="195" spans="2:11" ht="18.75" customHeight="1">
      <c r="B195" s="253"/>
      <c r="C195" s="253"/>
      <c r="D195" s="253"/>
      <c r="E195" s="253"/>
      <c r="F195" s="253"/>
      <c r="G195" s="253"/>
      <c r="H195" s="253"/>
      <c r="I195" s="253"/>
      <c r="J195" s="253"/>
      <c r="K195" s="253"/>
    </row>
    <row r="196" spans="2:11">
      <c r="B196" s="235"/>
      <c r="C196" s="236"/>
      <c r="D196" s="236"/>
      <c r="E196" s="236"/>
      <c r="F196" s="236"/>
      <c r="G196" s="236"/>
      <c r="H196" s="236"/>
      <c r="I196" s="236"/>
      <c r="J196" s="236"/>
      <c r="K196" s="237"/>
    </row>
    <row r="197" spans="2:11" ht="21">
      <c r="B197" s="238"/>
      <c r="C197" s="362" t="s">
        <v>4889</v>
      </c>
      <c r="D197" s="362"/>
      <c r="E197" s="362"/>
      <c r="F197" s="362"/>
      <c r="G197" s="362"/>
      <c r="H197" s="362"/>
      <c r="I197" s="362"/>
      <c r="J197" s="362"/>
      <c r="K197" s="239"/>
    </row>
    <row r="198" spans="2:11" ht="25.5" customHeight="1">
      <c r="B198" s="238"/>
      <c r="C198" s="303" t="s">
        <v>4890</v>
      </c>
      <c r="D198" s="303"/>
      <c r="E198" s="303"/>
      <c r="F198" s="303" t="s">
        <v>4891</v>
      </c>
      <c r="G198" s="304"/>
      <c r="H198" s="368" t="s">
        <v>4892</v>
      </c>
      <c r="I198" s="368"/>
      <c r="J198" s="368"/>
      <c r="K198" s="239"/>
    </row>
    <row r="199" spans="2:11" ht="5.25" customHeight="1">
      <c r="B199" s="267"/>
      <c r="C199" s="264"/>
      <c r="D199" s="264"/>
      <c r="E199" s="264"/>
      <c r="F199" s="264"/>
      <c r="G199" s="247"/>
      <c r="H199" s="264"/>
      <c r="I199" s="264"/>
      <c r="J199" s="264"/>
      <c r="K199" s="288"/>
    </row>
    <row r="200" spans="2:11" ht="15" customHeight="1">
      <c r="B200" s="267"/>
      <c r="C200" s="247" t="s">
        <v>4882</v>
      </c>
      <c r="D200" s="247"/>
      <c r="E200" s="247"/>
      <c r="F200" s="266" t="s">
        <v>51</v>
      </c>
      <c r="G200" s="247"/>
      <c r="H200" s="365" t="s">
        <v>4893</v>
      </c>
      <c r="I200" s="365"/>
      <c r="J200" s="365"/>
      <c r="K200" s="288"/>
    </row>
    <row r="201" spans="2:11" ht="15" customHeight="1">
      <c r="B201" s="267"/>
      <c r="C201" s="273"/>
      <c r="D201" s="247"/>
      <c r="E201" s="247"/>
      <c r="F201" s="266" t="s">
        <v>52</v>
      </c>
      <c r="G201" s="247"/>
      <c r="H201" s="365" t="s">
        <v>4894</v>
      </c>
      <c r="I201" s="365"/>
      <c r="J201" s="365"/>
      <c r="K201" s="288"/>
    </row>
    <row r="202" spans="2:11" ht="15" customHeight="1">
      <c r="B202" s="267"/>
      <c r="C202" s="273"/>
      <c r="D202" s="247"/>
      <c r="E202" s="247"/>
      <c r="F202" s="266" t="s">
        <v>55</v>
      </c>
      <c r="G202" s="247"/>
      <c r="H202" s="365" t="s">
        <v>4895</v>
      </c>
      <c r="I202" s="365"/>
      <c r="J202" s="365"/>
      <c r="K202" s="288"/>
    </row>
    <row r="203" spans="2:11" ht="15" customHeight="1">
      <c r="B203" s="267"/>
      <c r="C203" s="247"/>
      <c r="D203" s="247"/>
      <c r="E203" s="247"/>
      <c r="F203" s="266" t="s">
        <v>53</v>
      </c>
      <c r="G203" s="247"/>
      <c r="H203" s="365" t="s">
        <v>4896</v>
      </c>
      <c r="I203" s="365"/>
      <c r="J203" s="365"/>
      <c r="K203" s="288"/>
    </row>
    <row r="204" spans="2:11" ht="15" customHeight="1">
      <c r="B204" s="267"/>
      <c r="C204" s="247"/>
      <c r="D204" s="247"/>
      <c r="E204" s="247"/>
      <c r="F204" s="266" t="s">
        <v>54</v>
      </c>
      <c r="G204" s="247"/>
      <c r="H204" s="365" t="s">
        <v>4897</v>
      </c>
      <c r="I204" s="365"/>
      <c r="J204" s="365"/>
      <c r="K204" s="288"/>
    </row>
    <row r="205" spans="2:11" ht="15" customHeight="1">
      <c r="B205" s="267"/>
      <c r="C205" s="247"/>
      <c r="D205" s="247"/>
      <c r="E205" s="247"/>
      <c r="F205" s="266"/>
      <c r="G205" s="247"/>
      <c r="H205" s="247"/>
      <c r="I205" s="247"/>
      <c r="J205" s="247"/>
      <c r="K205" s="288"/>
    </row>
    <row r="206" spans="2:11" ht="15" customHeight="1">
      <c r="B206" s="267"/>
      <c r="C206" s="247" t="s">
        <v>4838</v>
      </c>
      <c r="D206" s="247"/>
      <c r="E206" s="247"/>
      <c r="F206" s="266" t="s">
        <v>86</v>
      </c>
      <c r="G206" s="247"/>
      <c r="H206" s="365" t="s">
        <v>4898</v>
      </c>
      <c r="I206" s="365"/>
      <c r="J206" s="365"/>
      <c r="K206" s="288"/>
    </row>
    <row r="207" spans="2:11" ht="15" customHeight="1">
      <c r="B207" s="267"/>
      <c r="C207" s="273"/>
      <c r="D207" s="247"/>
      <c r="E207" s="247"/>
      <c r="F207" s="266" t="s">
        <v>4738</v>
      </c>
      <c r="G207" s="247"/>
      <c r="H207" s="365" t="s">
        <v>4739</v>
      </c>
      <c r="I207" s="365"/>
      <c r="J207" s="365"/>
      <c r="K207" s="288"/>
    </row>
    <row r="208" spans="2:11" ht="15" customHeight="1">
      <c r="B208" s="267"/>
      <c r="C208" s="247"/>
      <c r="D208" s="247"/>
      <c r="E208" s="247"/>
      <c r="F208" s="266" t="s">
        <v>4736</v>
      </c>
      <c r="G208" s="247"/>
      <c r="H208" s="365" t="s">
        <v>4899</v>
      </c>
      <c r="I208" s="365"/>
      <c r="J208" s="365"/>
      <c r="K208" s="288"/>
    </row>
    <row r="209" spans="2:11" ht="15" customHeight="1">
      <c r="B209" s="305"/>
      <c r="C209" s="273"/>
      <c r="D209" s="273"/>
      <c r="E209" s="273"/>
      <c r="F209" s="266" t="s">
        <v>4740</v>
      </c>
      <c r="G209" s="252"/>
      <c r="H209" s="369" t="s">
        <v>4741</v>
      </c>
      <c r="I209" s="369"/>
      <c r="J209" s="369"/>
      <c r="K209" s="306"/>
    </row>
    <row r="210" spans="2:11" ht="15" customHeight="1">
      <c r="B210" s="305"/>
      <c r="C210" s="273"/>
      <c r="D210" s="273"/>
      <c r="E210" s="273"/>
      <c r="F210" s="266" t="s">
        <v>3892</v>
      </c>
      <c r="G210" s="252"/>
      <c r="H210" s="369" t="s">
        <v>3777</v>
      </c>
      <c r="I210" s="369"/>
      <c r="J210" s="369"/>
      <c r="K210" s="306"/>
    </row>
    <row r="211" spans="2:11" ht="15" customHeight="1">
      <c r="B211" s="305"/>
      <c r="C211" s="273"/>
      <c r="D211" s="273"/>
      <c r="E211" s="273"/>
      <c r="F211" s="307"/>
      <c r="G211" s="252"/>
      <c r="H211" s="308"/>
      <c r="I211" s="308"/>
      <c r="J211" s="308"/>
      <c r="K211" s="306"/>
    </row>
    <row r="212" spans="2:11" ht="15" customHeight="1">
      <c r="B212" s="305"/>
      <c r="C212" s="247" t="s">
        <v>4862</v>
      </c>
      <c r="D212" s="273"/>
      <c r="E212" s="273"/>
      <c r="F212" s="266">
        <v>1</v>
      </c>
      <c r="G212" s="252"/>
      <c r="H212" s="369" t="s">
        <v>4900</v>
      </c>
      <c r="I212" s="369"/>
      <c r="J212" s="369"/>
      <c r="K212" s="306"/>
    </row>
    <row r="213" spans="2:11" ht="15" customHeight="1">
      <c r="B213" s="305"/>
      <c r="C213" s="273"/>
      <c r="D213" s="273"/>
      <c r="E213" s="273"/>
      <c r="F213" s="266">
        <v>2</v>
      </c>
      <c r="G213" s="252"/>
      <c r="H213" s="369" t="s">
        <v>4901</v>
      </c>
      <c r="I213" s="369"/>
      <c r="J213" s="369"/>
      <c r="K213" s="306"/>
    </row>
    <row r="214" spans="2:11" ht="15" customHeight="1">
      <c r="B214" s="305"/>
      <c r="C214" s="273"/>
      <c r="D214" s="273"/>
      <c r="E214" s="273"/>
      <c r="F214" s="266">
        <v>3</v>
      </c>
      <c r="G214" s="252"/>
      <c r="H214" s="369" t="s">
        <v>4902</v>
      </c>
      <c r="I214" s="369"/>
      <c r="J214" s="369"/>
      <c r="K214" s="306"/>
    </row>
    <row r="215" spans="2:11" ht="15" customHeight="1">
      <c r="B215" s="305"/>
      <c r="C215" s="273"/>
      <c r="D215" s="273"/>
      <c r="E215" s="273"/>
      <c r="F215" s="266">
        <v>4</v>
      </c>
      <c r="G215" s="252"/>
      <c r="H215" s="369" t="s">
        <v>4903</v>
      </c>
      <c r="I215" s="369"/>
      <c r="J215" s="369"/>
      <c r="K215" s="306"/>
    </row>
    <row r="216" spans="2:11" ht="12.75" customHeight="1">
      <c r="B216" s="309"/>
      <c r="C216" s="310"/>
      <c r="D216" s="310"/>
      <c r="E216" s="310"/>
      <c r="F216" s="310"/>
      <c r="G216" s="310"/>
      <c r="H216" s="310"/>
      <c r="I216" s="310"/>
      <c r="J216" s="310"/>
      <c r="K216" s="311"/>
    </row>
  </sheetData>
  <sheetProtection formatCells="0" formatColumns="0" formatRows="0" insertColumns="0" insertRows="0" insertHyperlinks="0" deleteColumns="0" deleteRows="0" sort="0" autoFilter="0" pivotTables="0"/>
  <mergeCells count="77">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33:J33"/>
    <mergeCell ref="G34:J34"/>
    <mergeCell ref="G35:J35"/>
    <mergeCell ref="D49:J49"/>
    <mergeCell ref="E48:J48"/>
    <mergeCell ref="G36:J36"/>
    <mergeCell ref="G37:J37"/>
    <mergeCell ref="D31:J31"/>
    <mergeCell ref="C24:J24"/>
    <mergeCell ref="D32:J32"/>
    <mergeCell ref="F18:J18"/>
    <mergeCell ref="F21:J21"/>
    <mergeCell ref="C23:J23"/>
    <mergeCell ref="D25:J25"/>
    <mergeCell ref="D26:J26"/>
    <mergeCell ref="D28:J28"/>
    <mergeCell ref="D29:J29"/>
    <mergeCell ref="F19:J19"/>
    <mergeCell ref="F20:J20"/>
    <mergeCell ref="D14:J14"/>
    <mergeCell ref="D15:J15"/>
    <mergeCell ref="F16:J16"/>
    <mergeCell ref="F17:J17"/>
    <mergeCell ref="C9:J9"/>
    <mergeCell ref="D10:J10"/>
    <mergeCell ref="D13:J13"/>
    <mergeCell ref="C3:J3"/>
    <mergeCell ref="C4:J4"/>
    <mergeCell ref="C6:J6"/>
    <mergeCell ref="C7:J7"/>
    <mergeCell ref="D11:J11"/>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69</vt:i4>
      </vt:variant>
      <vt:variant>
        <vt:lpstr>Pojmenované oblasti</vt:lpstr>
      </vt:variant>
      <vt:variant>
        <vt:i4>137</vt:i4>
      </vt:variant>
    </vt:vector>
  </HeadingPairs>
  <TitlesOfParts>
    <vt:vector size="206" baseType="lpstr">
      <vt:lpstr>Rekapitulace stavby</vt:lpstr>
      <vt:lpstr>SO.01-1 - Architektonicko...</vt:lpstr>
      <vt:lpstr>SO.01-2 - Stavebně konstr...</vt:lpstr>
      <vt:lpstr>SO.01-3 - Požárně bezpečn...</vt:lpstr>
      <vt:lpstr>SO.01-4 - Zdravotně techn...</vt:lpstr>
      <vt:lpstr>SO.01-5 - Zdravotně techn...</vt:lpstr>
      <vt:lpstr>SO.01-6 - Zdravotně techn...</vt:lpstr>
      <vt:lpstr>SO.01-7 - Vytápění</vt:lpstr>
      <vt:lpstr>SO.01-8 - Silnoproudá ele...</vt:lpstr>
      <vt:lpstr>SO.02.1-1 - Architektonic...</vt:lpstr>
      <vt:lpstr>SO.02.1-2 - Stavebně kons...</vt:lpstr>
      <vt:lpstr>SO.02.1-3 - Požárně bezpe...</vt:lpstr>
      <vt:lpstr>SO.02.1-4 - Zdravotně tec...</vt:lpstr>
      <vt:lpstr>SO.02.1-5 - Zdravotně tec...</vt:lpstr>
      <vt:lpstr>SO.02.1-6 - Silnoproudá e...</vt:lpstr>
      <vt:lpstr>SO.03-1 - Architektonicko...</vt:lpstr>
      <vt:lpstr>SO.03-2 - Stavebně konstr...</vt:lpstr>
      <vt:lpstr>SO.03-3 - Požárně bezpečn...</vt:lpstr>
      <vt:lpstr>SO.03-4 - Zdravotně techn...</vt:lpstr>
      <vt:lpstr>SO.03-5 - Zdravotně techn...</vt:lpstr>
      <vt:lpstr>SO.03-6 - Zdravotně techn...</vt:lpstr>
      <vt:lpstr>SO.03-7 - Vytápění</vt:lpstr>
      <vt:lpstr>SO.03-8 - Silnoproudá ele...</vt:lpstr>
      <vt:lpstr>SO 04 - Komunikace a zpev...</vt:lpstr>
      <vt:lpstr>SO.05-1 - Architektonicko...</vt:lpstr>
      <vt:lpstr>SO.05-2 - Stavebně konstr...</vt:lpstr>
      <vt:lpstr>SO.05-3 - Požátně bezpečn...</vt:lpstr>
      <vt:lpstr>SO 13 - Sadové úpravy, iz...</vt:lpstr>
      <vt:lpstr>SO 14 - Oplocení - vntřní...</vt:lpstr>
      <vt:lpstr>SO 16 - Bourání objektů</vt:lpstr>
      <vt:lpstr>SO 18.1 - Výkopy pro areá...</vt:lpstr>
      <vt:lpstr>SO18.2 - Výkopy pro areál...</vt:lpstr>
      <vt:lpstr>SO 06.1 - Vodovodní řad</vt:lpstr>
      <vt:lpstr>SO 06.2 - Areálové přípoj...</vt:lpstr>
      <vt:lpstr>SO 07 - Přípojka splaškov...</vt:lpstr>
      <vt:lpstr>SO 08 - Kanlizace dešťová...</vt:lpstr>
      <vt:lpstr>SO 09 - Přípojka VN</vt:lpstr>
      <vt:lpstr>SO 10 - Venkovní (areálov...</vt:lpstr>
      <vt:lpstr>SO 11 - Venkovní areálové...</vt:lpstr>
      <vt:lpstr>SO 12 - Přípojky slaboproudu</vt:lpstr>
      <vt:lpstr>SO 15 - Areálové rozvody ...</vt:lpstr>
      <vt:lpstr>SO 17 - Areálové a objekt...</vt:lpstr>
      <vt:lpstr>PS 901.1 - Rozvodna VN (t...</vt:lpstr>
      <vt:lpstr>PS 901.2 - Rozvodna NN - ...</vt:lpstr>
      <vt:lpstr>PS 901.3 - Rozvodna NN - ...</vt:lpstr>
      <vt:lpstr>PS 901.4 - Technologické ...</vt:lpstr>
      <vt:lpstr>PS 901.5 - Bezpečnostní o...</vt:lpstr>
      <vt:lpstr>PS 902.1 - Vzduchotechnika</vt:lpstr>
      <vt:lpstr>PS 902.2 - Chlazení</vt:lpstr>
      <vt:lpstr>PS 903.1 - Náhradní zdroj...</vt:lpstr>
      <vt:lpstr>PS 903 2 - Náhradní zdroj...</vt:lpstr>
      <vt:lpstr>PS 904.1 - Komunikační př...</vt:lpstr>
      <vt:lpstr>PS 904.2 - Strukturovaná ...</vt:lpstr>
      <vt:lpstr>PS 904.3 - Komunikační te...</vt:lpstr>
      <vt:lpstr>PS 904.4 - Místní rozhlas</vt:lpstr>
      <vt:lpstr>PS 905.1 - Systém správy ...</vt:lpstr>
      <vt:lpstr>PS 905.2 - Řídící systém</vt:lpstr>
      <vt:lpstr>PS 906.1 - Zdvojená podlaha</vt:lpstr>
      <vt:lpstr>PS 906.2 - Datové stojany</vt:lpstr>
      <vt:lpstr>PS 906.3 - Konstrukce pod...</vt:lpstr>
      <vt:lpstr>PS 907.1 - PZTS</vt:lpstr>
      <vt:lpstr>PS 907.2 - CCTV</vt:lpstr>
      <vt:lpstr>PS 907.3 - EKV</vt:lpstr>
      <vt:lpstr>PS 908.1 - Stabilní hasíc...</vt:lpstr>
      <vt:lpstr>PS 908.2 - Elektrická pož...</vt:lpstr>
      <vt:lpstr>PS 909 - Trezory</vt:lpstr>
      <vt:lpstr>PS 910 - Funce celku a st...</vt:lpstr>
      <vt:lpstr>VRN - Vedlejší rozpočtové...</vt:lpstr>
      <vt:lpstr>Pokyny pro vyplnění</vt:lpstr>
      <vt:lpstr>'PS 901.1 - Rozvodna VN (t...'!Názvy_tisku</vt:lpstr>
      <vt:lpstr>'PS 901.2 - Rozvodna NN - ...'!Názvy_tisku</vt:lpstr>
      <vt:lpstr>'PS 901.3 - Rozvodna NN - ...'!Názvy_tisku</vt:lpstr>
      <vt:lpstr>'PS 901.4 - Technologické ...'!Názvy_tisku</vt:lpstr>
      <vt:lpstr>'PS 901.5 - Bezpečnostní o...'!Názvy_tisku</vt:lpstr>
      <vt:lpstr>'PS 902.1 - Vzduchotechnika'!Názvy_tisku</vt:lpstr>
      <vt:lpstr>'PS 902.2 - Chlazení'!Názvy_tisku</vt:lpstr>
      <vt:lpstr>'PS 903 2 - Náhradní zdroj...'!Názvy_tisku</vt:lpstr>
      <vt:lpstr>'PS 903.1 - Náhradní zdroj...'!Názvy_tisku</vt:lpstr>
      <vt:lpstr>'PS 904.1 - Komunikační př...'!Názvy_tisku</vt:lpstr>
      <vt:lpstr>'PS 904.2 - Strukturovaná ...'!Názvy_tisku</vt:lpstr>
      <vt:lpstr>'PS 904.3 - Komunikační te...'!Názvy_tisku</vt:lpstr>
      <vt:lpstr>'PS 904.4 - Místní rozhlas'!Názvy_tisku</vt:lpstr>
      <vt:lpstr>'PS 905.1 - Systém správy ...'!Názvy_tisku</vt:lpstr>
      <vt:lpstr>'PS 905.2 - Řídící systém'!Názvy_tisku</vt:lpstr>
      <vt:lpstr>'PS 906.1 - Zdvojená podlaha'!Názvy_tisku</vt:lpstr>
      <vt:lpstr>'PS 906.2 - Datové stojany'!Názvy_tisku</vt:lpstr>
      <vt:lpstr>'PS 906.3 - Konstrukce pod...'!Názvy_tisku</vt:lpstr>
      <vt:lpstr>'PS 907.1 - PZTS'!Názvy_tisku</vt:lpstr>
      <vt:lpstr>'PS 907.2 - CCTV'!Názvy_tisku</vt:lpstr>
      <vt:lpstr>'PS 907.3 - EKV'!Názvy_tisku</vt:lpstr>
      <vt:lpstr>'PS 908.1 - Stabilní hasíc...'!Názvy_tisku</vt:lpstr>
      <vt:lpstr>'PS 908.2 - Elektrická pož...'!Názvy_tisku</vt:lpstr>
      <vt:lpstr>'PS 909 - Trezory'!Názvy_tisku</vt:lpstr>
      <vt:lpstr>'PS 910 - Funce celku a st...'!Názvy_tisku</vt:lpstr>
      <vt:lpstr>'Rekapitulace stavby'!Názvy_tisku</vt:lpstr>
      <vt:lpstr>'SO 04 - Komunikace a zpev...'!Názvy_tisku</vt:lpstr>
      <vt:lpstr>'SO 06.1 - Vodovodní řad'!Názvy_tisku</vt:lpstr>
      <vt:lpstr>'SO 06.2 - Areálové přípoj...'!Názvy_tisku</vt:lpstr>
      <vt:lpstr>'SO 07 - Přípojka splaškov...'!Názvy_tisku</vt:lpstr>
      <vt:lpstr>'SO 08 - Kanlizace dešťová...'!Názvy_tisku</vt:lpstr>
      <vt:lpstr>'SO 09 - Přípojka VN'!Názvy_tisku</vt:lpstr>
      <vt:lpstr>'SO 10 - Venkovní (areálov...'!Názvy_tisku</vt:lpstr>
      <vt:lpstr>'SO 11 - Venkovní areálové...'!Názvy_tisku</vt:lpstr>
      <vt:lpstr>'SO 12 - Přípojky slaboproudu'!Názvy_tisku</vt:lpstr>
      <vt:lpstr>'SO 13 - Sadové úpravy, iz...'!Názvy_tisku</vt:lpstr>
      <vt:lpstr>'SO 14 - Oplocení - vntřní...'!Názvy_tisku</vt:lpstr>
      <vt:lpstr>'SO 15 - Areálové rozvody ...'!Názvy_tisku</vt:lpstr>
      <vt:lpstr>'SO 16 - Bourání objektů'!Názvy_tisku</vt:lpstr>
      <vt:lpstr>'SO 17 - Areálové a objekt...'!Názvy_tisku</vt:lpstr>
      <vt:lpstr>'SO 18.1 - Výkopy pro areá...'!Názvy_tisku</vt:lpstr>
      <vt:lpstr>'SO.01-1 - Architektonicko...'!Názvy_tisku</vt:lpstr>
      <vt:lpstr>'SO.01-2 - Stavebně konstr...'!Názvy_tisku</vt:lpstr>
      <vt:lpstr>'SO.01-3 - Požárně bezpečn...'!Názvy_tisku</vt:lpstr>
      <vt:lpstr>'SO.01-4 - Zdravotně techn...'!Názvy_tisku</vt:lpstr>
      <vt:lpstr>'SO.01-5 - Zdravotně techn...'!Názvy_tisku</vt:lpstr>
      <vt:lpstr>'SO.01-6 - Zdravotně techn...'!Názvy_tisku</vt:lpstr>
      <vt:lpstr>'SO.01-7 - Vytápění'!Názvy_tisku</vt:lpstr>
      <vt:lpstr>'SO.01-8 - Silnoproudá ele...'!Názvy_tisku</vt:lpstr>
      <vt:lpstr>'SO.02.1-1 - Architektonic...'!Názvy_tisku</vt:lpstr>
      <vt:lpstr>'SO.02.1-2 - Stavebně kons...'!Názvy_tisku</vt:lpstr>
      <vt:lpstr>'SO.02.1-3 - Požárně bezpe...'!Názvy_tisku</vt:lpstr>
      <vt:lpstr>'SO.02.1-4 - Zdravotně tec...'!Názvy_tisku</vt:lpstr>
      <vt:lpstr>'SO.02.1-5 - Zdravotně tec...'!Názvy_tisku</vt:lpstr>
      <vt:lpstr>'SO.02.1-6 - Silnoproudá e...'!Názvy_tisku</vt:lpstr>
      <vt:lpstr>'SO.03-1 - Architektonicko...'!Názvy_tisku</vt:lpstr>
      <vt:lpstr>'SO.03-2 - Stavebně konstr...'!Názvy_tisku</vt:lpstr>
      <vt:lpstr>'SO.03-3 - Požárně bezpečn...'!Názvy_tisku</vt:lpstr>
      <vt:lpstr>'SO.03-4 - Zdravotně techn...'!Názvy_tisku</vt:lpstr>
      <vt:lpstr>'SO.03-5 - Zdravotně techn...'!Názvy_tisku</vt:lpstr>
      <vt:lpstr>'SO.03-6 - Zdravotně techn...'!Názvy_tisku</vt:lpstr>
      <vt:lpstr>'SO.03-7 - Vytápění'!Názvy_tisku</vt:lpstr>
      <vt:lpstr>'SO.03-8 - Silnoproudá ele...'!Názvy_tisku</vt:lpstr>
      <vt:lpstr>'SO.05-1 - Architektonicko...'!Názvy_tisku</vt:lpstr>
      <vt:lpstr>'SO.05-2 - Stavebně konstr...'!Názvy_tisku</vt:lpstr>
      <vt:lpstr>'SO.05-3 - Požátně bezpečn...'!Názvy_tisku</vt:lpstr>
      <vt:lpstr>'SO18.2 - Výkopy pro areál...'!Názvy_tisku</vt:lpstr>
      <vt:lpstr>'VRN - Vedlejší rozpočtové...'!Názvy_tisku</vt:lpstr>
      <vt:lpstr>'Pokyny pro vyplnění'!Oblast_tisku</vt:lpstr>
      <vt:lpstr>'PS 901.1 - Rozvodna VN (t...'!Oblast_tisku</vt:lpstr>
      <vt:lpstr>'PS 901.2 - Rozvodna NN - ...'!Oblast_tisku</vt:lpstr>
      <vt:lpstr>'PS 901.3 - Rozvodna NN - ...'!Oblast_tisku</vt:lpstr>
      <vt:lpstr>'PS 901.4 - Technologické ...'!Oblast_tisku</vt:lpstr>
      <vt:lpstr>'PS 901.5 - Bezpečnostní o...'!Oblast_tisku</vt:lpstr>
      <vt:lpstr>'PS 902.1 - Vzduchotechnika'!Oblast_tisku</vt:lpstr>
      <vt:lpstr>'PS 902.2 - Chlazení'!Oblast_tisku</vt:lpstr>
      <vt:lpstr>'PS 903 2 - Náhradní zdroj...'!Oblast_tisku</vt:lpstr>
      <vt:lpstr>'PS 903.1 - Náhradní zdroj...'!Oblast_tisku</vt:lpstr>
      <vt:lpstr>'PS 904.1 - Komunikační př...'!Oblast_tisku</vt:lpstr>
      <vt:lpstr>'PS 904.2 - Strukturovaná ...'!Oblast_tisku</vt:lpstr>
      <vt:lpstr>'PS 904.3 - Komunikační te...'!Oblast_tisku</vt:lpstr>
      <vt:lpstr>'PS 904.4 - Místní rozhlas'!Oblast_tisku</vt:lpstr>
      <vt:lpstr>'PS 905.1 - Systém správy ...'!Oblast_tisku</vt:lpstr>
      <vt:lpstr>'PS 905.2 - Řídící systém'!Oblast_tisku</vt:lpstr>
      <vt:lpstr>'PS 906.1 - Zdvojená podlaha'!Oblast_tisku</vt:lpstr>
      <vt:lpstr>'PS 906.2 - Datové stojany'!Oblast_tisku</vt:lpstr>
      <vt:lpstr>'PS 906.3 - Konstrukce pod...'!Oblast_tisku</vt:lpstr>
      <vt:lpstr>'PS 907.1 - PZTS'!Oblast_tisku</vt:lpstr>
      <vt:lpstr>'PS 907.2 - CCTV'!Oblast_tisku</vt:lpstr>
      <vt:lpstr>'PS 907.3 - EKV'!Oblast_tisku</vt:lpstr>
      <vt:lpstr>'PS 908.1 - Stabilní hasíc...'!Oblast_tisku</vt:lpstr>
      <vt:lpstr>'PS 908.2 - Elektrická pož...'!Oblast_tisku</vt:lpstr>
      <vt:lpstr>'PS 909 - Trezory'!Oblast_tisku</vt:lpstr>
      <vt:lpstr>'PS 910 - Funce celku a st...'!Oblast_tisku</vt:lpstr>
      <vt:lpstr>'Rekapitulace stavby'!Oblast_tisku</vt:lpstr>
      <vt:lpstr>'SO 04 - Komunikace a zpev...'!Oblast_tisku</vt:lpstr>
      <vt:lpstr>'SO 06.1 - Vodovodní řad'!Oblast_tisku</vt:lpstr>
      <vt:lpstr>'SO 06.2 - Areálové přípoj...'!Oblast_tisku</vt:lpstr>
      <vt:lpstr>'SO 07 - Přípojka splaškov...'!Oblast_tisku</vt:lpstr>
      <vt:lpstr>'SO 08 - Kanlizace dešťová...'!Oblast_tisku</vt:lpstr>
      <vt:lpstr>'SO 09 - Přípojka VN'!Oblast_tisku</vt:lpstr>
      <vt:lpstr>'SO 10 - Venkovní (areálov...'!Oblast_tisku</vt:lpstr>
      <vt:lpstr>'SO 11 - Venkovní areálové...'!Oblast_tisku</vt:lpstr>
      <vt:lpstr>'SO 12 - Přípojky slaboproudu'!Oblast_tisku</vt:lpstr>
      <vt:lpstr>'SO 13 - Sadové úpravy, iz...'!Oblast_tisku</vt:lpstr>
      <vt:lpstr>'SO 14 - Oplocení - vntřní...'!Oblast_tisku</vt:lpstr>
      <vt:lpstr>'SO 15 - Areálové rozvody ...'!Oblast_tisku</vt:lpstr>
      <vt:lpstr>'SO 16 - Bourání objektů'!Oblast_tisku</vt:lpstr>
      <vt:lpstr>'SO 17 - Areálové a objekt...'!Oblast_tisku</vt:lpstr>
      <vt:lpstr>'SO 18.1 - Výkopy pro areá...'!Oblast_tisku</vt:lpstr>
      <vt:lpstr>'SO.01-1 - Architektonicko...'!Oblast_tisku</vt:lpstr>
      <vt:lpstr>'SO.01-2 - Stavebně konstr...'!Oblast_tisku</vt:lpstr>
      <vt:lpstr>'SO.01-3 - Požárně bezpečn...'!Oblast_tisku</vt:lpstr>
      <vt:lpstr>'SO.01-4 - Zdravotně techn...'!Oblast_tisku</vt:lpstr>
      <vt:lpstr>'SO.01-5 - Zdravotně techn...'!Oblast_tisku</vt:lpstr>
      <vt:lpstr>'SO.01-6 - Zdravotně techn...'!Oblast_tisku</vt:lpstr>
      <vt:lpstr>'SO.01-7 - Vytápění'!Oblast_tisku</vt:lpstr>
      <vt:lpstr>'SO.01-8 - Silnoproudá ele...'!Oblast_tisku</vt:lpstr>
      <vt:lpstr>'SO.02.1-1 - Architektonic...'!Oblast_tisku</vt:lpstr>
      <vt:lpstr>'SO.02.1-2 - Stavebně kons...'!Oblast_tisku</vt:lpstr>
      <vt:lpstr>'SO.02.1-3 - Požárně bezpe...'!Oblast_tisku</vt:lpstr>
      <vt:lpstr>'SO.02.1-4 - Zdravotně tec...'!Oblast_tisku</vt:lpstr>
      <vt:lpstr>'SO.02.1-5 - Zdravotně tec...'!Oblast_tisku</vt:lpstr>
      <vt:lpstr>'SO.02.1-6 - Silnoproudá e...'!Oblast_tisku</vt:lpstr>
      <vt:lpstr>'SO.03-1 - Architektonicko...'!Oblast_tisku</vt:lpstr>
      <vt:lpstr>'SO.03-2 - Stavebně konstr...'!Oblast_tisku</vt:lpstr>
      <vt:lpstr>'SO.03-3 - Požárně bezpečn...'!Oblast_tisku</vt:lpstr>
      <vt:lpstr>'SO.03-4 - Zdravotně techn...'!Oblast_tisku</vt:lpstr>
      <vt:lpstr>'SO.03-5 - Zdravotně techn...'!Oblast_tisku</vt:lpstr>
      <vt:lpstr>'SO.03-6 - Zdravotně techn...'!Oblast_tisku</vt:lpstr>
      <vt:lpstr>'SO.03-7 - Vytápění'!Oblast_tisku</vt:lpstr>
      <vt:lpstr>'SO.03-8 - Silnoproudá ele...'!Oblast_tisku</vt:lpstr>
      <vt:lpstr>'SO.05-1 - Architektonicko...'!Oblast_tisku</vt:lpstr>
      <vt:lpstr>'SO.05-2 - Stavebně konstr...'!Oblast_tisku</vt:lpstr>
      <vt:lpstr>'SO.05-3 - Požátně bezpečn...'!Oblast_tisku</vt:lpstr>
      <vt:lpstr>'SO18.2 - Výkopy pro areál...'!Oblast_tisku</vt:lpstr>
      <vt:lpstr>'VRN - Vedlejší rozpočtové...'!Oblast_tisku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Pavel-PC\Pavel</dc:creator>
  <cp:lastModifiedBy>Radomír Drozd</cp:lastModifiedBy>
  <dcterms:created xsi:type="dcterms:W3CDTF">2017-03-06T14:40:37Z</dcterms:created>
  <dcterms:modified xsi:type="dcterms:W3CDTF">2017-03-21T15:38:21Z</dcterms:modified>
</cp:coreProperties>
</file>